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drawings/drawing16.xml" ContentType="application/vnd.openxmlformats-officedocument.drawingml.chartshapes+xml"/>
  <Override PartName="/xl/charts/chart14.xml" ContentType="application/vnd.openxmlformats-officedocument.drawingml.chart+xml"/>
  <Override PartName="/xl/drawings/drawing17.xml" ContentType="application/vnd.openxmlformats-officedocument.drawingml.chartshapes+xml"/>
  <Override PartName="/xl/charts/chart15.xml" ContentType="application/vnd.openxmlformats-officedocument.drawingml.chart+xml"/>
  <Override PartName="/xl/drawings/drawing18.xml" ContentType="application/vnd.openxmlformats-officedocument.drawingml.chartshapes+xml"/>
  <Override PartName="/xl/charts/chart16.xml" ContentType="application/vnd.openxmlformats-officedocument.drawingml.chart+xml"/>
  <Override PartName="/xl/drawings/drawing19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807C3133-3CE4-4DAB-B895-1FA580A4C928}" xr6:coauthVersionLast="47" xr6:coauthVersionMax="47" xr10:uidLastSave="{00000000-0000-0000-0000-000000000000}"/>
  <bookViews>
    <workbookView xWindow="-110" yWindow="-110" windowWidth="19420" windowHeight="10420" tabRatio="852" activeTab="2" xr2:uid="{00000000-000D-0000-FFFF-FFFF00000000}"/>
  </bookViews>
  <sheets>
    <sheet name="Notes" sheetId="4" r:id="rId1"/>
    <sheet name="ChartsWorld" sheetId="55" r:id="rId2"/>
    <sheet name="ChartsFromOutsideTheEU" sheetId="54" r:id="rId3"/>
    <sheet name="ExportsSelectedProducts" sheetId="58" r:id="rId4"/>
    <sheet name="Imports" sheetId="1" r:id="rId5"/>
    <sheet name="Exports" sheetId="50" r:id="rId6"/>
    <sheet name="ImportsCoreVPA" sheetId="17" r:id="rId7"/>
    <sheet name="ImportsTimberSectorMinusCoreVPA" sheetId="18" r:id="rId8"/>
    <sheet name="ImportsPaperSectorMinusCoreVPA" sheetId="20" r:id="rId9"/>
    <sheet name="ImportsTimberSectorLogs" sheetId="6" r:id="rId10"/>
    <sheet name="ImportsSawnwood" sheetId="7" r:id="rId11"/>
    <sheet name="ImportsVeneer" sheetId="10" r:id="rId12"/>
    <sheet name="ImportsPlywood" sheetId="9" r:id="rId13"/>
    <sheet name="ImportsOtherPanels" sheetId="31" r:id="rId14"/>
    <sheet name="ImportsMouldingsAndJoinery" sheetId="32" r:id="rId15"/>
    <sheet name="ImportsFurniture" sheetId="30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" sheetId="26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AndJoinery" sheetId="43" r:id="rId29"/>
    <sheet name="ExportsFurniture" sheetId="42" r:id="rId30"/>
    <sheet name="ExportsPellets" sheetId="57" r:id="rId31"/>
    <sheet name="ExportsChipsAndResidues" sheetId="49" r:id="rId32"/>
    <sheet name="ExportsPulpwoodLogs" sheetId="52" r:id="rId33"/>
    <sheet name="ExportsPulp" sheetId="16" r:id="rId34"/>
    <sheet name="ExportsPaper" sheetId="15" r:id="rId35"/>
    <sheet name="  " sheetId="56" r:id="rId36"/>
    <sheet name=" " sheetId="53" r:id="rId37"/>
  </sheets>
  <externalReferences>
    <externalReference r:id="rId38"/>
    <externalReference r:id="rId39"/>
    <externalReference r:id="rId40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T266" i="53" l="1"/>
  <c r="BT267" i="53"/>
  <c r="BT268" i="53"/>
  <c r="BT269" i="53"/>
  <c r="BT270" i="53"/>
  <c r="BT271" i="53"/>
  <c r="BT289" i="53"/>
  <c r="BT290" i="53"/>
  <c r="BT291" i="53"/>
  <c r="BT292" i="53"/>
  <c r="BT293" i="53"/>
  <c r="BT294" i="53"/>
  <c r="BT295" i="53"/>
  <c r="BT296" i="53"/>
  <c r="BT297" i="53"/>
  <c r="BT298" i="53"/>
  <c r="AD22" i="1"/>
  <c r="AA46" i="50"/>
  <c r="Z46" i="50"/>
  <c r="Y46" i="50"/>
  <c r="AA45" i="50"/>
  <c r="Z45" i="50"/>
  <c r="Y45" i="50"/>
  <c r="AT43" i="50"/>
  <c r="AS43" i="50"/>
  <c r="AR43" i="50"/>
  <c r="AQ43" i="50"/>
  <c r="AP43" i="50"/>
  <c r="AO43" i="50"/>
  <c r="AN43" i="50"/>
  <c r="AM43" i="50"/>
  <c r="AL43" i="50"/>
  <c r="AK43" i="50"/>
  <c r="AJ43" i="50"/>
  <c r="AI43" i="50"/>
  <c r="AH43" i="50"/>
  <c r="AG43" i="50"/>
  <c r="AF43" i="50"/>
  <c r="AE43" i="50"/>
  <c r="AD43" i="50"/>
  <c r="AB43" i="50"/>
  <c r="AA43" i="50"/>
  <c r="Z43" i="50"/>
  <c r="Y43" i="50"/>
  <c r="X43" i="50"/>
  <c r="W43" i="50"/>
  <c r="V43" i="50"/>
  <c r="U43" i="50"/>
  <c r="T43" i="50"/>
  <c r="S43" i="50"/>
  <c r="R43" i="50"/>
  <c r="Q43" i="50"/>
  <c r="P43" i="50"/>
  <c r="O43" i="50"/>
  <c r="N43" i="50"/>
  <c r="M43" i="50"/>
  <c r="L43" i="50"/>
  <c r="K43" i="50"/>
  <c r="J43" i="50"/>
  <c r="I43" i="50"/>
  <c r="H43" i="50"/>
  <c r="G43" i="50"/>
  <c r="F43" i="50"/>
  <c r="E43" i="50"/>
  <c r="D43" i="50"/>
  <c r="C43" i="50"/>
  <c r="BC41" i="50"/>
  <c r="BB41" i="50"/>
  <c r="BA41" i="50"/>
  <c r="AZ41" i="50"/>
  <c r="AY41" i="50"/>
  <c r="AX41" i="50"/>
  <c r="AW41" i="50"/>
  <c r="AV41" i="50"/>
  <c r="AU41" i="50"/>
  <c r="AT41" i="50"/>
  <c r="AS41" i="50"/>
  <c r="AR41" i="50"/>
  <c r="AQ41" i="50"/>
  <c r="AP41" i="50"/>
  <c r="AO41" i="50"/>
  <c r="AN41" i="50"/>
  <c r="AM41" i="50"/>
  <c r="AL41" i="50"/>
  <c r="AK41" i="50"/>
  <c r="AJ41" i="50"/>
  <c r="AI41" i="50"/>
  <c r="AH41" i="50"/>
  <c r="AG41" i="50"/>
  <c r="AF41" i="50"/>
  <c r="AE41" i="50"/>
  <c r="AD41" i="50"/>
  <c r="AB41" i="50"/>
  <c r="AA41" i="50"/>
  <c r="Z41" i="50"/>
  <c r="Y41" i="50"/>
  <c r="X41" i="50"/>
  <c r="W41" i="50"/>
  <c r="V41" i="50"/>
  <c r="U41" i="50"/>
  <c r="T41" i="50"/>
  <c r="S41" i="50"/>
  <c r="R41" i="50"/>
  <c r="Q41" i="50"/>
  <c r="P41" i="50"/>
  <c r="O41" i="50"/>
  <c r="N41" i="50"/>
  <c r="M41" i="50"/>
  <c r="L41" i="50"/>
  <c r="K41" i="50"/>
  <c r="J41" i="50"/>
  <c r="I41" i="50"/>
  <c r="H41" i="50"/>
  <c r="G41" i="50"/>
  <c r="F41" i="50"/>
  <c r="E41" i="50"/>
  <c r="D41" i="50"/>
  <c r="C41" i="50"/>
  <c r="BC40" i="50"/>
  <c r="BB40" i="50"/>
  <c r="BA40" i="50"/>
  <c r="AZ40" i="50"/>
  <c r="AY40" i="50"/>
  <c r="AX40" i="50"/>
  <c r="AW40" i="50"/>
  <c r="AV40" i="50"/>
  <c r="AU40" i="50"/>
  <c r="AT40" i="50"/>
  <c r="AS40" i="50"/>
  <c r="AR40" i="50"/>
  <c r="AQ40" i="50"/>
  <c r="AP40" i="50"/>
  <c r="AO40" i="50"/>
  <c r="AN40" i="50"/>
  <c r="AM40" i="50"/>
  <c r="AL40" i="50"/>
  <c r="AK40" i="50"/>
  <c r="AJ40" i="50"/>
  <c r="AI40" i="50"/>
  <c r="AH40" i="50"/>
  <c r="AG40" i="50"/>
  <c r="AF40" i="50"/>
  <c r="AE40" i="50"/>
  <c r="AD40" i="50"/>
  <c r="AB40" i="50"/>
  <c r="AA40" i="50"/>
  <c r="Z40" i="50"/>
  <c r="Y40" i="50"/>
  <c r="X40" i="50"/>
  <c r="W40" i="50"/>
  <c r="V40" i="50"/>
  <c r="U40" i="50"/>
  <c r="T40" i="50"/>
  <c r="S40" i="50"/>
  <c r="R40" i="50"/>
  <c r="Q40" i="50"/>
  <c r="P40" i="50"/>
  <c r="O40" i="50"/>
  <c r="N40" i="50"/>
  <c r="M40" i="50"/>
  <c r="L40" i="50"/>
  <c r="K40" i="50"/>
  <c r="J40" i="50"/>
  <c r="I40" i="50"/>
  <c r="H40" i="50"/>
  <c r="G40" i="50"/>
  <c r="F40" i="50"/>
  <c r="E40" i="50"/>
  <c r="D40" i="50"/>
  <c r="C40" i="50"/>
  <c r="BC39" i="50"/>
  <c r="BB39" i="50"/>
  <c r="BA39" i="50"/>
  <c r="AZ39" i="50"/>
  <c r="AY39" i="50"/>
  <c r="AX39" i="50"/>
  <c r="AW39" i="50"/>
  <c r="AV39" i="50"/>
  <c r="AU39" i="50"/>
  <c r="AT39" i="50"/>
  <c r="AS39" i="50"/>
  <c r="AR39" i="50"/>
  <c r="AQ39" i="50"/>
  <c r="AP39" i="50"/>
  <c r="AO39" i="50"/>
  <c r="AN39" i="50"/>
  <c r="AM39" i="50"/>
  <c r="AL39" i="50"/>
  <c r="AK39" i="50"/>
  <c r="AJ39" i="50"/>
  <c r="AI39" i="50"/>
  <c r="AH39" i="50"/>
  <c r="AG39" i="50"/>
  <c r="AF39" i="50"/>
  <c r="AE39" i="50"/>
  <c r="AD39" i="50"/>
  <c r="AB39" i="50"/>
  <c r="AA39" i="50"/>
  <c r="Z39" i="50"/>
  <c r="Y39" i="50"/>
  <c r="X39" i="50"/>
  <c r="W39" i="50"/>
  <c r="V39" i="50"/>
  <c r="U39" i="50"/>
  <c r="T39" i="50"/>
  <c r="S39" i="50"/>
  <c r="R39" i="50"/>
  <c r="Q39" i="50"/>
  <c r="P39" i="50"/>
  <c r="O39" i="50"/>
  <c r="N39" i="50"/>
  <c r="M39" i="50"/>
  <c r="L39" i="50"/>
  <c r="K39" i="50"/>
  <c r="J39" i="50"/>
  <c r="I39" i="50"/>
  <c r="H39" i="50"/>
  <c r="G39" i="50"/>
  <c r="F39" i="50"/>
  <c r="E39" i="50"/>
  <c r="D39" i="50"/>
  <c r="C39" i="50"/>
  <c r="BC36" i="50"/>
  <c r="BB36" i="50"/>
  <c r="BA36" i="50"/>
  <c r="AZ36" i="50"/>
  <c r="AY36" i="50"/>
  <c r="AX36" i="50"/>
  <c r="AW36" i="50"/>
  <c r="AV36" i="50"/>
  <c r="AU36" i="50"/>
  <c r="AT36" i="50"/>
  <c r="AS36" i="50"/>
  <c r="AR36" i="50"/>
  <c r="AQ36" i="50"/>
  <c r="AP36" i="50"/>
  <c r="AO36" i="50"/>
  <c r="AN36" i="50"/>
  <c r="AM36" i="50"/>
  <c r="AL36" i="50"/>
  <c r="AK36" i="50"/>
  <c r="AJ36" i="50"/>
  <c r="AI36" i="50"/>
  <c r="AH36" i="50"/>
  <c r="AG36" i="50"/>
  <c r="AF36" i="50"/>
  <c r="AE36" i="50"/>
  <c r="AD36" i="50"/>
  <c r="AB36" i="50"/>
  <c r="AA36" i="50"/>
  <c r="Z36" i="50"/>
  <c r="Y36" i="50"/>
  <c r="X36" i="50"/>
  <c r="W36" i="50"/>
  <c r="V36" i="50"/>
  <c r="U36" i="50"/>
  <c r="T36" i="50"/>
  <c r="S36" i="50"/>
  <c r="R36" i="50"/>
  <c r="Q36" i="50"/>
  <c r="P36" i="50"/>
  <c r="O36" i="50"/>
  <c r="N36" i="50"/>
  <c r="M36" i="50"/>
  <c r="L36" i="50"/>
  <c r="K36" i="50"/>
  <c r="J36" i="50"/>
  <c r="I36" i="50"/>
  <c r="H36" i="50"/>
  <c r="G36" i="50"/>
  <c r="F36" i="50"/>
  <c r="E36" i="50"/>
  <c r="D36" i="50"/>
  <c r="C36" i="50"/>
  <c r="BC35" i="50"/>
  <c r="BB35" i="50"/>
  <c r="BA35" i="50"/>
  <c r="AZ35" i="50"/>
  <c r="AY35" i="50"/>
  <c r="AX35" i="50"/>
  <c r="AW35" i="50"/>
  <c r="AV35" i="50"/>
  <c r="AU35" i="50"/>
  <c r="AT35" i="50"/>
  <c r="AS35" i="50"/>
  <c r="AR35" i="50"/>
  <c r="AQ35" i="50"/>
  <c r="AP35" i="50"/>
  <c r="AO35" i="50"/>
  <c r="AN35" i="50"/>
  <c r="AM35" i="50"/>
  <c r="AL35" i="50"/>
  <c r="AK35" i="50"/>
  <c r="AJ35" i="50"/>
  <c r="AI35" i="50"/>
  <c r="AH35" i="50"/>
  <c r="AG35" i="50"/>
  <c r="AF35" i="50"/>
  <c r="AE35" i="50"/>
  <c r="AD35" i="50"/>
  <c r="AB35" i="50"/>
  <c r="AA35" i="50"/>
  <c r="Z35" i="50"/>
  <c r="Y35" i="50"/>
  <c r="X35" i="50"/>
  <c r="W35" i="50"/>
  <c r="V35" i="50"/>
  <c r="U35" i="50"/>
  <c r="T35" i="50"/>
  <c r="S35" i="50"/>
  <c r="R35" i="50"/>
  <c r="Q35" i="50"/>
  <c r="P35" i="50"/>
  <c r="O35" i="50"/>
  <c r="N35" i="50"/>
  <c r="M35" i="50"/>
  <c r="L35" i="50"/>
  <c r="K35" i="50"/>
  <c r="J35" i="50"/>
  <c r="I35" i="50"/>
  <c r="H35" i="50"/>
  <c r="G35" i="50"/>
  <c r="F35" i="50"/>
  <c r="E35" i="50"/>
  <c r="D35" i="50"/>
  <c r="C35" i="50"/>
  <c r="BC34" i="50"/>
  <c r="BB34" i="50"/>
  <c r="BA34" i="50"/>
  <c r="AZ34" i="50"/>
  <c r="AY34" i="50"/>
  <c r="AX34" i="50"/>
  <c r="AW34" i="50"/>
  <c r="AV34" i="50"/>
  <c r="AU34" i="50"/>
  <c r="AT34" i="50"/>
  <c r="AS34" i="50"/>
  <c r="AR34" i="50"/>
  <c r="AQ34" i="50"/>
  <c r="AP34" i="50"/>
  <c r="AO34" i="50"/>
  <c r="AN34" i="50"/>
  <c r="AM34" i="50"/>
  <c r="AL34" i="50"/>
  <c r="AK34" i="50"/>
  <c r="AJ34" i="50"/>
  <c r="AI34" i="50"/>
  <c r="AH34" i="50"/>
  <c r="AG34" i="50"/>
  <c r="AF34" i="50"/>
  <c r="AE34" i="50"/>
  <c r="AD34" i="50"/>
  <c r="AB34" i="50"/>
  <c r="AA34" i="50"/>
  <c r="Z34" i="50"/>
  <c r="Y34" i="50"/>
  <c r="X34" i="50"/>
  <c r="W34" i="50"/>
  <c r="V34" i="50"/>
  <c r="U34" i="50"/>
  <c r="T34" i="50"/>
  <c r="S34" i="50"/>
  <c r="R34" i="50"/>
  <c r="Q34" i="50"/>
  <c r="P34" i="50"/>
  <c r="O34" i="50"/>
  <c r="N34" i="50"/>
  <c r="M34" i="50"/>
  <c r="L34" i="50"/>
  <c r="K34" i="50"/>
  <c r="J34" i="50"/>
  <c r="I34" i="50"/>
  <c r="H34" i="50"/>
  <c r="G34" i="50"/>
  <c r="F34" i="50"/>
  <c r="E34" i="50"/>
  <c r="D34" i="50"/>
  <c r="C34" i="50"/>
  <c r="BC33" i="50"/>
  <c r="BB33" i="50"/>
  <c r="BA33" i="50"/>
  <c r="AZ33" i="50"/>
  <c r="AY33" i="50"/>
  <c r="AX33" i="50"/>
  <c r="AW33" i="50"/>
  <c r="AV33" i="50"/>
  <c r="AU33" i="50"/>
  <c r="AT33" i="50"/>
  <c r="AS33" i="50"/>
  <c r="AR33" i="50"/>
  <c r="AQ33" i="50"/>
  <c r="AP33" i="50"/>
  <c r="AO33" i="50"/>
  <c r="AN33" i="50"/>
  <c r="AM33" i="50"/>
  <c r="AL33" i="50"/>
  <c r="AK33" i="50"/>
  <c r="AJ33" i="50"/>
  <c r="AI33" i="50"/>
  <c r="AH33" i="50"/>
  <c r="AG33" i="50"/>
  <c r="AF33" i="50"/>
  <c r="AE33" i="50"/>
  <c r="AD33" i="50"/>
  <c r="AB33" i="50"/>
  <c r="AA33" i="50"/>
  <c r="Z33" i="50"/>
  <c r="Y33" i="50"/>
  <c r="X33" i="50"/>
  <c r="W33" i="50"/>
  <c r="V33" i="50"/>
  <c r="U33" i="50"/>
  <c r="T33" i="50"/>
  <c r="S33" i="50"/>
  <c r="R33" i="50"/>
  <c r="Q33" i="50"/>
  <c r="P33" i="50"/>
  <c r="O33" i="50"/>
  <c r="N33" i="50"/>
  <c r="M33" i="50"/>
  <c r="L33" i="50"/>
  <c r="K33" i="50"/>
  <c r="J33" i="50"/>
  <c r="I33" i="50"/>
  <c r="H33" i="50"/>
  <c r="G33" i="50"/>
  <c r="F33" i="50"/>
  <c r="E33" i="50"/>
  <c r="D33" i="50"/>
  <c r="C33" i="50"/>
  <c r="BC32" i="50"/>
  <c r="BB32" i="50"/>
  <c r="BA32" i="50"/>
  <c r="AZ32" i="50"/>
  <c r="AY32" i="50"/>
  <c r="AX32" i="50"/>
  <c r="AW32" i="50"/>
  <c r="AV32" i="50"/>
  <c r="AU32" i="50"/>
  <c r="AT32" i="50"/>
  <c r="AS32" i="50"/>
  <c r="AR32" i="50"/>
  <c r="AQ32" i="50"/>
  <c r="AP32" i="50"/>
  <c r="AO32" i="50"/>
  <c r="AN32" i="50"/>
  <c r="AM32" i="50"/>
  <c r="AL32" i="50"/>
  <c r="AK32" i="50"/>
  <c r="AJ32" i="50"/>
  <c r="AI32" i="50"/>
  <c r="AH32" i="50"/>
  <c r="AG32" i="50"/>
  <c r="AF32" i="50"/>
  <c r="AE32" i="50"/>
  <c r="AD32" i="50"/>
  <c r="AB32" i="50"/>
  <c r="AA32" i="50"/>
  <c r="Z32" i="50"/>
  <c r="Y32" i="50"/>
  <c r="X32" i="50"/>
  <c r="W32" i="50"/>
  <c r="V32" i="50"/>
  <c r="U32" i="50"/>
  <c r="T32" i="50"/>
  <c r="S32" i="50"/>
  <c r="R32" i="50"/>
  <c r="Q32" i="50"/>
  <c r="P32" i="50"/>
  <c r="O32" i="50"/>
  <c r="N32" i="50"/>
  <c r="M32" i="50"/>
  <c r="L32" i="50"/>
  <c r="K32" i="50"/>
  <c r="J32" i="50"/>
  <c r="I32" i="50"/>
  <c r="H32" i="50"/>
  <c r="G32" i="50"/>
  <c r="F32" i="50"/>
  <c r="E32" i="50"/>
  <c r="D32" i="50"/>
  <c r="C32" i="50"/>
  <c r="BC31" i="50"/>
  <c r="BB31" i="50"/>
  <c r="BB29" i="50" s="1"/>
  <c r="BA31" i="50"/>
  <c r="AZ31" i="50"/>
  <c r="AZ29" i="50" s="1"/>
  <c r="AY31" i="50"/>
  <c r="AY29" i="50" s="1"/>
  <c r="AX31" i="50"/>
  <c r="AW31" i="50"/>
  <c r="AV31" i="50"/>
  <c r="AU31" i="50"/>
  <c r="AT31" i="50"/>
  <c r="AT29" i="50" s="1"/>
  <c r="AS31" i="50"/>
  <c r="AR31" i="50"/>
  <c r="AR29" i="50" s="1"/>
  <c r="AQ31" i="50"/>
  <c r="AQ29" i="50" s="1"/>
  <c r="AP31" i="50"/>
  <c r="AO31" i="50"/>
  <c r="AN31" i="50"/>
  <c r="AM31" i="50"/>
  <c r="AL31" i="50"/>
  <c r="AL29" i="50" s="1"/>
  <c r="AK31" i="50"/>
  <c r="AJ31" i="50"/>
  <c r="AJ29" i="50" s="1"/>
  <c r="AI31" i="50"/>
  <c r="AI29" i="50" s="1"/>
  <c r="AH31" i="50"/>
  <c r="AG31" i="50"/>
  <c r="AF31" i="50"/>
  <c r="AE31" i="50"/>
  <c r="AD31" i="50"/>
  <c r="AD29" i="50" s="1"/>
  <c r="AB31" i="50"/>
  <c r="AA31" i="50"/>
  <c r="AA29" i="50" s="1"/>
  <c r="Z31" i="50"/>
  <c r="Z29" i="50" s="1"/>
  <c r="Y31" i="50"/>
  <c r="X31" i="50"/>
  <c r="W31" i="50"/>
  <c r="V31" i="50"/>
  <c r="U31" i="50"/>
  <c r="U29" i="50" s="1"/>
  <c r="T31" i="50"/>
  <c r="S31" i="50"/>
  <c r="S29" i="50" s="1"/>
  <c r="R31" i="50"/>
  <c r="R29" i="50" s="1"/>
  <c r="Q31" i="50"/>
  <c r="P31" i="50"/>
  <c r="O31" i="50"/>
  <c r="N31" i="50"/>
  <c r="M31" i="50"/>
  <c r="M29" i="50" s="1"/>
  <c r="L31" i="50"/>
  <c r="K31" i="50"/>
  <c r="K29" i="50" s="1"/>
  <c r="J31" i="50"/>
  <c r="J29" i="50" s="1"/>
  <c r="I31" i="50"/>
  <c r="H31" i="50"/>
  <c r="G31" i="50"/>
  <c r="F31" i="50"/>
  <c r="E31" i="50"/>
  <c r="E29" i="50" s="1"/>
  <c r="D31" i="50"/>
  <c r="C31" i="50"/>
  <c r="C29" i="50" s="1"/>
  <c r="BC30" i="50"/>
  <c r="BC29" i="50" s="1"/>
  <c r="BB30" i="50"/>
  <c r="BA30" i="50"/>
  <c r="AZ30" i="50"/>
  <c r="AY30" i="50"/>
  <c r="AX30" i="50"/>
  <c r="AW30" i="50"/>
  <c r="AV30" i="50"/>
  <c r="AV29" i="50" s="1"/>
  <c r="AU30" i="50"/>
  <c r="AU29" i="50" s="1"/>
  <c r="AT30" i="50"/>
  <c r="AS30" i="50"/>
  <c r="AR30" i="50"/>
  <c r="AQ30" i="50"/>
  <c r="AP30" i="50"/>
  <c r="AP29" i="50" s="1"/>
  <c r="AO30" i="50"/>
  <c r="AN30" i="50"/>
  <c r="AM30" i="50"/>
  <c r="AM29" i="50" s="1"/>
  <c r="AL30" i="50"/>
  <c r="AK30" i="50"/>
  <c r="AJ30" i="50"/>
  <c r="AI30" i="50"/>
  <c r="AH30" i="50"/>
  <c r="AH29" i="50" s="1"/>
  <c r="AG30" i="50"/>
  <c r="AF30" i="50"/>
  <c r="AF29" i="50" s="1"/>
  <c r="AE30" i="50"/>
  <c r="AE29" i="50" s="1"/>
  <c r="AD30" i="50"/>
  <c r="AB30" i="50"/>
  <c r="AA30" i="50"/>
  <c r="Z30" i="50"/>
  <c r="Y30" i="50"/>
  <c r="Y29" i="50" s="1"/>
  <c r="X30" i="50"/>
  <c r="W30" i="50"/>
  <c r="W29" i="50" s="1"/>
  <c r="V30" i="50"/>
  <c r="V29" i="50" s="1"/>
  <c r="U30" i="50"/>
  <c r="T30" i="50"/>
  <c r="S30" i="50"/>
  <c r="R30" i="50"/>
  <c r="Q30" i="50"/>
  <c r="P30" i="50"/>
  <c r="O30" i="50"/>
  <c r="O29" i="50" s="1"/>
  <c r="N30" i="50"/>
  <c r="N29" i="50" s="1"/>
  <c r="M30" i="50"/>
  <c r="L30" i="50"/>
  <c r="K30" i="50"/>
  <c r="J30" i="50"/>
  <c r="I30" i="50"/>
  <c r="H30" i="50"/>
  <c r="G30" i="50"/>
  <c r="G29" i="50" s="1"/>
  <c r="F30" i="50"/>
  <c r="F29" i="50" s="1"/>
  <c r="E30" i="50"/>
  <c r="D30" i="50"/>
  <c r="C30" i="50"/>
  <c r="BA29" i="50"/>
  <c r="AX29" i="50"/>
  <c r="AW29" i="50"/>
  <c r="AS29" i="50"/>
  <c r="AO29" i="50"/>
  <c r="AN29" i="50"/>
  <c r="AK29" i="50"/>
  <c r="AG29" i="50"/>
  <c r="AB29" i="50"/>
  <c r="X29" i="50"/>
  <c r="T29" i="50"/>
  <c r="Q29" i="50"/>
  <c r="P29" i="50"/>
  <c r="L29" i="50"/>
  <c r="I29" i="50"/>
  <c r="H29" i="50"/>
  <c r="D29" i="50"/>
  <c r="BC28" i="50"/>
  <c r="BB28" i="50"/>
  <c r="BA28" i="50"/>
  <c r="AZ28" i="50"/>
  <c r="AY28" i="50"/>
  <c r="AX28" i="50"/>
  <c r="AW28" i="50"/>
  <c r="AV28" i="50"/>
  <c r="AU28" i="50"/>
  <c r="AT28" i="50"/>
  <c r="AS28" i="50"/>
  <c r="AR28" i="50"/>
  <c r="AQ28" i="50"/>
  <c r="AP28" i="50"/>
  <c r="AO28" i="50"/>
  <c r="AN28" i="50"/>
  <c r="AM28" i="50"/>
  <c r="AL28" i="50"/>
  <c r="AK28" i="50"/>
  <c r="AJ28" i="50"/>
  <c r="AI28" i="50"/>
  <c r="AH28" i="50"/>
  <c r="AG28" i="50"/>
  <c r="AF28" i="50"/>
  <c r="AE28" i="50"/>
  <c r="AD28" i="50"/>
  <c r="AB28" i="50"/>
  <c r="AA28" i="50"/>
  <c r="Z28" i="50"/>
  <c r="Y28" i="50"/>
  <c r="X28" i="50"/>
  <c r="W28" i="50"/>
  <c r="V28" i="50"/>
  <c r="U28" i="50"/>
  <c r="T28" i="50"/>
  <c r="S28" i="50"/>
  <c r="R28" i="50"/>
  <c r="Q28" i="50"/>
  <c r="P28" i="50"/>
  <c r="O28" i="50"/>
  <c r="N28" i="50"/>
  <c r="M28" i="50"/>
  <c r="L28" i="50"/>
  <c r="K28" i="50"/>
  <c r="J28" i="50"/>
  <c r="I28" i="50"/>
  <c r="H28" i="50"/>
  <c r="G28" i="50"/>
  <c r="F28" i="50"/>
  <c r="E28" i="50"/>
  <c r="D28" i="50"/>
  <c r="C28" i="50"/>
  <c r="BC25" i="50"/>
  <c r="BB25" i="50"/>
  <c r="BA25" i="50"/>
  <c r="AZ25" i="50"/>
  <c r="AY25" i="50"/>
  <c r="AX25" i="50"/>
  <c r="AW25" i="50"/>
  <c r="AV25" i="50"/>
  <c r="AU25" i="50"/>
  <c r="AT25" i="50"/>
  <c r="AS25" i="50"/>
  <c r="AR25" i="50"/>
  <c r="AQ25" i="50"/>
  <c r="AP25" i="50"/>
  <c r="AO25" i="50"/>
  <c r="AN25" i="50"/>
  <c r="AM25" i="50"/>
  <c r="AL25" i="50"/>
  <c r="AK25" i="50"/>
  <c r="AJ25" i="50"/>
  <c r="AI25" i="50"/>
  <c r="AH25" i="50"/>
  <c r="AG25" i="50"/>
  <c r="AF25" i="50"/>
  <c r="AE25" i="50"/>
  <c r="AD25" i="50"/>
  <c r="AB25" i="50"/>
  <c r="AA25" i="50"/>
  <c r="Z25" i="50"/>
  <c r="Y25" i="50"/>
  <c r="X25" i="50"/>
  <c r="W25" i="50"/>
  <c r="V25" i="50"/>
  <c r="U25" i="50"/>
  <c r="T25" i="50"/>
  <c r="S25" i="50"/>
  <c r="R25" i="50"/>
  <c r="Q25" i="50"/>
  <c r="P25" i="50"/>
  <c r="O25" i="50"/>
  <c r="N25" i="50"/>
  <c r="M25" i="50"/>
  <c r="L25" i="50"/>
  <c r="K25" i="50"/>
  <c r="J25" i="50"/>
  <c r="I25" i="50"/>
  <c r="H25" i="50"/>
  <c r="G25" i="50"/>
  <c r="F25" i="50"/>
  <c r="E25" i="50"/>
  <c r="D25" i="50"/>
  <c r="C25" i="50"/>
  <c r="BC24" i="50"/>
  <c r="BB24" i="50"/>
  <c r="BA24" i="50"/>
  <c r="AZ24" i="50"/>
  <c r="AY24" i="50"/>
  <c r="AX24" i="50"/>
  <c r="AW24" i="50"/>
  <c r="AV24" i="50"/>
  <c r="AU24" i="50"/>
  <c r="AT24" i="50"/>
  <c r="AS24" i="50"/>
  <c r="AR24" i="50"/>
  <c r="AQ24" i="50"/>
  <c r="AP24" i="50"/>
  <c r="AO24" i="50"/>
  <c r="AN24" i="50"/>
  <c r="AM24" i="50"/>
  <c r="AL24" i="50"/>
  <c r="AK24" i="50"/>
  <c r="AJ24" i="50"/>
  <c r="AI24" i="50"/>
  <c r="AH24" i="50"/>
  <c r="AG24" i="50"/>
  <c r="AF24" i="50"/>
  <c r="AE24" i="50"/>
  <c r="AD24" i="50"/>
  <c r="AB24" i="50"/>
  <c r="AA24" i="50"/>
  <c r="Z24" i="50"/>
  <c r="Y24" i="50"/>
  <c r="X24" i="50"/>
  <c r="W24" i="50"/>
  <c r="V24" i="50"/>
  <c r="U24" i="50"/>
  <c r="T24" i="50"/>
  <c r="S24" i="50"/>
  <c r="R24" i="50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C23" i="50"/>
  <c r="BB23" i="50"/>
  <c r="BA23" i="50"/>
  <c r="AZ23" i="50"/>
  <c r="AY23" i="50"/>
  <c r="AX23" i="50"/>
  <c r="AW23" i="50"/>
  <c r="AV23" i="50"/>
  <c r="AU23" i="50"/>
  <c r="AT23" i="50"/>
  <c r="AS23" i="50"/>
  <c r="AR23" i="50"/>
  <c r="AQ23" i="50"/>
  <c r="AP23" i="50"/>
  <c r="AO23" i="50"/>
  <c r="AN23" i="50"/>
  <c r="AM23" i="50"/>
  <c r="AL23" i="50"/>
  <c r="AK23" i="50"/>
  <c r="AJ23" i="50"/>
  <c r="AI23" i="50"/>
  <c r="AH23" i="50"/>
  <c r="AG23" i="50"/>
  <c r="AF23" i="50"/>
  <c r="AE23" i="50"/>
  <c r="AD23" i="50"/>
  <c r="AB23" i="50"/>
  <c r="AA23" i="50"/>
  <c r="Z23" i="50"/>
  <c r="Y23" i="50"/>
  <c r="X23" i="50"/>
  <c r="W23" i="50"/>
  <c r="V23" i="50"/>
  <c r="U23" i="50"/>
  <c r="T23" i="50"/>
  <c r="S23" i="50"/>
  <c r="R23" i="50"/>
  <c r="Q23" i="50"/>
  <c r="P23" i="50"/>
  <c r="O23" i="50"/>
  <c r="N23" i="50"/>
  <c r="M23" i="50"/>
  <c r="L23" i="50"/>
  <c r="K23" i="50"/>
  <c r="J23" i="50"/>
  <c r="I23" i="50"/>
  <c r="H23" i="50"/>
  <c r="G23" i="50"/>
  <c r="F23" i="50"/>
  <c r="E23" i="50"/>
  <c r="D23" i="50"/>
  <c r="C23" i="50"/>
  <c r="BC22" i="50"/>
  <c r="BB22" i="50"/>
  <c r="BA22" i="50"/>
  <c r="AZ22" i="50"/>
  <c r="AY22" i="50"/>
  <c r="AX22" i="50"/>
  <c r="AW22" i="50"/>
  <c r="AV22" i="50"/>
  <c r="AU22" i="50"/>
  <c r="AT22" i="50"/>
  <c r="AS22" i="50"/>
  <c r="AR22" i="50"/>
  <c r="AQ22" i="50"/>
  <c r="AP22" i="50"/>
  <c r="AO22" i="50"/>
  <c r="AN22" i="50"/>
  <c r="AM22" i="50"/>
  <c r="AL22" i="50"/>
  <c r="AK22" i="50"/>
  <c r="AJ22" i="50"/>
  <c r="AI22" i="50"/>
  <c r="AH22" i="50"/>
  <c r="AG22" i="50"/>
  <c r="AF22" i="50"/>
  <c r="AE22" i="50"/>
  <c r="AD22" i="50"/>
  <c r="AB22" i="50"/>
  <c r="AA22" i="50"/>
  <c r="Z22" i="50"/>
  <c r="Y22" i="50"/>
  <c r="X22" i="50"/>
  <c r="W22" i="50"/>
  <c r="V22" i="50"/>
  <c r="U22" i="50"/>
  <c r="T22" i="50"/>
  <c r="S22" i="50"/>
  <c r="R22" i="50"/>
  <c r="Q22" i="50"/>
  <c r="P22" i="50"/>
  <c r="O22" i="50"/>
  <c r="N22" i="50"/>
  <c r="M22" i="50"/>
  <c r="L22" i="50"/>
  <c r="K22" i="50"/>
  <c r="J22" i="50"/>
  <c r="I22" i="50"/>
  <c r="H22" i="50"/>
  <c r="G22" i="50"/>
  <c r="F22" i="50"/>
  <c r="E22" i="50"/>
  <c r="D22" i="50"/>
  <c r="C22" i="50"/>
  <c r="BC20" i="50"/>
  <c r="BB20" i="50"/>
  <c r="BA20" i="50"/>
  <c r="AZ20" i="50"/>
  <c r="AY20" i="50"/>
  <c r="AX20" i="50"/>
  <c r="AW20" i="50"/>
  <c r="AV20" i="50"/>
  <c r="AU20" i="50"/>
  <c r="AT20" i="50"/>
  <c r="AS20" i="50"/>
  <c r="AR20" i="50"/>
  <c r="AQ20" i="50"/>
  <c r="AP20" i="50"/>
  <c r="AO20" i="50"/>
  <c r="AN20" i="50"/>
  <c r="AM20" i="50"/>
  <c r="AL20" i="50"/>
  <c r="AK20" i="50"/>
  <c r="AJ20" i="50"/>
  <c r="AI20" i="50"/>
  <c r="AH20" i="50"/>
  <c r="AG20" i="50"/>
  <c r="AF20" i="50"/>
  <c r="AE20" i="50"/>
  <c r="AD20" i="50"/>
  <c r="AB20" i="50"/>
  <c r="AA20" i="50"/>
  <c r="Z20" i="50"/>
  <c r="Y20" i="50"/>
  <c r="X20" i="50"/>
  <c r="W20" i="50"/>
  <c r="V20" i="50"/>
  <c r="U20" i="50"/>
  <c r="T20" i="50"/>
  <c r="S20" i="50"/>
  <c r="R20" i="50"/>
  <c r="Q20" i="50"/>
  <c r="P20" i="50"/>
  <c r="O20" i="50"/>
  <c r="N20" i="50"/>
  <c r="M20" i="50"/>
  <c r="L20" i="50"/>
  <c r="K20" i="50"/>
  <c r="J20" i="50"/>
  <c r="I20" i="50"/>
  <c r="H20" i="50"/>
  <c r="G20" i="50"/>
  <c r="F20" i="50"/>
  <c r="E20" i="50"/>
  <c r="D20" i="50"/>
  <c r="C20" i="50"/>
  <c r="BC19" i="50"/>
  <c r="BB19" i="50"/>
  <c r="BA19" i="50"/>
  <c r="AZ19" i="50"/>
  <c r="AY19" i="50"/>
  <c r="AX19" i="50"/>
  <c r="AW19" i="50"/>
  <c r="AV19" i="50"/>
  <c r="AU19" i="50"/>
  <c r="AT19" i="50"/>
  <c r="AS19" i="50"/>
  <c r="AR19" i="50"/>
  <c r="AQ19" i="50"/>
  <c r="AP19" i="50"/>
  <c r="AO19" i="50"/>
  <c r="AN19" i="50"/>
  <c r="AM19" i="50"/>
  <c r="AL19" i="50"/>
  <c r="AK19" i="50"/>
  <c r="AJ19" i="50"/>
  <c r="AI19" i="50"/>
  <c r="AH19" i="50"/>
  <c r="AG19" i="50"/>
  <c r="AF19" i="50"/>
  <c r="AE19" i="50"/>
  <c r="AD19" i="50"/>
  <c r="AB19" i="50"/>
  <c r="AA19" i="50"/>
  <c r="Z19" i="50"/>
  <c r="Y19" i="50"/>
  <c r="X19" i="50"/>
  <c r="W19" i="50"/>
  <c r="V19" i="50"/>
  <c r="U19" i="50"/>
  <c r="T19" i="50"/>
  <c r="S19" i="50"/>
  <c r="R19" i="50"/>
  <c r="Q19" i="50"/>
  <c r="P19" i="50"/>
  <c r="O19" i="50"/>
  <c r="N19" i="50"/>
  <c r="M19" i="50"/>
  <c r="L19" i="50"/>
  <c r="K19" i="50"/>
  <c r="J19" i="50"/>
  <c r="I19" i="50"/>
  <c r="H19" i="50"/>
  <c r="G19" i="50"/>
  <c r="F19" i="50"/>
  <c r="E19" i="50"/>
  <c r="D19" i="50"/>
  <c r="C19" i="50"/>
  <c r="BC18" i="50"/>
  <c r="BB18" i="50"/>
  <c r="BA18" i="50"/>
  <c r="AZ18" i="50"/>
  <c r="AY18" i="50"/>
  <c r="AX18" i="50"/>
  <c r="AW18" i="50"/>
  <c r="AV18" i="50"/>
  <c r="AU18" i="50"/>
  <c r="AT18" i="50"/>
  <c r="AS18" i="50"/>
  <c r="AR18" i="50"/>
  <c r="AQ18" i="50"/>
  <c r="AP18" i="50"/>
  <c r="AO18" i="50"/>
  <c r="AN18" i="50"/>
  <c r="AM18" i="50"/>
  <c r="AL18" i="50"/>
  <c r="AK18" i="50"/>
  <c r="AJ18" i="50"/>
  <c r="AI18" i="50"/>
  <c r="AH18" i="50"/>
  <c r="AG18" i="50"/>
  <c r="AF18" i="50"/>
  <c r="AE18" i="50"/>
  <c r="AD18" i="50"/>
  <c r="AB18" i="50"/>
  <c r="AA18" i="50"/>
  <c r="Z18" i="50"/>
  <c r="Y18" i="50"/>
  <c r="X18" i="50"/>
  <c r="W18" i="50"/>
  <c r="V18" i="50"/>
  <c r="U18" i="50"/>
  <c r="T18" i="50"/>
  <c r="S18" i="50"/>
  <c r="R18" i="50"/>
  <c r="Q18" i="50"/>
  <c r="P18" i="50"/>
  <c r="O18" i="50"/>
  <c r="N18" i="50"/>
  <c r="M18" i="50"/>
  <c r="L18" i="50"/>
  <c r="K18" i="50"/>
  <c r="J18" i="50"/>
  <c r="I18" i="50"/>
  <c r="H18" i="50"/>
  <c r="G18" i="50"/>
  <c r="F18" i="50"/>
  <c r="E18" i="50"/>
  <c r="D18" i="50"/>
  <c r="C18" i="50"/>
  <c r="BC15" i="50"/>
  <c r="BB15" i="50"/>
  <c r="BA15" i="50"/>
  <c r="AZ15" i="50"/>
  <c r="AY15" i="50"/>
  <c r="AX15" i="50"/>
  <c r="AW15" i="50"/>
  <c r="AV15" i="50"/>
  <c r="AU15" i="50"/>
  <c r="AT15" i="50"/>
  <c r="AS15" i="50"/>
  <c r="AR15" i="50"/>
  <c r="AQ15" i="50"/>
  <c r="AP15" i="50"/>
  <c r="AO15" i="50"/>
  <c r="AN15" i="50"/>
  <c r="AM15" i="50"/>
  <c r="AL15" i="50"/>
  <c r="AK15" i="50"/>
  <c r="AJ15" i="50"/>
  <c r="AI15" i="50"/>
  <c r="AH15" i="50"/>
  <c r="AG15" i="50"/>
  <c r="AF15" i="50"/>
  <c r="AE15" i="50"/>
  <c r="AD15" i="50"/>
  <c r="AB15" i="50"/>
  <c r="AA15" i="50"/>
  <c r="Z15" i="50"/>
  <c r="Y15" i="50"/>
  <c r="X15" i="50"/>
  <c r="W15" i="50"/>
  <c r="V15" i="50"/>
  <c r="U15" i="50"/>
  <c r="T15" i="50"/>
  <c r="S15" i="50"/>
  <c r="R15" i="50"/>
  <c r="Q15" i="50"/>
  <c r="P15" i="50"/>
  <c r="O15" i="50"/>
  <c r="N15" i="50"/>
  <c r="M15" i="50"/>
  <c r="L15" i="50"/>
  <c r="K15" i="50"/>
  <c r="J15" i="50"/>
  <c r="I15" i="50"/>
  <c r="H15" i="50"/>
  <c r="G15" i="50"/>
  <c r="F15" i="50"/>
  <c r="E15" i="50"/>
  <c r="D15" i="50"/>
  <c r="C15" i="50"/>
  <c r="BC14" i="50"/>
  <c r="BB14" i="50"/>
  <c r="BA14" i="50"/>
  <c r="AZ14" i="50"/>
  <c r="AY14" i="50"/>
  <c r="AX14" i="50"/>
  <c r="AW14" i="50"/>
  <c r="AV14" i="50"/>
  <c r="AU14" i="50"/>
  <c r="AT14" i="50"/>
  <c r="AS14" i="50"/>
  <c r="AR14" i="50"/>
  <c r="AQ14" i="50"/>
  <c r="AP14" i="50"/>
  <c r="AO14" i="50"/>
  <c r="AN14" i="50"/>
  <c r="AM14" i="50"/>
  <c r="AL14" i="50"/>
  <c r="AK14" i="50"/>
  <c r="AJ14" i="50"/>
  <c r="AI14" i="50"/>
  <c r="AH14" i="50"/>
  <c r="AG14" i="50"/>
  <c r="AF14" i="50"/>
  <c r="AE14" i="50"/>
  <c r="AD14" i="50"/>
  <c r="AB14" i="50"/>
  <c r="AA14" i="50"/>
  <c r="Z14" i="50"/>
  <c r="Y14" i="50"/>
  <c r="X14" i="50"/>
  <c r="W14" i="50"/>
  <c r="V14" i="50"/>
  <c r="U14" i="50"/>
  <c r="T14" i="50"/>
  <c r="S14" i="50"/>
  <c r="R14" i="50"/>
  <c r="Q14" i="50"/>
  <c r="P14" i="50"/>
  <c r="O14" i="50"/>
  <c r="N14" i="50"/>
  <c r="M14" i="50"/>
  <c r="L14" i="50"/>
  <c r="K14" i="50"/>
  <c r="J14" i="50"/>
  <c r="I14" i="50"/>
  <c r="H14" i="50"/>
  <c r="G14" i="50"/>
  <c r="F14" i="50"/>
  <c r="E14" i="50"/>
  <c r="D14" i="50"/>
  <c r="C14" i="50"/>
  <c r="BC13" i="50"/>
  <c r="BB13" i="50"/>
  <c r="BA13" i="50"/>
  <c r="AZ13" i="50"/>
  <c r="AY13" i="50"/>
  <c r="AX13" i="50"/>
  <c r="AW13" i="50"/>
  <c r="AV13" i="50"/>
  <c r="AU13" i="50"/>
  <c r="AT13" i="50"/>
  <c r="AS13" i="50"/>
  <c r="AR13" i="50"/>
  <c r="AQ13" i="50"/>
  <c r="AP13" i="50"/>
  <c r="AO13" i="50"/>
  <c r="AN13" i="50"/>
  <c r="AM13" i="50"/>
  <c r="AL13" i="50"/>
  <c r="AK13" i="50"/>
  <c r="AJ13" i="50"/>
  <c r="AI13" i="50"/>
  <c r="AH13" i="50"/>
  <c r="AG13" i="50"/>
  <c r="AF13" i="50"/>
  <c r="AE13" i="50"/>
  <c r="AD13" i="50"/>
  <c r="AB13" i="50"/>
  <c r="AA13" i="50"/>
  <c r="Z13" i="50"/>
  <c r="Y13" i="50"/>
  <c r="X13" i="50"/>
  <c r="W13" i="50"/>
  <c r="V13" i="50"/>
  <c r="U13" i="50"/>
  <c r="T13" i="50"/>
  <c r="S13" i="50"/>
  <c r="R13" i="50"/>
  <c r="Q13" i="50"/>
  <c r="P13" i="50"/>
  <c r="O13" i="50"/>
  <c r="N13" i="50"/>
  <c r="M13" i="50"/>
  <c r="L13" i="50"/>
  <c r="K13" i="50"/>
  <c r="J13" i="50"/>
  <c r="I13" i="50"/>
  <c r="H13" i="50"/>
  <c r="G13" i="50"/>
  <c r="F13" i="50"/>
  <c r="E13" i="50"/>
  <c r="D13" i="50"/>
  <c r="C13" i="50"/>
  <c r="BC12" i="50"/>
  <c r="BB12" i="50"/>
  <c r="BA12" i="50"/>
  <c r="AZ12" i="50"/>
  <c r="AY12" i="50"/>
  <c r="AX12" i="50"/>
  <c r="AW12" i="50"/>
  <c r="AV12" i="50"/>
  <c r="AU12" i="50"/>
  <c r="AT12" i="50"/>
  <c r="AS12" i="50"/>
  <c r="AR12" i="50"/>
  <c r="AQ12" i="50"/>
  <c r="AP12" i="50"/>
  <c r="AO12" i="50"/>
  <c r="AN12" i="50"/>
  <c r="AM12" i="50"/>
  <c r="AL12" i="50"/>
  <c r="AK12" i="50"/>
  <c r="AJ12" i="50"/>
  <c r="AI12" i="50"/>
  <c r="AH12" i="50"/>
  <c r="AG12" i="50"/>
  <c r="AF12" i="50"/>
  <c r="AE12" i="50"/>
  <c r="AD12" i="50"/>
  <c r="AB12" i="50"/>
  <c r="AA12" i="50"/>
  <c r="Z12" i="50"/>
  <c r="Y12" i="50"/>
  <c r="X12" i="50"/>
  <c r="W12" i="50"/>
  <c r="V12" i="50"/>
  <c r="U12" i="50"/>
  <c r="T12" i="50"/>
  <c r="S12" i="50"/>
  <c r="R12" i="50"/>
  <c r="Q12" i="50"/>
  <c r="P12" i="50"/>
  <c r="O12" i="50"/>
  <c r="N12" i="50"/>
  <c r="M12" i="50"/>
  <c r="L12" i="50"/>
  <c r="K12" i="50"/>
  <c r="J12" i="50"/>
  <c r="I12" i="50"/>
  <c r="H12" i="50"/>
  <c r="G12" i="50"/>
  <c r="F12" i="50"/>
  <c r="E12" i="50"/>
  <c r="D12" i="50"/>
  <c r="C12" i="50"/>
  <c r="BC11" i="50"/>
  <c r="BB11" i="50"/>
  <c r="BA11" i="50"/>
  <c r="AZ11" i="50"/>
  <c r="AY11" i="50"/>
  <c r="AX11" i="50"/>
  <c r="AW11" i="50"/>
  <c r="AV11" i="50"/>
  <c r="AU11" i="50"/>
  <c r="AT11" i="50"/>
  <c r="AS11" i="50"/>
  <c r="AR11" i="50"/>
  <c r="AQ11" i="50"/>
  <c r="AP11" i="50"/>
  <c r="AO11" i="50"/>
  <c r="AN11" i="50"/>
  <c r="AM11" i="50"/>
  <c r="AL11" i="50"/>
  <c r="AK11" i="50"/>
  <c r="AJ11" i="50"/>
  <c r="AI11" i="50"/>
  <c r="AH11" i="50"/>
  <c r="AG11" i="50"/>
  <c r="AF11" i="50"/>
  <c r="AE11" i="50"/>
  <c r="AD11" i="50"/>
  <c r="AB11" i="50"/>
  <c r="AA11" i="50"/>
  <c r="Z11" i="50"/>
  <c r="Y11" i="50"/>
  <c r="X11" i="50"/>
  <c r="W11" i="50"/>
  <c r="V11" i="50"/>
  <c r="U11" i="50"/>
  <c r="T11" i="50"/>
  <c r="S11" i="50"/>
  <c r="R11" i="50"/>
  <c r="Q11" i="50"/>
  <c r="P11" i="50"/>
  <c r="O11" i="50"/>
  <c r="N11" i="50"/>
  <c r="M11" i="50"/>
  <c r="L11" i="50"/>
  <c r="K11" i="50"/>
  <c r="J11" i="50"/>
  <c r="I11" i="50"/>
  <c r="H11" i="50"/>
  <c r="G11" i="50"/>
  <c r="F11" i="50"/>
  <c r="E11" i="50"/>
  <c r="D11" i="50"/>
  <c r="C11" i="50"/>
  <c r="BC10" i="50"/>
  <c r="BB10" i="50"/>
  <c r="BA10" i="50"/>
  <c r="AZ10" i="50"/>
  <c r="AY10" i="50"/>
  <c r="AX10" i="50"/>
  <c r="AW10" i="50"/>
  <c r="AV10" i="50"/>
  <c r="AV8" i="50" s="1"/>
  <c r="AU10" i="50"/>
  <c r="AT10" i="50"/>
  <c r="AS10" i="50"/>
  <c r="AR10" i="50"/>
  <c r="AQ10" i="50"/>
  <c r="AP10" i="50"/>
  <c r="AO10" i="50"/>
  <c r="AN10" i="50"/>
  <c r="AM10" i="50"/>
  <c r="AL10" i="50"/>
  <c r="AK10" i="50"/>
  <c r="AK8" i="50" s="1"/>
  <c r="AJ10" i="50"/>
  <c r="AI10" i="50"/>
  <c r="AH10" i="50"/>
  <c r="AG10" i="50"/>
  <c r="AF10" i="50"/>
  <c r="AE10" i="50"/>
  <c r="AD10" i="50"/>
  <c r="AD8" i="50" s="1"/>
  <c r="AB10" i="50"/>
  <c r="AA10" i="50"/>
  <c r="Z10" i="50"/>
  <c r="Y10" i="50"/>
  <c r="X10" i="50"/>
  <c r="W10" i="50"/>
  <c r="V10" i="50"/>
  <c r="U10" i="50"/>
  <c r="T10" i="50"/>
  <c r="S10" i="50"/>
  <c r="R10" i="50"/>
  <c r="Q10" i="50"/>
  <c r="P10" i="50"/>
  <c r="O10" i="50"/>
  <c r="O8" i="50" s="1"/>
  <c r="N10" i="50"/>
  <c r="M10" i="50"/>
  <c r="L10" i="50"/>
  <c r="K10" i="50"/>
  <c r="J10" i="50"/>
  <c r="I10" i="50"/>
  <c r="H10" i="50"/>
  <c r="G10" i="50"/>
  <c r="F10" i="50"/>
  <c r="E10" i="50"/>
  <c r="D10" i="50"/>
  <c r="D8" i="50" s="1"/>
  <c r="C10" i="50"/>
  <c r="BC9" i="50"/>
  <c r="BB9" i="50"/>
  <c r="BA9" i="50"/>
  <c r="AZ9" i="50"/>
  <c r="AZ8" i="50" s="1"/>
  <c r="AY9" i="50"/>
  <c r="AY8" i="50" s="1"/>
  <c r="AX9" i="50"/>
  <c r="AW9" i="50"/>
  <c r="AV9" i="50"/>
  <c r="AU9" i="50"/>
  <c r="AT9" i="50"/>
  <c r="AS9" i="50"/>
  <c r="AS8" i="50" s="1"/>
  <c r="AR9" i="50"/>
  <c r="AR8" i="50" s="1"/>
  <c r="AQ9" i="50"/>
  <c r="AP9" i="50"/>
  <c r="AP8" i="50" s="1"/>
  <c r="AO9" i="50"/>
  <c r="AN9" i="50"/>
  <c r="AM9" i="50"/>
  <c r="AL9" i="50"/>
  <c r="AK9" i="50"/>
  <c r="AJ9" i="50"/>
  <c r="AJ8" i="50" s="1"/>
  <c r="AI9" i="50"/>
  <c r="AH9" i="50"/>
  <c r="AH8" i="50" s="1"/>
  <c r="AG9" i="50"/>
  <c r="AF9" i="50"/>
  <c r="AE9" i="50"/>
  <c r="AD9" i="50"/>
  <c r="AB9" i="50"/>
  <c r="AA9" i="50"/>
  <c r="AA8" i="50" s="1"/>
  <c r="Z9" i="50"/>
  <c r="Y9" i="50"/>
  <c r="Y8" i="50" s="1"/>
  <c r="X9" i="50"/>
  <c r="W9" i="50"/>
  <c r="V9" i="50"/>
  <c r="U9" i="50"/>
  <c r="T9" i="50"/>
  <c r="S9" i="50"/>
  <c r="S8" i="50" s="1"/>
  <c r="R9" i="50"/>
  <c r="Q9" i="50"/>
  <c r="P9" i="50"/>
  <c r="O9" i="50"/>
  <c r="N9" i="50"/>
  <c r="M9" i="50"/>
  <c r="L9" i="50"/>
  <c r="L8" i="50" s="1"/>
  <c r="K9" i="50"/>
  <c r="K8" i="50" s="1"/>
  <c r="J9" i="50"/>
  <c r="I9" i="50"/>
  <c r="I8" i="50" s="1"/>
  <c r="H9" i="50"/>
  <c r="G9" i="50"/>
  <c r="F9" i="50"/>
  <c r="E9" i="50"/>
  <c r="D9" i="50"/>
  <c r="C9" i="50"/>
  <c r="C8" i="50" s="1"/>
  <c r="BB8" i="50"/>
  <c r="AX8" i="50"/>
  <c r="AN8" i="50"/>
  <c r="AL8" i="50"/>
  <c r="W8" i="50"/>
  <c r="U8" i="50"/>
  <c r="Q8" i="50"/>
  <c r="G8" i="50"/>
  <c r="E8" i="50"/>
  <c r="BC7" i="50"/>
  <c r="BB7" i="50"/>
  <c r="BA7" i="50"/>
  <c r="AZ7" i="50"/>
  <c r="AY7" i="50"/>
  <c r="AX7" i="50"/>
  <c r="AW7" i="50"/>
  <c r="AV7" i="50"/>
  <c r="AU7" i="50"/>
  <c r="AT7" i="50"/>
  <c r="AS7" i="50"/>
  <c r="AR7" i="50"/>
  <c r="AQ7" i="50"/>
  <c r="AP7" i="50"/>
  <c r="AO7" i="50"/>
  <c r="AN7" i="50"/>
  <c r="AM7" i="50"/>
  <c r="AL7" i="50"/>
  <c r="AK7" i="50"/>
  <c r="AJ7" i="50"/>
  <c r="AI7" i="50"/>
  <c r="AH7" i="50"/>
  <c r="AG7" i="50"/>
  <c r="AF7" i="50"/>
  <c r="AE7" i="50"/>
  <c r="AD7" i="50"/>
  <c r="AB7" i="50"/>
  <c r="AA7" i="50"/>
  <c r="Z7" i="50"/>
  <c r="Y7" i="50"/>
  <c r="X7" i="50"/>
  <c r="W7" i="50"/>
  <c r="V7" i="50"/>
  <c r="U7" i="50"/>
  <c r="T7" i="50"/>
  <c r="S7" i="50"/>
  <c r="R7" i="50"/>
  <c r="Q7" i="50"/>
  <c r="P7" i="50"/>
  <c r="O7" i="50"/>
  <c r="N7" i="50"/>
  <c r="M7" i="50"/>
  <c r="L7" i="50"/>
  <c r="K7" i="50"/>
  <c r="J7" i="50"/>
  <c r="I7" i="50"/>
  <c r="H7" i="50"/>
  <c r="G7" i="50"/>
  <c r="F7" i="50"/>
  <c r="E7" i="50"/>
  <c r="D7" i="50"/>
  <c r="C7" i="50"/>
  <c r="BA21" i="17"/>
  <c r="AZ21" i="17"/>
  <c r="AY21" i="17"/>
  <c r="AX21" i="17"/>
  <c r="AW21" i="17"/>
  <c r="AV21" i="17"/>
  <c r="AU21" i="17"/>
  <c r="AT21" i="17"/>
  <c r="AS21" i="17"/>
  <c r="AR21" i="17"/>
  <c r="AQ21" i="17"/>
  <c r="AP21" i="17"/>
  <c r="AO21" i="17"/>
  <c r="AN21" i="17"/>
  <c r="AM21" i="17"/>
  <c r="AL21" i="17"/>
  <c r="AK21" i="17"/>
  <c r="AJ21" i="17"/>
  <c r="AI21" i="17"/>
  <c r="AH21" i="17"/>
  <c r="AG21" i="17"/>
  <c r="AF21" i="17"/>
  <c r="AE21" i="17"/>
  <c r="AD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BA20" i="17"/>
  <c r="AZ115" i="53" s="1"/>
  <c r="AZ20" i="17"/>
  <c r="AY20" i="17"/>
  <c r="AX20" i="17"/>
  <c r="AW20" i="17"/>
  <c r="AV20" i="17"/>
  <c r="AU20" i="17"/>
  <c r="AT20" i="17"/>
  <c r="AS20" i="17"/>
  <c r="AR20" i="17"/>
  <c r="AQ20" i="17"/>
  <c r="AP20" i="17"/>
  <c r="AO20" i="17"/>
  <c r="AN20" i="17"/>
  <c r="AM20" i="17"/>
  <c r="AL20" i="17"/>
  <c r="AK20" i="17"/>
  <c r="AJ20" i="17"/>
  <c r="AI20" i="17"/>
  <c r="AH20" i="17"/>
  <c r="AG20" i="17"/>
  <c r="AF20" i="17"/>
  <c r="AE20" i="17"/>
  <c r="AD20" i="17"/>
  <c r="Z20" i="17"/>
  <c r="Y20" i="17"/>
  <c r="X20" i="17"/>
  <c r="W20" i="17"/>
  <c r="V109" i="53" s="1"/>
  <c r="V20" i="17"/>
  <c r="U20" i="17"/>
  <c r="T20" i="17"/>
  <c r="S109" i="53" s="1"/>
  <c r="S20" i="17"/>
  <c r="R20" i="17"/>
  <c r="Q20" i="17"/>
  <c r="P20" i="17"/>
  <c r="O20" i="17"/>
  <c r="N20" i="17"/>
  <c r="M20" i="17"/>
  <c r="L20" i="17"/>
  <c r="K109" i="53" s="1"/>
  <c r="K20" i="17"/>
  <c r="J20" i="17"/>
  <c r="I20" i="17"/>
  <c r="H20" i="17"/>
  <c r="G20" i="17"/>
  <c r="F109" i="53" s="1"/>
  <c r="F20" i="17"/>
  <c r="E20" i="17"/>
  <c r="D20" i="17"/>
  <c r="C20" i="17"/>
  <c r="BA19" i="17"/>
  <c r="AZ19" i="17"/>
  <c r="AY19" i="17"/>
  <c r="AX19" i="17"/>
  <c r="AW19" i="17"/>
  <c r="AV19" i="17"/>
  <c r="AU19" i="17"/>
  <c r="AT19" i="17"/>
  <c r="AS19" i="17"/>
  <c r="AR19" i="17"/>
  <c r="AQ19" i="17"/>
  <c r="AP19" i="17"/>
  <c r="AO19" i="17"/>
  <c r="AN19" i="17"/>
  <c r="AM19" i="17"/>
  <c r="AL19" i="17"/>
  <c r="AK19" i="17"/>
  <c r="AJ19" i="17"/>
  <c r="AI19" i="17"/>
  <c r="AH19" i="17"/>
  <c r="AG19" i="17"/>
  <c r="AF19" i="17"/>
  <c r="AE19" i="17"/>
  <c r="AD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A18" i="17"/>
  <c r="AZ116" i="53" s="1"/>
  <c r="AZ18" i="17"/>
  <c r="AY18" i="17"/>
  <c r="AX18" i="17"/>
  <c r="AW18" i="17"/>
  <c r="AV18" i="17"/>
  <c r="AU18" i="17"/>
  <c r="AT18" i="17"/>
  <c r="AS18" i="17"/>
  <c r="AR18" i="17"/>
  <c r="AQ18" i="17"/>
  <c r="AP18" i="17"/>
  <c r="AO18" i="17"/>
  <c r="AN18" i="17"/>
  <c r="AM18" i="17"/>
  <c r="AL18" i="17"/>
  <c r="AK18" i="17"/>
  <c r="AJ18" i="17"/>
  <c r="AI18" i="17"/>
  <c r="AH18" i="17"/>
  <c r="AG18" i="17"/>
  <c r="AF18" i="17"/>
  <c r="AE18" i="17"/>
  <c r="AD18" i="17"/>
  <c r="Z18" i="17"/>
  <c r="Y110" i="53" s="1"/>
  <c r="Y18" i="17"/>
  <c r="X18" i="17"/>
  <c r="W18" i="17"/>
  <c r="V110" i="53" s="1"/>
  <c r="V18" i="17"/>
  <c r="U18" i="17"/>
  <c r="T18" i="17"/>
  <c r="S18" i="17"/>
  <c r="R18" i="17"/>
  <c r="Q110" i="53" s="1"/>
  <c r="Q18" i="17"/>
  <c r="P18" i="17"/>
  <c r="O18" i="17"/>
  <c r="N110" i="53" s="1"/>
  <c r="N18" i="17"/>
  <c r="M18" i="17"/>
  <c r="L18" i="17"/>
  <c r="K18" i="17"/>
  <c r="J18" i="17"/>
  <c r="I18" i="17"/>
  <c r="H18" i="17"/>
  <c r="G18" i="17"/>
  <c r="F110" i="53" s="1"/>
  <c r="F18" i="17"/>
  <c r="E18" i="17"/>
  <c r="D18" i="17"/>
  <c r="C18" i="17"/>
  <c r="BA16" i="17"/>
  <c r="AZ16" i="17"/>
  <c r="AY16" i="17"/>
  <c r="AX16" i="17"/>
  <c r="AW16" i="17"/>
  <c r="AV16" i="17"/>
  <c r="AU16" i="17"/>
  <c r="AT16" i="17"/>
  <c r="AS16" i="17"/>
  <c r="AR16" i="17"/>
  <c r="AQ16" i="17"/>
  <c r="AP16" i="17"/>
  <c r="AO16" i="17"/>
  <c r="AN16" i="17"/>
  <c r="AM16" i="17"/>
  <c r="AL16" i="17"/>
  <c r="AK16" i="17"/>
  <c r="AJ16" i="17"/>
  <c r="AI16" i="17"/>
  <c r="AH16" i="17"/>
  <c r="AG16" i="17"/>
  <c r="AF16" i="17"/>
  <c r="AE16" i="17"/>
  <c r="AD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A15" i="17"/>
  <c r="AZ15" i="17"/>
  <c r="AY15" i="17"/>
  <c r="AX15" i="17"/>
  <c r="AW15" i="17"/>
  <c r="AV15" i="17"/>
  <c r="AU15" i="17"/>
  <c r="AT15" i="17"/>
  <c r="AS15" i="17"/>
  <c r="AR15" i="17"/>
  <c r="AQ15" i="17"/>
  <c r="AP15" i="17"/>
  <c r="AO15" i="17"/>
  <c r="AN15" i="17"/>
  <c r="AM15" i="17"/>
  <c r="AL15" i="17"/>
  <c r="AK15" i="17"/>
  <c r="AJ15" i="17"/>
  <c r="AI15" i="17"/>
  <c r="AH15" i="17"/>
  <c r="AG15" i="17"/>
  <c r="AF15" i="17"/>
  <c r="AE15" i="17"/>
  <c r="AD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AL14" i="17"/>
  <c r="AK14" i="17"/>
  <c r="AJ14" i="17"/>
  <c r="AI14" i="17"/>
  <c r="AH14" i="17"/>
  <c r="AG14" i="17"/>
  <c r="AF14" i="17"/>
  <c r="AE14" i="17"/>
  <c r="AD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A13" i="17"/>
  <c r="AZ13" i="17"/>
  <c r="AY13" i="17"/>
  <c r="AX13" i="17"/>
  <c r="AW13" i="17"/>
  <c r="AV13" i="17"/>
  <c r="AU13" i="17"/>
  <c r="AT13" i="17"/>
  <c r="AS13" i="17"/>
  <c r="AR13" i="17"/>
  <c r="AQ13" i="17"/>
  <c r="AP13" i="17"/>
  <c r="AO13" i="17"/>
  <c r="AN13" i="17"/>
  <c r="AM13" i="17"/>
  <c r="AL13" i="17"/>
  <c r="AK13" i="17"/>
  <c r="AJ13" i="17"/>
  <c r="AI13" i="17"/>
  <c r="AH13" i="17"/>
  <c r="AG13" i="17"/>
  <c r="AF13" i="17"/>
  <c r="AE13" i="17"/>
  <c r="AD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BA12" i="17"/>
  <c r="AZ12" i="17"/>
  <c r="AY12" i="17"/>
  <c r="AX12" i="17"/>
  <c r="AW12" i="17"/>
  <c r="AV12" i="17"/>
  <c r="AU12" i="17"/>
  <c r="AT12" i="17"/>
  <c r="AS12" i="17"/>
  <c r="AR12" i="17"/>
  <c r="AQ12" i="17"/>
  <c r="AP12" i="17"/>
  <c r="AO12" i="17"/>
  <c r="AN12" i="17"/>
  <c r="AM12" i="17"/>
  <c r="AL12" i="17"/>
  <c r="AK12" i="17"/>
  <c r="AJ12" i="17"/>
  <c r="AI12" i="17"/>
  <c r="AH12" i="17"/>
  <c r="AG12" i="17"/>
  <c r="AF12" i="17"/>
  <c r="AE12" i="17"/>
  <c r="AD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A10" i="17"/>
  <c r="AZ10" i="17"/>
  <c r="AY10" i="17"/>
  <c r="AX10" i="17"/>
  <c r="AW10" i="17"/>
  <c r="AV10" i="17"/>
  <c r="AU10" i="17"/>
  <c r="AT10" i="17"/>
  <c r="AS10" i="17"/>
  <c r="AR10" i="17"/>
  <c r="AQ10" i="17"/>
  <c r="AP10" i="17"/>
  <c r="AO10" i="17"/>
  <c r="AN10" i="17"/>
  <c r="AM10" i="17"/>
  <c r="AL10" i="17"/>
  <c r="AK10" i="17"/>
  <c r="AJ10" i="17"/>
  <c r="AI10" i="17"/>
  <c r="AH10" i="17"/>
  <c r="AG10" i="17"/>
  <c r="AF10" i="17"/>
  <c r="AE10" i="17"/>
  <c r="AD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A9" i="17"/>
  <c r="AZ9" i="17"/>
  <c r="AY9" i="17"/>
  <c r="AX9" i="17"/>
  <c r="AW9" i="17"/>
  <c r="AV9" i="17"/>
  <c r="AU9" i="17"/>
  <c r="AT9" i="17"/>
  <c r="AS9" i="17"/>
  <c r="AR9" i="17"/>
  <c r="AQ9" i="17"/>
  <c r="AP9" i="17"/>
  <c r="AO9" i="17"/>
  <c r="AN9" i="17"/>
  <c r="AM9" i="17"/>
  <c r="AL9" i="17"/>
  <c r="AK9" i="17"/>
  <c r="AJ9" i="17"/>
  <c r="AI9" i="17"/>
  <c r="AH9" i="17"/>
  <c r="AG9" i="17"/>
  <c r="AF9" i="17"/>
  <c r="AE9" i="17"/>
  <c r="AD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BA8" i="17"/>
  <c r="AZ8" i="17"/>
  <c r="AY8" i="17"/>
  <c r="AX8" i="17"/>
  <c r="AW8" i="17"/>
  <c r="AV8" i="17"/>
  <c r="AU8" i="17"/>
  <c r="AT8" i="17"/>
  <c r="AS8" i="17"/>
  <c r="AR8" i="17"/>
  <c r="AQ8" i="17"/>
  <c r="AP8" i="17"/>
  <c r="AO8" i="17"/>
  <c r="AN8" i="17"/>
  <c r="AM8" i="17"/>
  <c r="AL8" i="17"/>
  <c r="AK8" i="17"/>
  <c r="AJ8" i="17"/>
  <c r="AI8" i="17"/>
  <c r="AH8" i="17"/>
  <c r="AG8" i="17"/>
  <c r="AF8" i="17"/>
  <c r="AE8" i="17"/>
  <c r="AD8" i="17"/>
  <c r="Z8" i="17"/>
  <c r="Y8" i="17"/>
  <c r="X8" i="17"/>
  <c r="W8" i="17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BA7" i="17"/>
  <c r="AZ7" i="17"/>
  <c r="AY7" i="17"/>
  <c r="AX7" i="17"/>
  <c r="AW7" i="17"/>
  <c r="AV7" i="17"/>
  <c r="AU7" i="17"/>
  <c r="AT7" i="17"/>
  <c r="AS7" i="17"/>
  <c r="AR7" i="17"/>
  <c r="AQ7" i="17"/>
  <c r="AP7" i="17"/>
  <c r="AO7" i="17"/>
  <c r="AN7" i="17"/>
  <c r="AM7" i="17"/>
  <c r="AL7" i="17"/>
  <c r="AK7" i="17"/>
  <c r="AJ7" i="17"/>
  <c r="AI7" i="17"/>
  <c r="AH7" i="17"/>
  <c r="AG7" i="17"/>
  <c r="AF7" i="17"/>
  <c r="AE7" i="17"/>
  <c r="AD7" i="17"/>
  <c r="Z7" i="17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K7" i="17"/>
  <c r="J7" i="17"/>
  <c r="I7" i="17"/>
  <c r="H7" i="17"/>
  <c r="G7" i="17"/>
  <c r="F7" i="17"/>
  <c r="E7" i="17"/>
  <c r="D7" i="17"/>
  <c r="C7" i="17"/>
  <c r="BA6" i="17"/>
  <c r="AZ6" i="17"/>
  <c r="AY6" i="17"/>
  <c r="AX6" i="17"/>
  <c r="AW6" i="17"/>
  <c r="AV6" i="17"/>
  <c r="AU6" i="17"/>
  <c r="AT6" i="17"/>
  <c r="AS6" i="17"/>
  <c r="AR6" i="17"/>
  <c r="AQ6" i="17"/>
  <c r="AP6" i="17"/>
  <c r="AO6" i="17"/>
  <c r="AN6" i="17"/>
  <c r="AM6" i="17"/>
  <c r="AL6" i="17"/>
  <c r="AK6" i="17"/>
  <c r="AJ6" i="17"/>
  <c r="AI6" i="17"/>
  <c r="AH6" i="17"/>
  <c r="AG6" i="17"/>
  <c r="AF6" i="17"/>
  <c r="AE6" i="17"/>
  <c r="AD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L6" i="17"/>
  <c r="K6" i="17"/>
  <c r="J6" i="17"/>
  <c r="I6" i="17"/>
  <c r="H6" i="17"/>
  <c r="G6" i="17"/>
  <c r="F6" i="17"/>
  <c r="E6" i="17"/>
  <c r="D6" i="17"/>
  <c r="C6" i="17"/>
  <c r="BA5" i="17"/>
  <c r="AZ5" i="17"/>
  <c r="AY5" i="17"/>
  <c r="AX5" i="17"/>
  <c r="AW5" i="17"/>
  <c r="AV5" i="17"/>
  <c r="AU5" i="17"/>
  <c r="AT5" i="17"/>
  <c r="AS5" i="17"/>
  <c r="AR5" i="17"/>
  <c r="AQ5" i="17"/>
  <c r="AP5" i="17"/>
  <c r="AO5" i="17"/>
  <c r="AN5" i="17"/>
  <c r="AM5" i="17"/>
  <c r="AL5" i="17"/>
  <c r="AK5" i="17"/>
  <c r="AJ5" i="17"/>
  <c r="AI5" i="17"/>
  <c r="AH5" i="17"/>
  <c r="AG5" i="17"/>
  <c r="AF5" i="17"/>
  <c r="AE5" i="17"/>
  <c r="AD5" i="17"/>
  <c r="Z5" i="17"/>
  <c r="Y5" i="17"/>
  <c r="X5" i="17"/>
  <c r="W5" i="17"/>
  <c r="V5" i="17"/>
  <c r="U5" i="17"/>
  <c r="T5" i="17"/>
  <c r="S5" i="17"/>
  <c r="R5" i="17"/>
  <c r="Q5" i="17"/>
  <c r="P5" i="17"/>
  <c r="O5" i="17"/>
  <c r="N5" i="17"/>
  <c r="M5" i="17"/>
  <c r="L5" i="17"/>
  <c r="K5" i="17"/>
  <c r="J5" i="17"/>
  <c r="I5" i="17"/>
  <c r="H5" i="17"/>
  <c r="G5" i="17"/>
  <c r="F5" i="17"/>
  <c r="E5" i="17"/>
  <c r="D5" i="17"/>
  <c r="C5" i="17"/>
  <c r="BA22" i="18"/>
  <c r="AZ22" i="18"/>
  <c r="AY22" i="18"/>
  <c r="AX22" i="18"/>
  <c r="AW22" i="18"/>
  <c r="AV22" i="18"/>
  <c r="AU22" i="18"/>
  <c r="AT22" i="18"/>
  <c r="AS22" i="18"/>
  <c r="AR22" i="18"/>
  <c r="AQ22" i="18"/>
  <c r="AP22" i="18"/>
  <c r="AO22" i="18"/>
  <c r="AN22" i="18"/>
  <c r="AM22" i="18"/>
  <c r="AL22" i="18"/>
  <c r="AK22" i="18"/>
  <c r="AJ22" i="18"/>
  <c r="AI22" i="18"/>
  <c r="AH22" i="18"/>
  <c r="AG22" i="18"/>
  <c r="AF22" i="18"/>
  <c r="AE22" i="18"/>
  <c r="AD22" i="18"/>
  <c r="Z22" i="18"/>
  <c r="Y22" i="18"/>
  <c r="X22" i="18"/>
  <c r="W22" i="18"/>
  <c r="V22" i="18"/>
  <c r="U22" i="18"/>
  <c r="T22" i="18"/>
  <c r="S22" i="18"/>
  <c r="R22" i="18"/>
  <c r="Q22" i="18"/>
  <c r="P22" i="18"/>
  <c r="O22" i="18"/>
  <c r="N22" i="18"/>
  <c r="M22" i="18"/>
  <c r="L22" i="18"/>
  <c r="K22" i="18"/>
  <c r="J22" i="18"/>
  <c r="I22" i="18"/>
  <c r="H22" i="18"/>
  <c r="G22" i="18"/>
  <c r="F22" i="18"/>
  <c r="E22" i="18"/>
  <c r="D22" i="18"/>
  <c r="C22" i="18"/>
  <c r="BA21" i="18"/>
  <c r="BA23" i="18" s="1"/>
  <c r="AZ21" i="18"/>
  <c r="AY21" i="18"/>
  <c r="AX21" i="18"/>
  <c r="AW21" i="18"/>
  <c r="AV21" i="18"/>
  <c r="AU21" i="18"/>
  <c r="AT21" i="18"/>
  <c r="AS21" i="18"/>
  <c r="AR21" i="18"/>
  <c r="AQ21" i="18"/>
  <c r="AP21" i="18"/>
  <c r="AO21" i="18"/>
  <c r="AN21" i="18"/>
  <c r="AM21" i="18"/>
  <c r="AL21" i="18"/>
  <c r="AK21" i="18"/>
  <c r="AJ21" i="18"/>
  <c r="AI21" i="18"/>
  <c r="AH21" i="18"/>
  <c r="AG21" i="18"/>
  <c r="AF21" i="18"/>
  <c r="AE21" i="18"/>
  <c r="AD21" i="18"/>
  <c r="Z21" i="18"/>
  <c r="Y21" i="18"/>
  <c r="X21" i="18"/>
  <c r="W21" i="18"/>
  <c r="V21" i="18"/>
  <c r="U21" i="18"/>
  <c r="T21" i="18"/>
  <c r="S21" i="18"/>
  <c r="R21" i="18"/>
  <c r="Q21" i="18"/>
  <c r="P21" i="18"/>
  <c r="O21" i="18"/>
  <c r="N21" i="18"/>
  <c r="M21" i="18"/>
  <c r="L21" i="18"/>
  <c r="K21" i="18"/>
  <c r="J21" i="18"/>
  <c r="I21" i="18"/>
  <c r="H21" i="18"/>
  <c r="G21" i="18"/>
  <c r="F21" i="18"/>
  <c r="E21" i="18"/>
  <c r="D21" i="18"/>
  <c r="C21" i="18"/>
  <c r="BA20" i="18"/>
  <c r="AZ20" i="18"/>
  <c r="AY20" i="18"/>
  <c r="AX20" i="18"/>
  <c r="AW20" i="18"/>
  <c r="AV20" i="18"/>
  <c r="AU20" i="18"/>
  <c r="AT20" i="18"/>
  <c r="AS20" i="18"/>
  <c r="AR20" i="18"/>
  <c r="AQ20" i="18"/>
  <c r="AP20" i="18"/>
  <c r="AO20" i="18"/>
  <c r="AN20" i="18"/>
  <c r="AM20" i="18"/>
  <c r="AL20" i="18"/>
  <c r="AK20" i="18"/>
  <c r="AJ20" i="18"/>
  <c r="AI20" i="18"/>
  <c r="AH20" i="18"/>
  <c r="AG20" i="18"/>
  <c r="AF20" i="18"/>
  <c r="AE20" i="18"/>
  <c r="AD20" i="18"/>
  <c r="Z20" i="18"/>
  <c r="Y20" i="18"/>
  <c r="X20" i="18"/>
  <c r="W20" i="18"/>
  <c r="V20" i="18"/>
  <c r="U20" i="18"/>
  <c r="T20" i="18"/>
  <c r="S20" i="18"/>
  <c r="R20" i="18"/>
  <c r="Q20" i="18"/>
  <c r="P20" i="18"/>
  <c r="O20" i="18"/>
  <c r="N20" i="18"/>
  <c r="M20" i="18"/>
  <c r="L20" i="18"/>
  <c r="K20" i="18"/>
  <c r="J20" i="18"/>
  <c r="I20" i="18"/>
  <c r="H20" i="18"/>
  <c r="G20" i="18"/>
  <c r="F20" i="18"/>
  <c r="E20" i="18"/>
  <c r="D20" i="18"/>
  <c r="C20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BA17" i="18"/>
  <c r="AZ17" i="18"/>
  <c r="AY17" i="18"/>
  <c r="AX17" i="18"/>
  <c r="AW17" i="18"/>
  <c r="AV17" i="18"/>
  <c r="AU17" i="18"/>
  <c r="AT17" i="18"/>
  <c r="AS17" i="18"/>
  <c r="AR17" i="18"/>
  <c r="AQ17" i="18"/>
  <c r="AP17" i="18"/>
  <c r="AO17" i="18"/>
  <c r="AN17" i="18"/>
  <c r="AM17" i="18"/>
  <c r="AL17" i="18"/>
  <c r="AK17" i="18"/>
  <c r="AJ17" i="18"/>
  <c r="AI17" i="18"/>
  <c r="AH17" i="18"/>
  <c r="AG17" i="18"/>
  <c r="AF17" i="18"/>
  <c r="AE17" i="18"/>
  <c r="AD17" i="18"/>
  <c r="Z17" i="18"/>
  <c r="Y17" i="18"/>
  <c r="X17" i="18"/>
  <c r="W17" i="18"/>
  <c r="V17" i="18"/>
  <c r="U17" i="18"/>
  <c r="T17" i="18"/>
  <c r="S17" i="18"/>
  <c r="R17" i="18"/>
  <c r="Q17" i="18"/>
  <c r="P17" i="18"/>
  <c r="O17" i="18"/>
  <c r="N17" i="18"/>
  <c r="M17" i="18"/>
  <c r="L17" i="18"/>
  <c r="K17" i="18"/>
  <c r="J17" i="18"/>
  <c r="I17" i="18"/>
  <c r="H17" i="18"/>
  <c r="G17" i="18"/>
  <c r="F17" i="18"/>
  <c r="E17" i="18"/>
  <c r="D17" i="18"/>
  <c r="C17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AO16" i="18"/>
  <c r="AN16" i="18"/>
  <c r="AM16" i="18"/>
  <c r="AL16" i="18"/>
  <c r="AK16" i="18"/>
  <c r="AJ16" i="18"/>
  <c r="AI16" i="18"/>
  <c r="AH16" i="18"/>
  <c r="AG16" i="18"/>
  <c r="AF16" i="18"/>
  <c r="AE16" i="18"/>
  <c r="AD16" i="18"/>
  <c r="Z16" i="18"/>
  <c r="Y16" i="18"/>
  <c r="X16" i="18"/>
  <c r="W16" i="18"/>
  <c r="V16" i="18"/>
  <c r="U16" i="18"/>
  <c r="T16" i="18"/>
  <c r="S16" i="18"/>
  <c r="R16" i="18"/>
  <c r="Q16" i="18"/>
  <c r="P16" i="18"/>
  <c r="O16" i="18"/>
  <c r="N16" i="18"/>
  <c r="M16" i="18"/>
  <c r="L16" i="18"/>
  <c r="K16" i="18"/>
  <c r="J16" i="18"/>
  <c r="I16" i="18"/>
  <c r="H16" i="18"/>
  <c r="G16" i="18"/>
  <c r="F16" i="18"/>
  <c r="E16" i="18"/>
  <c r="D16" i="18"/>
  <c r="C16" i="18"/>
  <c r="BA15" i="18"/>
  <c r="AZ15" i="18"/>
  <c r="AY15" i="18"/>
  <c r="AX15" i="18"/>
  <c r="AW15" i="18"/>
  <c r="AV15" i="18"/>
  <c r="AU15" i="18"/>
  <c r="AT15" i="18"/>
  <c r="AS15" i="18"/>
  <c r="AR15" i="18"/>
  <c r="AQ15" i="18"/>
  <c r="AP15" i="18"/>
  <c r="AO15" i="18"/>
  <c r="AN15" i="18"/>
  <c r="AM15" i="18"/>
  <c r="AL15" i="18"/>
  <c r="AK15" i="18"/>
  <c r="AJ15" i="18"/>
  <c r="AI15" i="18"/>
  <c r="AH15" i="18"/>
  <c r="AG15" i="18"/>
  <c r="AF15" i="18"/>
  <c r="AE15" i="18"/>
  <c r="AD15" i="18"/>
  <c r="Z15" i="18"/>
  <c r="Y15" i="18"/>
  <c r="X15" i="18"/>
  <c r="W15" i="18"/>
  <c r="V15" i="18"/>
  <c r="U15" i="18"/>
  <c r="T15" i="18"/>
  <c r="S15" i="18"/>
  <c r="R15" i="18"/>
  <c r="Q15" i="18"/>
  <c r="P15" i="18"/>
  <c r="O15" i="18"/>
  <c r="N15" i="18"/>
  <c r="M15" i="18"/>
  <c r="L15" i="18"/>
  <c r="K15" i="18"/>
  <c r="J15" i="18"/>
  <c r="I15" i="18"/>
  <c r="H15" i="18"/>
  <c r="G15" i="18"/>
  <c r="F15" i="18"/>
  <c r="E15" i="18"/>
  <c r="D15" i="18"/>
  <c r="C15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AE14" i="18"/>
  <c r="AD14" i="18"/>
  <c r="Z14" i="18"/>
  <c r="Y14" i="18"/>
  <c r="X14" i="18"/>
  <c r="W14" i="18"/>
  <c r="V14" i="18"/>
  <c r="U14" i="18"/>
  <c r="T14" i="18"/>
  <c r="S14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BA13" i="18"/>
  <c r="AZ13" i="18"/>
  <c r="AY13" i="18"/>
  <c r="AX13" i="18"/>
  <c r="AW13" i="18"/>
  <c r="AV13" i="18"/>
  <c r="AU13" i="18"/>
  <c r="AT13" i="18"/>
  <c r="AS13" i="18"/>
  <c r="AR13" i="18"/>
  <c r="AQ13" i="18"/>
  <c r="AP13" i="18"/>
  <c r="AO13" i="18"/>
  <c r="AN13" i="18"/>
  <c r="AM13" i="18"/>
  <c r="AL13" i="18"/>
  <c r="AK13" i="18"/>
  <c r="AJ13" i="18"/>
  <c r="AI13" i="18"/>
  <c r="AH13" i="18"/>
  <c r="AG13" i="18"/>
  <c r="AF13" i="18"/>
  <c r="AE13" i="18"/>
  <c r="AD13" i="18"/>
  <c r="Z13" i="18"/>
  <c r="Y13" i="18"/>
  <c r="X13" i="18"/>
  <c r="W13" i="18"/>
  <c r="V13" i="18"/>
  <c r="U13" i="18"/>
  <c r="T13" i="18"/>
  <c r="S13" i="18"/>
  <c r="R13" i="18"/>
  <c r="Q13" i="18"/>
  <c r="P13" i="18"/>
  <c r="O13" i="18"/>
  <c r="N13" i="18"/>
  <c r="M13" i="18"/>
  <c r="L13" i="18"/>
  <c r="K13" i="18"/>
  <c r="J13" i="18"/>
  <c r="I13" i="18"/>
  <c r="H13" i="18"/>
  <c r="G13" i="18"/>
  <c r="F13" i="18"/>
  <c r="E13" i="18"/>
  <c r="D13" i="18"/>
  <c r="C13" i="18"/>
  <c r="BA12" i="18"/>
  <c r="AZ12" i="18"/>
  <c r="AY12" i="18"/>
  <c r="AX12" i="18"/>
  <c r="AW12" i="18"/>
  <c r="AV12" i="18"/>
  <c r="AU12" i="18"/>
  <c r="AT12" i="18"/>
  <c r="AS12" i="18"/>
  <c r="AR12" i="18"/>
  <c r="AQ12" i="18"/>
  <c r="AP12" i="18"/>
  <c r="AO12" i="18"/>
  <c r="AN12" i="18"/>
  <c r="AM12" i="18"/>
  <c r="AL12" i="18"/>
  <c r="AK12" i="18"/>
  <c r="AJ12" i="18"/>
  <c r="AI12" i="18"/>
  <c r="AH12" i="18"/>
  <c r="AG12" i="18"/>
  <c r="AF12" i="18"/>
  <c r="AE12" i="18"/>
  <c r="AD12" i="18"/>
  <c r="Z12" i="18"/>
  <c r="Y12" i="18"/>
  <c r="X12" i="18"/>
  <c r="W12" i="18"/>
  <c r="V12" i="18"/>
  <c r="U12" i="18"/>
  <c r="T12" i="18"/>
  <c r="S12" i="18"/>
  <c r="R12" i="18"/>
  <c r="Q12" i="18"/>
  <c r="P12" i="18"/>
  <c r="O12" i="18"/>
  <c r="N12" i="18"/>
  <c r="M12" i="18"/>
  <c r="L12" i="18"/>
  <c r="K12" i="18"/>
  <c r="J12" i="18"/>
  <c r="I12" i="18"/>
  <c r="H12" i="18"/>
  <c r="G12" i="18"/>
  <c r="F12" i="18"/>
  <c r="E12" i="18"/>
  <c r="D12" i="18"/>
  <c r="C12" i="18"/>
  <c r="BA10" i="18"/>
  <c r="AZ132" i="53" s="1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C24" i="20"/>
  <c r="BB150" i="53" s="1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B24" i="20"/>
  <c r="AA24" i="20"/>
  <c r="Z142" i="53" s="1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142" i="53" s="1"/>
  <c r="J24" i="20"/>
  <c r="I24" i="20"/>
  <c r="H24" i="20"/>
  <c r="G24" i="20"/>
  <c r="F24" i="20"/>
  <c r="E24" i="20"/>
  <c r="D24" i="20"/>
  <c r="C24" i="20"/>
  <c r="B142" i="53" s="1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B23" i="20"/>
  <c r="AA140" i="53" s="1"/>
  <c r="AA23" i="20"/>
  <c r="Z23" i="20"/>
  <c r="Y140" i="53" s="1"/>
  <c r="Y23" i="20"/>
  <c r="X23" i="20"/>
  <c r="W23" i="20"/>
  <c r="V140" i="53" s="1"/>
  <c r="V23" i="20"/>
  <c r="U23" i="20"/>
  <c r="T23" i="20"/>
  <c r="S23" i="20"/>
  <c r="R23" i="20"/>
  <c r="R25" i="20" s="1"/>
  <c r="Q23" i="20"/>
  <c r="P23" i="20"/>
  <c r="O23" i="20"/>
  <c r="N140" i="53" s="1"/>
  <c r="N23" i="20"/>
  <c r="M23" i="20"/>
  <c r="L23" i="20"/>
  <c r="K23" i="20"/>
  <c r="J23" i="20"/>
  <c r="I140" i="53" s="1"/>
  <c r="I23" i="20"/>
  <c r="H23" i="20"/>
  <c r="G23" i="20"/>
  <c r="F23" i="20"/>
  <c r="E23" i="20"/>
  <c r="D23" i="20"/>
  <c r="C23" i="20"/>
  <c r="BC22" i="20"/>
  <c r="BC25" i="20" s="1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B22" i="20"/>
  <c r="AA22" i="20"/>
  <c r="AA25" i="20" s="1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B21" i="20"/>
  <c r="AA141" i="53" s="1"/>
  <c r="AA21" i="20"/>
  <c r="Z21" i="20"/>
  <c r="Y141" i="53" s="1"/>
  <c r="Y21" i="20"/>
  <c r="X21" i="20"/>
  <c r="W21" i="20"/>
  <c r="V141" i="53" s="1"/>
  <c r="V21" i="20"/>
  <c r="U21" i="20"/>
  <c r="T21" i="20"/>
  <c r="S21" i="20"/>
  <c r="R21" i="20"/>
  <c r="Q21" i="20"/>
  <c r="P21" i="20"/>
  <c r="O21" i="20"/>
  <c r="N141" i="53" s="1"/>
  <c r="N21" i="20"/>
  <c r="M21" i="20"/>
  <c r="L21" i="20"/>
  <c r="K21" i="20"/>
  <c r="J21" i="20"/>
  <c r="I141" i="53" s="1"/>
  <c r="I21" i="20"/>
  <c r="H21" i="20"/>
  <c r="G21" i="20"/>
  <c r="F141" i="53" s="1"/>
  <c r="F21" i="20"/>
  <c r="E21" i="20"/>
  <c r="D21" i="20"/>
  <c r="C21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0" i="20"/>
  <c r="BB10" i="20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B10" i="20"/>
  <c r="AA10" i="20"/>
  <c r="AA11" i="20" s="1"/>
  <c r="Z10" i="20"/>
  <c r="Y10" i="20"/>
  <c r="X10" i="20"/>
  <c r="W10" i="20"/>
  <c r="V10" i="20"/>
  <c r="V11" i="20" s="1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C9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B9" i="20"/>
  <c r="AA9" i="20"/>
  <c r="Z9" i="20"/>
  <c r="Y9" i="20"/>
  <c r="X9" i="20"/>
  <c r="W9" i="20"/>
  <c r="V9" i="20"/>
  <c r="U9" i="20"/>
  <c r="T9" i="20"/>
  <c r="S9" i="20"/>
  <c r="R9" i="20"/>
  <c r="R11" i="20" s="1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C8" i="20"/>
  <c r="BB8" i="20"/>
  <c r="BA8" i="20"/>
  <c r="AZ8" i="20"/>
  <c r="AY8" i="20"/>
  <c r="AX8" i="20"/>
  <c r="AW8" i="20"/>
  <c r="AV8" i="20"/>
  <c r="AU8" i="20"/>
  <c r="AT8" i="20"/>
  <c r="AS8" i="20"/>
  <c r="AR8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BC7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C5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B5" i="20"/>
  <c r="AA5" i="20"/>
  <c r="Z5" i="20"/>
  <c r="Y138" i="53" s="1"/>
  <c r="Y5" i="20"/>
  <c r="X5" i="20"/>
  <c r="W5" i="20"/>
  <c r="V5" i="20"/>
  <c r="U5" i="20"/>
  <c r="T5" i="20"/>
  <c r="S5" i="20"/>
  <c r="R5" i="20"/>
  <c r="Q77" i="53" s="1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A19" i="6"/>
  <c r="AZ19" i="6"/>
  <c r="AY166" i="53" s="1"/>
  <c r="AY19" i="6"/>
  <c r="AX166" i="53" s="1"/>
  <c r="AX19" i="6"/>
  <c r="AW19" i="6"/>
  <c r="AV19" i="6"/>
  <c r="AU19" i="6"/>
  <c r="AT19" i="6"/>
  <c r="AS19" i="6"/>
  <c r="AR19" i="6"/>
  <c r="AQ19" i="6"/>
  <c r="AP166" i="53" s="1"/>
  <c r="AP19" i="6"/>
  <c r="AO166" i="53" s="1"/>
  <c r="AO19" i="6"/>
  <c r="AN19" i="6"/>
  <c r="AM19" i="6"/>
  <c r="AL19" i="6"/>
  <c r="AK19" i="6"/>
  <c r="AJ166" i="53" s="1"/>
  <c r="AJ19" i="6"/>
  <c r="AI19" i="6"/>
  <c r="AH166" i="53" s="1"/>
  <c r="AH19" i="6"/>
  <c r="AG19" i="6"/>
  <c r="AF19" i="6"/>
  <c r="AE19" i="6"/>
  <c r="AD19" i="6"/>
  <c r="BA16" i="6"/>
  <c r="AZ16" i="6"/>
  <c r="AY16" i="6"/>
  <c r="AX16" i="6"/>
  <c r="AW16" i="6"/>
  <c r="AV16" i="6"/>
  <c r="AU16" i="6"/>
  <c r="AT16" i="6"/>
  <c r="AS16" i="6"/>
  <c r="AR16" i="6"/>
  <c r="AQ16" i="6"/>
  <c r="AP16" i="6"/>
  <c r="AO16" i="6"/>
  <c r="AN16" i="6"/>
  <c r="AM16" i="6"/>
  <c r="AL16" i="6"/>
  <c r="AK16" i="6"/>
  <c r="AJ16" i="6"/>
  <c r="AI16" i="6"/>
  <c r="AH16" i="6"/>
  <c r="AG16" i="6"/>
  <c r="AF16" i="6"/>
  <c r="AE16" i="6"/>
  <c r="AD16" i="6"/>
  <c r="BA15" i="6"/>
  <c r="BA17" i="6" s="1"/>
  <c r="AZ15" i="6"/>
  <c r="AY15" i="6"/>
  <c r="AX15" i="6"/>
  <c r="AW15" i="6"/>
  <c r="AV15" i="6"/>
  <c r="AU15" i="6"/>
  <c r="AT15" i="6"/>
  <c r="AS15" i="6"/>
  <c r="AR15" i="6"/>
  <c r="AQ15" i="6"/>
  <c r="AP15" i="6"/>
  <c r="AO15" i="6"/>
  <c r="AN15" i="6"/>
  <c r="AM15" i="6"/>
  <c r="AL15" i="6"/>
  <c r="AK15" i="6"/>
  <c r="AJ15" i="6"/>
  <c r="AI15" i="6"/>
  <c r="AH15" i="6"/>
  <c r="AG15" i="6"/>
  <c r="AF15" i="6"/>
  <c r="AE15" i="6"/>
  <c r="AD15" i="6"/>
  <c r="BA14" i="6"/>
  <c r="AZ167" i="53" s="1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BA12" i="6"/>
  <c r="AZ12" i="6"/>
  <c r="AY12" i="6"/>
  <c r="AX12" i="6"/>
  <c r="AW12" i="6"/>
  <c r="AV12" i="6"/>
  <c r="AU12" i="6"/>
  <c r="AT12" i="6"/>
  <c r="AS12" i="6"/>
  <c r="AR12" i="6"/>
  <c r="AQ12" i="6"/>
  <c r="AP12" i="6"/>
  <c r="AO12" i="6"/>
  <c r="AN12" i="6"/>
  <c r="AM12" i="6"/>
  <c r="AL12" i="6"/>
  <c r="AK12" i="6"/>
  <c r="AJ12" i="6"/>
  <c r="AI12" i="6"/>
  <c r="AH12" i="6"/>
  <c r="AG12" i="6"/>
  <c r="AF12" i="6"/>
  <c r="AE12" i="6"/>
  <c r="AD12" i="6"/>
  <c r="BA11" i="6"/>
  <c r="AZ11" i="6"/>
  <c r="AY11" i="6"/>
  <c r="AX11" i="6"/>
  <c r="AW11" i="6"/>
  <c r="AV11" i="6"/>
  <c r="AU11" i="6"/>
  <c r="AT11" i="6"/>
  <c r="AS11" i="6"/>
  <c r="AR11" i="6"/>
  <c r="AQ11" i="6"/>
  <c r="AP11" i="6"/>
  <c r="AO11" i="6"/>
  <c r="AN11" i="6"/>
  <c r="AM11" i="6"/>
  <c r="AL11" i="6"/>
  <c r="AK11" i="6"/>
  <c r="AJ11" i="6"/>
  <c r="AI11" i="6"/>
  <c r="AH11" i="6"/>
  <c r="AG11" i="6"/>
  <c r="AF11" i="6"/>
  <c r="AE11" i="6"/>
  <c r="AD11" i="6"/>
  <c r="BA10" i="6"/>
  <c r="AZ10" i="6"/>
  <c r="AY10" i="6"/>
  <c r="AX10" i="6"/>
  <c r="AW10" i="6"/>
  <c r="AV10" i="6"/>
  <c r="AU10" i="6"/>
  <c r="AT10" i="6"/>
  <c r="AS10" i="6"/>
  <c r="AR10" i="6"/>
  <c r="AQ10" i="6"/>
  <c r="AP10" i="6"/>
  <c r="AO10" i="6"/>
  <c r="AN10" i="6"/>
  <c r="AM10" i="6"/>
  <c r="AL10" i="6"/>
  <c r="AK10" i="6"/>
  <c r="AJ10" i="6"/>
  <c r="AI10" i="6"/>
  <c r="AH10" i="6"/>
  <c r="AG10" i="6"/>
  <c r="AF10" i="6"/>
  <c r="AE10" i="6"/>
  <c r="AD10" i="6"/>
  <c r="BA9" i="6"/>
  <c r="AZ9" i="6"/>
  <c r="AY9" i="6"/>
  <c r="AX9" i="6"/>
  <c r="AW9" i="6"/>
  <c r="AV9" i="6"/>
  <c r="AU9" i="6"/>
  <c r="AT9" i="6"/>
  <c r="AS9" i="6"/>
  <c r="AR9" i="6"/>
  <c r="AQ9" i="6"/>
  <c r="AP9" i="6"/>
  <c r="AO9" i="6"/>
  <c r="AN9" i="6"/>
  <c r="AM9" i="6"/>
  <c r="AL9" i="6"/>
  <c r="AK9" i="6"/>
  <c r="AJ9" i="6"/>
  <c r="AI9" i="6"/>
  <c r="AH9" i="6"/>
  <c r="AG9" i="6"/>
  <c r="AF9" i="6"/>
  <c r="AE9" i="6"/>
  <c r="AD9" i="6"/>
  <c r="BA8" i="6"/>
  <c r="AZ8" i="6"/>
  <c r="AY8" i="6"/>
  <c r="AX8" i="6"/>
  <c r="AW8" i="6"/>
  <c r="AV8" i="6"/>
  <c r="AU8" i="6"/>
  <c r="AT8" i="6"/>
  <c r="AS8" i="6"/>
  <c r="AR8" i="6"/>
  <c r="AQ8" i="6"/>
  <c r="AP8" i="6"/>
  <c r="AO8" i="6"/>
  <c r="AN8" i="6"/>
  <c r="AM8" i="6"/>
  <c r="AL8" i="6"/>
  <c r="AK8" i="6"/>
  <c r="AJ8" i="6"/>
  <c r="AI8" i="6"/>
  <c r="AH8" i="6"/>
  <c r="AG8" i="6"/>
  <c r="AF8" i="6"/>
  <c r="AE8" i="6"/>
  <c r="AD8" i="6"/>
  <c r="BA7" i="6"/>
  <c r="AZ7" i="6"/>
  <c r="AY7" i="6"/>
  <c r="AX7" i="6"/>
  <c r="AW7" i="6"/>
  <c r="AV7" i="6"/>
  <c r="AU7" i="6"/>
  <c r="AT7" i="6"/>
  <c r="AS7" i="6"/>
  <c r="AR7" i="6"/>
  <c r="AQ7" i="6"/>
  <c r="AP7" i="6"/>
  <c r="AO7" i="6"/>
  <c r="AN7" i="6"/>
  <c r="AM7" i="6"/>
  <c r="AL7" i="6"/>
  <c r="AK7" i="6"/>
  <c r="AJ7" i="6"/>
  <c r="AI7" i="6"/>
  <c r="AH7" i="6"/>
  <c r="AG7" i="6"/>
  <c r="AF7" i="6"/>
  <c r="AE7" i="6"/>
  <c r="AD7" i="6"/>
  <c r="BA6" i="6"/>
  <c r="AZ6" i="6"/>
  <c r="AY6" i="6"/>
  <c r="AX6" i="6"/>
  <c r="AW6" i="6"/>
  <c r="AV6" i="6"/>
  <c r="AU6" i="6"/>
  <c r="AT6" i="6"/>
  <c r="AS6" i="6"/>
  <c r="AR6" i="6"/>
  <c r="AQ6" i="6"/>
  <c r="AP6" i="6"/>
  <c r="AO6" i="6"/>
  <c r="AN6" i="6"/>
  <c r="AM6" i="6"/>
  <c r="AL6" i="6"/>
  <c r="AK6" i="6"/>
  <c r="AJ6" i="6"/>
  <c r="AI6" i="6"/>
  <c r="AH6" i="6"/>
  <c r="AG6" i="6"/>
  <c r="AF6" i="6"/>
  <c r="AE6" i="6"/>
  <c r="AD6" i="6"/>
  <c r="BA5" i="6"/>
  <c r="AZ5" i="6"/>
  <c r="AY5" i="6"/>
  <c r="AX5" i="6"/>
  <c r="AW5" i="6"/>
  <c r="AV5" i="6"/>
  <c r="AU5" i="6"/>
  <c r="AT5" i="6"/>
  <c r="AS5" i="6"/>
  <c r="AR5" i="6"/>
  <c r="AQ5" i="6"/>
  <c r="AP5" i="6"/>
  <c r="AO5" i="6"/>
  <c r="AN5" i="6"/>
  <c r="AM5" i="6"/>
  <c r="AL5" i="6"/>
  <c r="AK5" i="6"/>
  <c r="AJ5" i="6"/>
  <c r="AI5" i="6"/>
  <c r="AH5" i="6"/>
  <c r="AG5" i="6"/>
  <c r="AF5" i="6"/>
  <c r="AE5" i="6"/>
  <c r="AD5" i="6"/>
  <c r="BA18" i="7"/>
  <c r="AZ184" i="53" s="1"/>
  <c r="AZ18" i="7"/>
  <c r="AY18" i="7"/>
  <c r="AX18" i="7"/>
  <c r="AW18" i="7"/>
  <c r="AV18" i="7"/>
  <c r="AU18" i="7"/>
  <c r="AT18" i="7"/>
  <c r="AS18" i="7"/>
  <c r="AR18" i="7"/>
  <c r="AQ18" i="7"/>
  <c r="AP18" i="7"/>
  <c r="AO18" i="7"/>
  <c r="AN18" i="7"/>
  <c r="AM18" i="7"/>
  <c r="AL18" i="7"/>
  <c r="AK18" i="7"/>
  <c r="AJ18" i="7"/>
  <c r="AI18" i="7"/>
  <c r="AH18" i="7"/>
  <c r="AG18" i="7"/>
  <c r="AF18" i="7"/>
  <c r="AE18" i="7"/>
  <c r="AD18" i="7"/>
  <c r="BA17" i="7"/>
  <c r="AZ182" i="53" s="1"/>
  <c r="AZ17" i="7"/>
  <c r="AY17" i="7"/>
  <c r="AX17" i="7"/>
  <c r="AW17" i="7"/>
  <c r="AV17" i="7"/>
  <c r="AU17" i="7"/>
  <c r="AT17" i="7"/>
  <c r="AS17" i="7"/>
  <c r="AR17" i="7"/>
  <c r="AQ17" i="7"/>
  <c r="AP17" i="7"/>
  <c r="AO17" i="7"/>
  <c r="AN17" i="7"/>
  <c r="AM17" i="7"/>
  <c r="AL17" i="7"/>
  <c r="AK17" i="7"/>
  <c r="AJ17" i="7"/>
  <c r="AI17" i="7"/>
  <c r="AH17" i="7"/>
  <c r="AG17" i="7"/>
  <c r="AF17" i="7"/>
  <c r="AE17" i="7"/>
  <c r="AD17" i="7"/>
  <c r="BA16" i="7"/>
  <c r="AZ16" i="7"/>
  <c r="AY16" i="7"/>
  <c r="AX16" i="7"/>
  <c r="AW16" i="7"/>
  <c r="AV16" i="7"/>
  <c r="AU16" i="7"/>
  <c r="AT16" i="7"/>
  <c r="AS16" i="7"/>
  <c r="AR16" i="7"/>
  <c r="AQ16" i="7"/>
  <c r="AP16" i="7"/>
  <c r="AO16" i="7"/>
  <c r="AN16" i="7"/>
  <c r="AM16" i="7"/>
  <c r="AL16" i="7"/>
  <c r="AK16" i="7"/>
  <c r="AJ16" i="7"/>
  <c r="AI16" i="7"/>
  <c r="AH16" i="7"/>
  <c r="AG16" i="7"/>
  <c r="AF16" i="7"/>
  <c r="AE16" i="7"/>
  <c r="AD16" i="7"/>
  <c r="BA15" i="7"/>
  <c r="AZ183" i="53" s="1"/>
  <c r="AZ15" i="7"/>
  <c r="AY15" i="7"/>
  <c r="AX15" i="7"/>
  <c r="AW15" i="7"/>
  <c r="AV15" i="7"/>
  <c r="AU15" i="7"/>
  <c r="AT15" i="7"/>
  <c r="AS15" i="7"/>
  <c r="AR15" i="7"/>
  <c r="AQ15" i="7"/>
  <c r="AP15" i="7"/>
  <c r="AO15" i="7"/>
  <c r="AN15" i="7"/>
  <c r="AM15" i="7"/>
  <c r="AL15" i="7"/>
  <c r="AK15" i="7"/>
  <c r="AJ15" i="7"/>
  <c r="AI15" i="7"/>
  <c r="AH15" i="7"/>
  <c r="AG15" i="7"/>
  <c r="AF15" i="7"/>
  <c r="AE15" i="7"/>
  <c r="AD15" i="7"/>
  <c r="BA13" i="7"/>
  <c r="AZ13" i="7"/>
  <c r="AY13" i="7"/>
  <c r="AX13" i="7"/>
  <c r="AW13" i="7"/>
  <c r="AV13" i="7"/>
  <c r="AU13" i="7"/>
  <c r="AT13" i="7"/>
  <c r="AS13" i="7"/>
  <c r="AR13" i="7"/>
  <c r="AQ13" i="7"/>
  <c r="AP13" i="7"/>
  <c r="AO13" i="7"/>
  <c r="AN13" i="7"/>
  <c r="AM13" i="7"/>
  <c r="AL13" i="7"/>
  <c r="AK13" i="7"/>
  <c r="AJ13" i="7"/>
  <c r="AI13" i="7"/>
  <c r="AH13" i="7"/>
  <c r="AG13" i="7"/>
  <c r="AF13" i="7"/>
  <c r="AE13" i="7"/>
  <c r="AD13" i="7"/>
  <c r="BA12" i="7"/>
  <c r="AZ12" i="7"/>
  <c r="AY12" i="7"/>
  <c r="AX12" i="7"/>
  <c r="AW12" i="7"/>
  <c r="AV12" i="7"/>
  <c r="AU12" i="7"/>
  <c r="AT12" i="7"/>
  <c r="AS12" i="7"/>
  <c r="AR12" i="7"/>
  <c r="AQ12" i="7"/>
  <c r="AP12" i="7"/>
  <c r="AO12" i="7"/>
  <c r="AN12" i="7"/>
  <c r="AM12" i="7"/>
  <c r="AL12" i="7"/>
  <c r="AK12" i="7"/>
  <c r="AJ12" i="7"/>
  <c r="AI12" i="7"/>
  <c r="AH12" i="7"/>
  <c r="AG12" i="7"/>
  <c r="AF12" i="7"/>
  <c r="AE12" i="7"/>
  <c r="AD12" i="7"/>
  <c r="BA11" i="7"/>
  <c r="AZ11" i="7"/>
  <c r="AY11" i="7"/>
  <c r="AX11" i="7"/>
  <c r="AW11" i="7"/>
  <c r="AV11" i="7"/>
  <c r="AU11" i="7"/>
  <c r="AT11" i="7"/>
  <c r="AS11" i="7"/>
  <c r="AR11" i="7"/>
  <c r="AQ11" i="7"/>
  <c r="AP11" i="7"/>
  <c r="AO11" i="7"/>
  <c r="AN11" i="7"/>
  <c r="AM11" i="7"/>
  <c r="AL11" i="7"/>
  <c r="AK11" i="7"/>
  <c r="AJ11" i="7"/>
  <c r="AI11" i="7"/>
  <c r="AH11" i="7"/>
  <c r="AG11" i="7"/>
  <c r="AF11" i="7"/>
  <c r="AE11" i="7"/>
  <c r="AD11" i="7"/>
  <c r="BA10" i="7"/>
  <c r="AZ10" i="7"/>
  <c r="AY10" i="7"/>
  <c r="AX10" i="7"/>
  <c r="AW10" i="7"/>
  <c r="AV10" i="7"/>
  <c r="AU10" i="7"/>
  <c r="AT10" i="7"/>
  <c r="AS10" i="7"/>
  <c r="AR10" i="7"/>
  <c r="AQ10" i="7"/>
  <c r="AP10" i="7"/>
  <c r="AO10" i="7"/>
  <c r="AN10" i="7"/>
  <c r="AM10" i="7"/>
  <c r="AL10" i="7"/>
  <c r="AK10" i="7"/>
  <c r="AJ10" i="7"/>
  <c r="AI10" i="7"/>
  <c r="AH10" i="7"/>
  <c r="AG10" i="7"/>
  <c r="AF10" i="7"/>
  <c r="AE10" i="7"/>
  <c r="AD10" i="7"/>
  <c r="BA9" i="7"/>
  <c r="AZ9" i="7"/>
  <c r="AY9" i="7"/>
  <c r="AX9" i="7"/>
  <c r="AW9" i="7"/>
  <c r="AV9" i="7"/>
  <c r="AU9" i="7"/>
  <c r="AT9" i="7"/>
  <c r="AS9" i="7"/>
  <c r="AR9" i="7"/>
  <c r="AQ9" i="7"/>
  <c r="AP9" i="7"/>
  <c r="AO9" i="7"/>
  <c r="AN9" i="7"/>
  <c r="AM9" i="7"/>
  <c r="AL9" i="7"/>
  <c r="AK9" i="7"/>
  <c r="AJ9" i="7"/>
  <c r="AI9" i="7"/>
  <c r="AH9" i="7"/>
  <c r="AG9" i="7"/>
  <c r="AF9" i="7"/>
  <c r="AE9" i="7"/>
  <c r="AD9" i="7"/>
  <c r="BA8" i="7"/>
  <c r="AZ8" i="7"/>
  <c r="AY8" i="7"/>
  <c r="AX8" i="7"/>
  <c r="AW8" i="7"/>
  <c r="AV8" i="7"/>
  <c r="AU8" i="7"/>
  <c r="AT8" i="7"/>
  <c r="AS8" i="7"/>
  <c r="AR8" i="7"/>
  <c r="AQ8" i="7"/>
  <c r="AP8" i="7"/>
  <c r="AO8" i="7"/>
  <c r="AN8" i="7"/>
  <c r="AM8" i="7"/>
  <c r="AL8" i="7"/>
  <c r="AK8" i="7"/>
  <c r="AJ8" i="7"/>
  <c r="AI8" i="7"/>
  <c r="AH8" i="7"/>
  <c r="AG8" i="7"/>
  <c r="AF8" i="7"/>
  <c r="AE8" i="7"/>
  <c r="AD8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BA5" i="7"/>
  <c r="AZ172" i="53" s="1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BA15" i="10"/>
  <c r="AZ15" i="10"/>
  <c r="AY15" i="10"/>
  <c r="AX15" i="10"/>
  <c r="AW15" i="10"/>
  <c r="AV15" i="10"/>
  <c r="AU15" i="10"/>
  <c r="AT15" i="10"/>
  <c r="AS15" i="10"/>
  <c r="AR15" i="10"/>
  <c r="AQ15" i="10"/>
  <c r="AP15" i="10"/>
  <c r="AO15" i="10"/>
  <c r="AN15" i="10"/>
  <c r="AM15" i="10"/>
  <c r="AL15" i="10"/>
  <c r="AK15" i="10"/>
  <c r="AJ15" i="10"/>
  <c r="AI15" i="10"/>
  <c r="AH15" i="10"/>
  <c r="AG15" i="10"/>
  <c r="AF15" i="10"/>
  <c r="AE15" i="10"/>
  <c r="AD15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BA12" i="10"/>
  <c r="AZ12" i="10"/>
  <c r="AY12" i="10"/>
  <c r="AX12" i="10"/>
  <c r="AW12" i="10"/>
  <c r="AV12" i="10"/>
  <c r="AU12" i="10"/>
  <c r="AT12" i="10"/>
  <c r="AS12" i="10"/>
  <c r="AR12" i="10"/>
  <c r="AQ12" i="10"/>
  <c r="AP12" i="10"/>
  <c r="AO12" i="10"/>
  <c r="AN12" i="10"/>
  <c r="AM12" i="10"/>
  <c r="AL12" i="10"/>
  <c r="AK12" i="10"/>
  <c r="AJ12" i="10"/>
  <c r="AI12" i="10"/>
  <c r="AH12" i="10"/>
  <c r="AG12" i="10"/>
  <c r="AF12" i="10"/>
  <c r="AE12" i="10"/>
  <c r="AD12" i="10"/>
  <c r="BA11" i="10"/>
  <c r="AZ11" i="10"/>
  <c r="AY11" i="10"/>
  <c r="AX11" i="10"/>
  <c r="AW11" i="10"/>
  <c r="AV11" i="10"/>
  <c r="AU11" i="10"/>
  <c r="AT11" i="10"/>
  <c r="AS11" i="10"/>
  <c r="AR11" i="10"/>
  <c r="AQ11" i="10"/>
  <c r="AP11" i="10"/>
  <c r="AO11" i="10"/>
  <c r="AN11" i="10"/>
  <c r="AM11" i="10"/>
  <c r="AL11" i="10"/>
  <c r="AK11" i="10"/>
  <c r="AJ11" i="10"/>
  <c r="AI11" i="10"/>
  <c r="AH11" i="10"/>
  <c r="AG11" i="10"/>
  <c r="AF11" i="10"/>
  <c r="AE11" i="10"/>
  <c r="AD11" i="10"/>
  <c r="BA10" i="10"/>
  <c r="AZ10" i="10"/>
  <c r="AY10" i="10"/>
  <c r="AX10" i="10"/>
  <c r="AW10" i="10"/>
  <c r="AV10" i="10"/>
  <c r="AU10" i="10"/>
  <c r="AT10" i="10"/>
  <c r="AS10" i="10"/>
  <c r="AR10" i="10"/>
  <c r="AQ10" i="10"/>
  <c r="AP10" i="10"/>
  <c r="AO10" i="10"/>
  <c r="AN10" i="10"/>
  <c r="AM10" i="10"/>
  <c r="AL10" i="10"/>
  <c r="AK10" i="10"/>
  <c r="AJ10" i="10"/>
  <c r="AI10" i="10"/>
  <c r="AH10" i="10"/>
  <c r="AG10" i="10"/>
  <c r="AF10" i="10"/>
  <c r="AE10" i="10"/>
  <c r="AD10" i="10"/>
  <c r="BA9" i="10"/>
  <c r="AZ9" i="10"/>
  <c r="AY9" i="10"/>
  <c r="AX9" i="10"/>
  <c r="AW9" i="10"/>
  <c r="AV9" i="10"/>
  <c r="AU9" i="10"/>
  <c r="AT9" i="10"/>
  <c r="AS9" i="10"/>
  <c r="AR9" i="10"/>
  <c r="AQ9" i="10"/>
  <c r="AP9" i="10"/>
  <c r="AO9" i="10"/>
  <c r="AN9" i="10"/>
  <c r="AM9" i="10"/>
  <c r="AL9" i="10"/>
  <c r="AK9" i="10"/>
  <c r="AJ9" i="10"/>
  <c r="AI9" i="10"/>
  <c r="AH9" i="10"/>
  <c r="AG9" i="10"/>
  <c r="AF9" i="10"/>
  <c r="AE9" i="10"/>
  <c r="AD9" i="10"/>
  <c r="BA8" i="10"/>
  <c r="AZ8" i="10"/>
  <c r="AY8" i="10"/>
  <c r="AX8" i="10"/>
  <c r="AW8" i="10"/>
  <c r="AV8" i="10"/>
  <c r="AU8" i="10"/>
  <c r="AT8" i="10"/>
  <c r="AS8" i="10"/>
  <c r="AR8" i="10"/>
  <c r="AQ8" i="10"/>
  <c r="AP8" i="10"/>
  <c r="AO8" i="10"/>
  <c r="AN8" i="10"/>
  <c r="AM8" i="10"/>
  <c r="AL8" i="10"/>
  <c r="AK8" i="10"/>
  <c r="AJ8" i="10"/>
  <c r="AI8" i="10"/>
  <c r="AH8" i="10"/>
  <c r="AG8" i="10"/>
  <c r="AF8" i="10"/>
  <c r="AE8" i="10"/>
  <c r="AD8" i="10"/>
  <c r="BA7" i="10"/>
  <c r="AZ7" i="10"/>
  <c r="AY7" i="10"/>
  <c r="AX7" i="10"/>
  <c r="AW7" i="10"/>
  <c r="AV7" i="10"/>
  <c r="AU7" i="10"/>
  <c r="AT7" i="10"/>
  <c r="AS7" i="10"/>
  <c r="AR7" i="10"/>
  <c r="AQ7" i="10"/>
  <c r="AP7" i="10"/>
  <c r="AO7" i="10"/>
  <c r="AN7" i="10"/>
  <c r="AM7" i="10"/>
  <c r="AL7" i="10"/>
  <c r="AK7" i="10"/>
  <c r="AJ7" i="10"/>
  <c r="AI7" i="10"/>
  <c r="AH7" i="10"/>
  <c r="AG7" i="10"/>
  <c r="AF7" i="10"/>
  <c r="AE7" i="10"/>
  <c r="AD7" i="10"/>
  <c r="BA6" i="10"/>
  <c r="AZ6" i="10"/>
  <c r="AY6" i="10"/>
  <c r="AX6" i="10"/>
  <c r="AW6" i="10"/>
  <c r="AV6" i="10"/>
  <c r="AU6" i="10"/>
  <c r="AT6" i="10"/>
  <c r="AS6" i="10"/>
  <c r="AR6" i="10"/>
  <c r="AQ6" i="10"/>
  <c r="AP6" i="10"/>
  <c r="AO6" i="10"/>
  <c r="AN6" i="10"/>
  <c r="AM6" i="10"/>
  <c r="AL6" i="10"/>
  <c r="AK6" i="10"/>
  <c r="AJ6" i="10"/>
  <c r="AI6" i="10"/>
  <c r="AH6" i="10"/>
  <c r="AG6" i="10"/>
  <c r="AF6" i="10"/>
  <c r="AE6" i="10"/>
  <c r="AD6" i="10"/>
  <c r="BA5" i="10"/>
  <c r="AZ5" i="10"/>
  <c r="AY5" i="10"/>
  <c r="AX5" i="10"/>
  <c r="AW5" i="10"/>
  <c r="AV5" i="10"/>
  <c r="AU5" i="10"/>
  <c r="AT5" i="10"/>
  <c r="AS5" i="10"/>
  <c r="AR5" i="10"/>
  <c r="AQ5" i="10"/>
  <c r="AP5" i="10"/>
  <c r="AO5" i="10"/>
  <c r="AN5" i="10"/>
  <c r="AM5" i="10"/>
  <c r="AL5" i="10"/>
  <c r="AK5" i="10"/>
  <c r="AJ5" i="10"/>
  <c r="AI5" i="10"/>
  <c r="AH5" i="10"/>
  <c r="AG5" i="10"/>
  <c r="AF5" i="10"/>
  <c r="AE5" i="10"/>
  <c r="AD5" i="10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AL14" i="9"/>
  <c r="AK14" i="9"/>
  <c r="AJ14" i="9"/>
  <c r="AI14" i="9"/>
  <c r="AH14" i="9"/>
  <c r="AG14" i="9"/>
  <c r="AF14" i="9"/>
  <c r="AE14" i="9"/>
  <c r="AD14" i="9"/>
  <c r="BA13" i="9"/>
  <c r="AZ13" i="9"/>
  <c r="AY13" i="9"/>
  <c r="AX13" i="9"/>
  <c r="AW13" i="9"/>
  <c r="AV13" i="9"/>
  <c r="AU13" i="9"/>
  <c r="AT13" i="9"/>
  <c r="AS13" i="9"/>
  <c r="AR13" i="9"/>
  <c r="AQ13" i="9"/>
  <c r="AP13" i="9"/>
  <c r="AO13" i="9"/>
  <c r="AN13" i="9"/>
  <c r="AM13" i="9"/>
  <c r="AL13" i="9"/>
  <c r="AK13" i="9"/>
  <c r="AJ13" i="9"/>
  <c r="AI13" i="9"/>
  <c r="AH13" i="9"/>
  <c r="AG13" i="9"/>
  <c r="AF13" i="9"/>
  <c r="AE13" i="9"/>
  <c r="AD13" i="9"/>
  <c r="BA12" i="9"/>
  <c r="AZ12" i="9"/>
  <c r="AY12" i="9"/>
  <c r="AX12" i="9"/>
  <c r="AW12" i="9"/>
  <c r="AV12" i="9"/>
  <c r="AU12" i="9"/>
  <c r="AT12" i="9"/>
  <c r="AS12" i="9"/>
  <c r="AR12" i="9"/>
  <c r="AQ12" i="9"/>
  <c r="AP12" i="9"/>
  <c r="AO12" i="9"/>
  <c r="AN12" i="9"/>
  <c r="AM12" i="9"/>
  <c r="AL12" i="9"/>
  <c r="AK12" i="9"/>
  <c r="AJ12" i="9"/>
  <c r="AI12" i="9"/>
  <c r="AH12" i="9"/>
  <c r="AG12" i="9"/>
  <c r="AF12" i="9"/>
  <c r="AE12" i="9"/>
  <c r="AD12" i="9"/>
  <c r="BA10" i="9"/>
  <c r="AZ10" i="9"/>
  <c r="AY10" i="9"/>
  <c r="AX10" i="9"/>
  <c r="AW10" i="9"/>
  <c r="AV10" i="9"/>
  <c r="AU10" i="9"/>
  <c r="AT10" i="9"/>
  <c r="AS10" i="9"/>
  <c r="AR10" i="9"/>
  <c r="AQ10" i="9"/>
  <c r="AP10" i="9"/>
  <c r="AO10" i="9"/>
  <c r="AN10" i="9"/>
  <c r="AM10" i="9"/>
  <c r="AL10" i="9"/>
  <c r="AK10" i="9"/>
  <c r="AJ10" i="9"/>
  <c r="AI10" i="9"/>
  <c r="AH10" i="9"/>
  <c r="AG10" i="9"/>
  <c r="AF10" i="9"/>
  <c r="AE10" i="9"/>
  <c r="AD10" i="9"/>
  <c r="BA9" i="9"/>
  <c r="AZ9" i="9"/>
  <c r="AY9" i="9"/>
  <c r="AX9" i="9"/>
  <c r="AW9" i="9"/>
  <c r="AV9" i="9"/>
  <c r="AU9" i="9"/>
  <c r="AT9" i="9"/>
  <c r="AS9" i="9"/>
  <c r="AR9" i="9"/>
  <c r="AQ9" i="9"/>
  <c r="AP9" i="9"/>
  <c r="AO9" i="9"/>
  <c r="AN9" i="9"/>
  <c r="AM9" i="9"/>
  <c r="AL9" i="9"/>
  <c r="AK9" i="9"/>
  <c r="AJ9" i="9"/>
  <c r="AI9" i="9"/>
  <c r="AH9" i="9"/>
  <c r="AG9" i="9"/>
  <c r="AF9" i="9"/>
  <c r="AE9" i="9"/>
  <c r="AD9" i="9"/>
  <c r="BA8" i="9"/>
  <c r="AZ8" i="9"/>
  <c r="AY8" i="9"/>
  <c r="AX8" i="9"/>
  <c r="AW8" i="9"/>
  <c r="AV8" i="9"/>
  <c r="AU8" i="9"/>
  <c r="AT8" i="9"/>
  <c r="AS8" i="9"/>
  <c r="AR8" i="9"/>
  <c r="AQ8" i="9"/>
  <c r="AP8" i="9"/>
  <c r="AO8" i="9"/>
  <c r="AN8" i="9"/>
  <c r="AM8" i="9"/>
  <c r="AL8" i="9"/>
  <c r="AK8" i="9"/>
  <c r="AJ8" i="9"/>
  <c r="AI8" i="9"/>
  <c r="AH8" i="9"/>
  <c r="AG8" i="9"/>
  <c r="AF8" i="9"/>
  <c r="AE8" i="9"/>
  <c r="AD8" i="9"/>
  <c r="BA7" i="9"/>
  <c r="AZ7" i="9"/>
  <c r="AY7" i="9"/>
  <c r="AX7" i="9"/>
  <c r="AW7" i="9"/>
  <c r="AV7" i="9"/>
  <c r="AU7" i="9"/>
  <c r="AT7" i="9"/>
  <c r="AS7" i="9"/>
  <c r="AR7" i="9"/>
  <c r="AQ7" i="9"/>
  <c r="AP7" i="9"/>
  <c r="AO7" i="9"/>
  <c r="AN7" i="9"/>
  <c r="AM7" i="9"/>
  <c r="AL7" i="9"/>
  <c r="AK7" i="9"/>
  <c r="AJ7" i="9"/>
  <c r="AI7" i="9"/>
  <c r="AH7" i="9"/>
  <c r="AG7" i="9"/>
  <c r="AF7" i="9"/>
  <c r="AE7" i="9"/>
  <c r="AD7" i="9"/>
  <c r="BA6" i="9"/>
  <c r="AZ6" i="9"/>
  <c r="AY6" i="9"/>
  <c r="AX6" i="9"/>
  <c r="AW6" i="9"/>
  <c r="AV6" i="9"/>
  <c r="AU6" i="9"/>
  <c r="AT6" i="9"/>
  <c r="AS6" i="9"/>
  <c r="AR6" i="9"/>
  <c r="AQ6" i="9"/>
  <c r="AP6" i="9"/>
  <c r="AO6" i="9"/>
  <c r="AN6" i="9"/>
  <c r="AM6" i="9"/>
  <c r="AL6" i="9"/>
  <c r="AK6" i="9"/>
  <c r="AJ6" i="9"/>
  <c r="AI6" i="9"/>
  <c r="AH6" i="9"/>
  <c r="AG6" i="9"/>
  <c r="AF6" i="9"/>
  <c r="AE6" i="9"/>
  <c r="AD6" i="9"/>
  <c r="BA5" i="9"/>
  <c r="AZ5" i="9"/>
  <c r="AY5" i="9"/>
  <c r="AX5" i="9"/>
  <c r="AW5" i="9"/>
  <c r="AV5" i="9"/>
  <c r="AU5" i="9"/>
  <c r="AT5" i="9"/>
  <c r="AS5" i="9"/>
  <c r="AR5" i="9"/>
  <c r="AQ5" i="9"/>
  <c r="AP5" i="9"/>
  <c r="AO5" i="9"/>
  <c r="AN5" i="9"/>
  <c r="AM5" i="9"/>
  <c r="AL5" i="9"/>
  <c r="AK5" i="9"/>
  <c r="AJ5" i="9"/>
  <c r="AI5" i="9"/>
  <c r="AH5" i="9"/>
  <c r="AG5" i="9"/>
  <c r="AF5" i="9"/>
  <c r="AE5" i="9"/>
  <c r="AD5" i="9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AL18" i="31"/>
  <c r="AK18" i="31"/>
  <c r="AJ18" i="31"/>
  <c r="AI18" i="31"/>
  <c r="AH18" i="31"/>
  <c r="AG18" i="31"/>
  <c r="AF18" i="31"/>
  <c r="AE18" i="31"/>
  <c r="AD18" i="31"/>
  <c r="Z18" i="31"/>
  <c r="Y18" i="31"/>
  <c r="X18" i="31"/>
  <c r="W18" i="31"/>
  <c r="V18" i="31"/>
  <c r="U18" i="31"/>
  <c r="T18" i="31"/>
  <c r="S18" i="31"/>
  <c r="R18" i="31"/>
  <c r="Q18" i="31"/>
  <c r="P18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C18" i="31"/>
  <c r="BA17" i="31"/>
  <c r="AZ17" i="31"/>
  <c r="AY17" i="31"/>
  <c r="AX17" i="31"/>
  <c r="AW17" i="31"/>
  <c r="AV17" i="31"/>
  <c r="AU17" i="31"/>
  <c r="AT17" i="31"/>
  <c r="AS17" i="31"/>
  <c r="AR17" i="31"/>
  <c r="AQ17" i="31"/>
  <c r="AP17" i="31"/>
  <c r="AO17" i="31"/>
  <c r="AN17" i="31"/>
  <c r="AM17" i="31"/>
  <c r="AL17" i="31"/>
  <c r="AK17" i="31"/>
  <c r="AJ17" i="31"/>
  <c r="AI17" i="31"/>
  <c r="AH17" i="31"/>
  <c r="AG17" i="31"/>
  <c r="AF17" i="31"/>
  <c r="AE17" i="31"/>
  <c r="AD17" i="31"/>
  <c r="Z17" i="31"/>
  <c r="Y17" i="31"/>
  <c r="X17" i="31"/>
  <c r="W17" i="31"/>
  <c r="W19" i="31" s="1"/>
  <c r="V17" i="31"/>
  <c r="U17" i="31"/>
  <c r="T17" i="31"/>
  <c r="S17" i="31"/>
  <c r="R17" i="31"/>
  <c r="Q17" i="31"/>
  <c r="P17" i="31"/>
  <c r="O17" i="31"/>
  <c r="N17" i="31"/>
  <c r="M17" i="31"/>
  <c r="L17" i="31"/>
  <c r="K17" i="31"/>
  <c r="J17" i="31"/>
  <c r="I17" i="31"/>
  <c r="H17" i="31"/>
  <c r="G17" i="31"/>
  <c r="F17" i="31"/>
  <c r="E17" i="31"/>
  <c r="D17" i="31"/>
  <c r="C17" i="31"/>
  <c r="BA16" i="31"/>
  <c r="AZ16" i="31"/>
  <c r="AY16" i="31"/>
  <c r="AX16" i="31"/>
  <c r="AW16" i="31"/>
  <c r="AV16" i="31"/>
  <c r="AU16" i="31"/>
  <c r="AT16" i="31"/>
  <c r="AS16" i="31"/>
  <c r="AR16" i="31"/>
  <c r="AQ16" i="31"/>
  <c r="AP16" i="31"/>
  <c r="AO16" i="31"/>
  <c r="AN16" i="31"/>
  <c r="AM16" i="31"/>
  <c r="AL16" i="31"/>
  <c r="AK16" i="31"/>
  <c r="AJ16" i="31"/>
  <c r="AI16" i="31"/>
  <c r="AH16" i="31"/>
  <c r="AG16" i="31"/>
  <c r="AF16" i="31"/>
  <c r="AE16" i="31"/>
  <c r="AD16" i="31"/>
  <c r="Z16" i="31"/>
  <c r="Y16" i="31"/>
  <c r="X16" i="31"/>
  <c r="W16" i="31"/>
  <c r="V16" i="31"/>
  <c r="U16" i="31"/>
  <c r="T16" i="31"/>
  <c r="S16" i="31"/>
  <c r="R16" i="31"/>
  <c r="Q16" i="31"/>
  <c r="P16" i="31"/>
  <c r="O16" i="31"/>
  <c r="N16" i="31"/>
  <c r="M16" i="31"/>
  <c r="L16" i="31"/>
  <c r="K16" i="31"/>
  <c r="J16" i="31"/>
  <c r="I16" i="31"/>
  <c r="H16" i="31"/>
  <c r="G16" i="31"/>
  <c r="F16" i="31"/>
  <c r="E16" i="31"/>
  <c r="D16" i="31"/>
  <c r="C16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G14" i="31"/>
  <c r="AF14" i="31"/>
  <c r="AE14" i="31"/>
  <c r="AD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C14" i="31"/>
  <c r="BA13" i="31"/>
  <c r="AZ13" i="31"/>
  <c r="AY13" i="31"/>
  <c r="AX13" i="31"/>
  <c r="AW13" i="31"/>
  <c r="AV13" i="31"/>
  <c r="AU13" i="31"/>
  <c r="AT13" i="31"/>
  <c r="AS13" i="31"/>
  <c r="AR13" i="31"/>
  <c r="AQ13" i="31"/>
  <c r="AP13" i="31"/>
  <c r="AO13" i="31"/>
  <c r="AN13" i="31"/>
  <c r="AM13" i="31"/>
  <c r="AL13" i="31"/>
  <c r="AK13" i="31"/>
  <c r="AJ13" i="31"/>
  <c r="AI13" i="31"/>
  <c r="AH13" i="31"/>
  <c r="AG13" i="31"/>
  <c r="AF13" i="31"/>
  <c r="AE13" i="31"/>
  <c r="AD13" i="31"/>
  <c r="Z13" i="31"/>
  <c r="Y13" i="31"/>
  <c r="X13" i="31"/>
  <c r="W13" i="31"/>
  <c r="V13" i="31"/>
  <c r="U13" i="31"/>
  <c r="T13" i="31"/>
  <c r="S13" i="31"/>
  <c r="R13" i="31"/>
  <c r="Q13" i="31"/>
  <c r="P13" i="31"/>
  <c r="O13" i="31"/>
  <c r="N13" i="31"/>
  <c r="M13" i="31"/>
  <c r="L13" i="31"/>
  <c r="K13" i="31"/>
  <c r="J13" i="31"/>
  <c r="I13" i="31"/>
  <c r="H13" i="31"/>
  <c r="G13" i="31"/>
  <c r="F13" i="31"/>
  <c r="E13" i="31"/>
  <c r="D13" i="31"/>
  <c r="C13" i="31"/>
  <c r="BA12" i="31"/>
  <c r="AZ12" i="31"/>
  <c r="AY12" i="31"/>
  <c r="AX12" i="31"/>
  <c r="AW12" i="31"/>
  <c r="AV12" i="31"/>
  <c r="AU12" i="31"/>
  <c r="AT12" i="31"/>
  <c r="AS12" i="31"/>
  <c r="AR12" i="31"/>
  <c r="AQ12" i="31"/>
  <c r="AP12" i="31"/>
  <c r="AO12" i="31"/>
  <c r="AN12" i="31"/>
  <c r="AM12" i="31"/>
  <c r="AL12" i="31"/>
  <c r="AK12" i="31"/>
  <c r="AJ12" i="31"/>
  <c r="AI12" i="31"/>
  <c r="AH12" i="31"/>
  <c r="AG12" i="31"/>
  <c r="AF12" i="31"/>
  <c r="AE12" i="31"/>
  <c r="AD12" i="31"/>
  <c r="Z12" i="31"/>
  <c r="Y12" i="3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K12" i="31"/>
  <c r="J12" i="31"/>
  <c r="I12" i="31"/>
  <c r="H12" i="31"/>
  <c r="G12" i="31"/>
  <c r="F12" i="31"/>
  <c r="E12" i="31"/>
  <c r="D12" i="31"/>
  <c r="C12" i="31"/>
  <c r="BA11" i="31"/>
  <c r="AZ11" i="31"/>
  <c r="AY11" i="31"/>
  <c r="AX11" i="31"/>
  <c r="AW11" i="31"/>
  <c r="AV11" i="31"/>
  <c r="AU11" i="31"/>
  <c r="AT11" i="31"/>
  <c r="AS11" i="31"/>
  <c r="AR11" i="31"/>
  <c r="AQ11" i="31"/>
  <c r="AP11" i="31"/>
  <c r="AO11" i="31"/>
  <c r="AN11" i="31"/>
  <c r="AM11" i="31"/>
  <c r="AL11" i="31"/>
  <c r="AK11" i="31"/>
  <c r="AJ11" i="31"/>
  <c r="AI11" i="31"/>
  <c r="AH11" i="31"/>
  <c r="AG11" i="31"/>
  <c r="AF11" i="31"/>
  <c r="AE11" i="31"/>
  <c r="AD11" i="31"/>
  <c r="Z11" i="31"/>
  <c r="Y11" i="3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K11" i="31"/>
  <c r="J11" i="31"/>
  <c r="I11" i="31"/>
  <c r="H11" i="31"/>
  <c r="G11" i="31"/>
  <c r="F11" i="31"/>
  <c r="E11" i="31"/>
  <c r="D11" i="31"/>
  <c r="C11" i="31"/>
  <c r="BA10" i="31"/>
  <c r="AZ10" i="31"/>
  <c r="AY10" i="31"/>
  <c r="AX10" i="31"/>
  <c r="AW10" i="31"/>
  <c r="AV10" i="31"/>
  <c r="AU10" i="31"/>
  <c r="AT10" i="31"/>
  <c r="AS10" i="31"/>
  <c r="AR10" i="31"/>
  <c r="AQ10" i="31"/>
  <c r="AP10" i="31"/>
  <c r="AO10" i="31"/>
  <c r="AN10" i="31"/>
  <c r="AM10" i="31"/>
  <c r="AL10" i="31"/>
  <c r="AK10" i="31"/>
  <c r="AJ10" i="31"/>
  <c r="AI10" i="31"/>
  <c r="AH10" i="31"/>
  <c r="AG10" i="31"/>
  <c r="AF10" i="31"/>
  <c r="AE10" i="31"/>
  <c r="AD10" i="31"/>
  <c r="Z10" i="31"/>
  <c r="Y10" i="3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K10" i="31"/>
  <c r="J10" i="31"/>
  <c r="I10" i="31"/>
  <c r="H10" i="31"/>
  <c r="G10" i="31"/>
  <c r="F10" i="31"/>
  <c r="E10" i="31"/>
  <c r="D10" i="31"/>
  <c r="C10" i="31"/>
  <c r="BA9" i="31"/>
  <c r="AZ9" i="31"/>
  <c r="AY9" i="31"/>
  <c r="AX9" i="31"/>
  <c r="AW9" i="31"/>
  <c r="AV9" i="31"/>
  <c r="AU9" i="31"/>
  <c r="AT9" i="31"/>
  <c r="AS9" i="31"/>
  <c r="AR9" i="31"/>
  <c r="AQ9" i="31"/>
  <c r="AP9" i="31"/>
  <c r="AO9" i="31"/>
  <c r="AN9" i="31"/>
  <c r="AM9" i="31"/>
  <c r="AL9" i="31"/>
  <c r="AK9" i="31"/>
  <c r="AJ9" i="31"/>
  <c r="AI9" i="31"/>
  <c r="AH9" i="31"/>
  <c r="AG9" i="31"/>
  <c r="AF9" i="31"/>
  <c r="AE9" i="31"/>
  <c r="AD9" i="31"/>
  <c r="Z9" i="31"/>
  <c r="Y9" i="31"/>
  <c r="X9" i="31"/>
  <c r="W9" i="31"/>
  <c r="V9" i="31"/>
  <c r="U9" i="31"/>
  <c r="T9" i="31"/>
  <c r="S9" i="31"/>
  <c r="R9" i="31"/>
  <c r="Q9" i="31"/>
  <c r="P9" i="31"/>
  <c r="O9" i="31"/>
  <c r="N9" i="31"/>
  <c r="M9" i="31"/>
  <c r="L9" i="31"/>
  <c r="K9" i="31"/>
  <c r="J9" i="31"/>
  <c r="I9" i="31"/>
  <c r="H9" i="31"/>
  <c r="G9" i="31"/>
  <c r="F9" i="31"/>
  <c r="E9" i="31"/>
  <c r="D9" i="31"/>
  <c r="C9" i="31"/>
  <c r="BA8" i="31"/>
  <c r="AZ8" i="31"/>
  <c r="AY8" i="31"/>
  <c r="AX8" i="31"/>
  <c r="AW8" i="31"/>
  <c r="AV8" i="31"/>
  <c r="AU8" i="31"/>
  <c r="AT8" i="31"/>
  <c r="AS8" i="31"/>
  <c r="AR8" i="31"/>
  <c r="AQ8" i="31"/>
  <c r="AP8" i="31"/>
  <c r="AO8" i="31"/>
  <c r="AN8" i="31"/>
  <c r="AM8" i="31"/>
  <c r="AL8" i="31"/>
  <c r="AK8" i="31"/>
  <c r="AJ8" i="31"/>
  <c r="AI8" i="31"/>
  <c r="AH8" i="31"/>
  <c r="AG8" i="31"/>
  <c r="AF8" i="31"/>
  <c r="AE8" i="31"/>
  <c r="AD8" i="31"/>
  <c r="Z8" i="31"/>
  <c r="Y8" i="31"/>
  <c r="X8" i="31"/>
  <c r="W8" i="31"/>
  <c r="V8" i="31"/>
  <c r="U8" i="31"/>
  <c r="T8" i="31"/>
  <c r="S8" i="31"/>
  <c r="R8" i="31"/>
  <c r="Q8" i="31"/>
  <c r="P8" i="31"/>
  <c r="O8" i="31"/>
  <c r="N8" i="31"/>
  <c r="M8" i="31"/>
  <c r="L8" i="31"/>
  <c r="K8" i="31"/>
  <c r="J8" i="31"/>
  <c r="I8" i="31"/>
  <c r="H8" i="31"/>
  <c r="G8" i="31"/>
  <c r="F8" i="31"/>
  <c r="E8" i="31"/>
  <c r="D8" i="31"/>
  <c r="C8" i="31"/>
  <c r="BA7" i="31"/>
  <c r="AZ7" i="31"/>
  <c r="AY7" i="31"/>
  <c r="AX7" i="31"/>
  <c r="AW7" i="31"/>
  <c r="AV7" i="31"/>
  <c r="AU7" i="31"/>
  <c r="AT7" i="31"/>
  <c r="AS7" i="31"/>
  <c r="AR7" i="31"/>
  <c r="AQ7" i="31"/>
  <c r="AP7" i="31"/>
  <c r="AO7" i="31"/>
  <c r="AN7" i="31"/>
  <c r="AM7" i="31"/>
  <c r="AL7" i="31"/>
  <c r="AK7" i="31"/>
  <c r="AJ7" i="31"/>
  <c r="AI7" i="31"/>
  <c r="AH7" i="31"/>
  <c r="AG7" i="31"/>
  <c r="AF7" i="31"/>
  <c r="AE7" i="31"/>
  <c r="AD7" i="31"/>
  <c r="Z7" i="31"/>
  <c r="Y7" i="31"/>
  <c r="X7" i="31"/>
  <c r="W7" i="31"/>
  <c r="V7" i="31"/>
  <c r="U7" i="31"/>
  <c r="T7" i="31"/>
  <c r="S7" i="31"/>
  <c r="R7" i="31"/>
  <c r="Q7" i="31"/>
  <c r="P7" i="31"/>
  <c r="O7" i="31"/>
  <c r="N7" i="31"/>
  <c r="M7" i="31"/>
  <c r="L7" i="31"/>
  <c r="K7" i="31"/>
  <c r="J7" i="31"/>
  <c r="I7" i="31"/>
  <c r="H7" i="31"/>
  <c r="G7" i="31"/>
  <c r="F7" i="31"/>
  <c r="E7" i="31"/>
  <c r="D7" i="31"/>
  <c r="C7" i="31"/>
  <c r="BA6" i="31"/>
  <c r="AZ6" i="31"/>
  <c r="AY6" i="31"/>
  <c r="AX6" i="31"/>
  <c r="AW6" i="31"/>
  <c r="AV6" i="31"/>
  <c r="AU6" i="31"/>
  <c r="AT6" i="31"/>
  <c r="AS6" i="31"/>
  <c r="AR6" i="31"/>
  <c r="AQ6" i="31"/>
  <c r="AP6" i="31"/>
  <c r="AO6" i="31"/>
  <c r="AN6" i="31"/>
  <c r="AM6" i="31"/>
  <c r="AL6" i="31"/>
  <c r="AK6" i="31"/>
  <c r="AJ6" i="31"/>
  <c r="AI6" i="31"/>
  <c r="AH6" i="31"/>
  <c r="AG6" i="31"/>
  <c r="AF6" i="31"/>
  <c r="AE6" i="31"/>
  <c r="AD6" i="31"/>
  <c r="Z6" i="31"/>
  <c r="Y6" i="31"/>
  <c r="X6" i="31"/>
  <c r="W6" i="31"/>
  <c r="V6" i="31"/>
  <c r="U6" i="31"/>
  <c r="T6" i="31"/>
  <c r="S6" i="31"/>
  <c r="R6" i="31"/>
  <c r="Q6" i="31"/>
  <c r="P6" i="31"/>
  <c r="O6" i="31"/>
  <c r="N6" i="31"/>
  <c r="M6" i="31"/>
  <c r="L6" i="31"/>
  <c r="K6" i="31"/>
  <c r="J6" i="31"/>
  <c r="I6" i="31"/>
  <c r="H6" i="31"/>
  <c r="G6" i="31"/>
  <c r="F6" i="31"/>
  <c r="E6" i="31"/>
  <c r="D6" i="31"/>
  <c r="C6" i="31"/>
  <c r="BA5" i="31"/>
  <c r="AZ5" i="31"/>
  <c r="AY5" i="31"/>
  <c r="AX5" i="31"/>
  <c r="AW5" i="31"/>
  <c r="AV5" i="31"/>
  <c r="AU5" i="31"/>
  <c r="AT5" i="31"/>
  <c r="AS5" i="31"/>
  <c r="AR5" i="31"/>
  <c r="AQ5" i="31"/>
  <c r="AP5" i="31"/>
  <c r="AO5" i="31"/>
  <c r="AN5" i="31"/>
  <c r="AM5" i="31"/>
  <c r="AL5" i="31"/>
  <c r="AK5" i="31"/>
  <c r="AJ5" i="31"/>
  <c r="AI5" i="31"/>
  <c r="AH5" i="31"/>
  <c r="AG5" i="31"/>
  <c r="AF5" i="31"/>
  <c r="AE5" i="31"/>
  <c r="AD5" i="31"/>
  <c r="Z5" i="31"/>
  <c r="Y5" i="31"/>
  <c r="X5" i="31"/>
  <c r="W5" i="31"/>
  <c r="V5" i="31"/>
  <c r="U5" i="31"/>
  <c r="T5" i="31"/>
  <c r="S5" i="31"/>
  <c r="R5" i="31"/>
  <c r="Q5" i="31"/>
  <c r="P5" i="31"/>
  <c r="O5" i="31"/>
  <c r="N5" i="31"/>
  <c r="M5" i="31"/>
  <c r="L5" i="31"/>
  <c r="K5" i="31"/>
  <c r="J5" i="31"/>
  <c r="I5" i="31"/>
  <c r="H5" i="31"/>
  <c r="G5" i="31"/>
  <c r="F5" i="31"/>
  <c r="E5" i="31"/>
  <c r="D5" i="31"/>
  <c r="C5" i="31"/>
  <c r="BA13" i="32"/>
  <c r="AZ13" i="32"/>
  <c r="AY13" i="32"/>
  <c r="AX13" i="32"/>
  <c r="AW13" i="32"/>
  <c r="AV13" i="32"/>
  <c r="AU13" i="32"/>
  <c r="AT13" i="32"/>
  <c r="AS13" i="32"/>
  <c r="AR13" i="32"/>
  <c r="AQ13" i="32"/>
  <c r="AP13" i="32"/>
  <c r="AO13" i="32"/>
  <c r="AN13" i="32"/>
  <c r="AM13" i="32"/>
  <c r="AL13" i="32"/>
  <c r="AK13" i="32"/>
  <c r="AJ13" i="32"/>
  <c r="AI13" i="32"/>
  <c r="AH13" i="32"/>
  <c r="AG13" i="32"/>
  <c r="AF13" i="32"/>
  <c r="AE13" i="32"/>
  <c r="AD13" i="32"/>
  <c r="Z13" i="32"/>
  <c r="Y13" i="32"/>
  <c r="X13" i="32"/>
  <c r="W13" i="32"/>
  <c r="V13" i="32"/>
  <c r="U13" i="32"/>
  <c r="T13" i="32"/>
  <c r="S13" i="32"/>
  <c r="R13" i="32"/>
  <c r="Q13" i="32"/>
  <c r="P13" i="32"/>
  <c r="O13" i="32"/>
  <c r="N13" i="32"/>
  <c r="M13" i="32"/>
  <c r="L13" i="32"/>
  <c r="K13" i="32"/>
  <c r="J13" i="32"/>
  <c r="I13" i="32"/>
  <c r="H13" i="32"/>
  <c r="G13" i="32"/>
  <c r="F13" i="32"/>
  <c r="E13" i="32"/>
  <c r="D13" i="32"/>
  <c r="C13" i="32"/>
  <c r="BA12" i="32"/>
  <c r="AZ12" i="32"/>
  <c r="AY12" i="32"/>
  <c r="AX12" i="32"/>
  <c r="AW12" i="32"/>
  <c r="AV12" i="32"/>
  <c r="AU12" i="32"/>
  <c r="AT12" i="32"/>
  <c r="AS12" i="32"/>
  <c r="AR12" i="32"/>
  <c r="AQ12" i="32"/>
  <c r="AP12" i="32"/>
  <c r="AO12" i="32"/>
  <c r="AN12" i="32"/>
  <c r="AM12" i="32"/>
  <c r="AL12" i="32"/>
  <c r="AK12" i="32"/>
  <c r="AJ12" i="32"/>
  <c r="AI12" i="32"/>
  <c r="AH12" i="32"/>
  <c r="AG12" i="32"/>
  <c r="AF12" i="32"/>
  <c r="AE12" i="32"/>
  <c r="AD12" i="32"/>
  <c r="Z12" i="32"/>
  <c r="Y12" i="32"/>
  <c r="X12" i="32"/>
  <c r="W12" i="32"/>
  <c r="V12" i="32"/>
  <c r="U12" i="32"/>
  <c r="T12" i="32"/>
  <c r="S12" i="32"/>
  <c r="R12" i="32"/>
  <c r="Q12" i="32"/>
  <c r="P12" i="32"/>
  <c r="O12" i="32"/>
  <c r="N12" i="32"/>
  <c r="M12" i="32"/>
  <c r="L12" i="32"/>
  <c r="K12" i="32"/>
  <c r="J12" i="32"/>
  <c r="I12" i="32"/>
  <c r="H12" i="32"/>
  <c r="G12" i="32"/>
  <c r="F12" i="32"/>
  <c r="E12" i="32"/>
  <c r="D12" i="32"/>
  <c r="C12" i="32"/>
  <c r="BA11" i="32"/>
  <c r="AZ11" i="32"/>
  <c r="AY11" i="32"/>
  <c r="AX11" i="32"/>
  <c r="AW11" i="32"/>
  <c r="AV11" i="32"/>
  <c r="AU11" i="32"/>
  <c r="AT11" i="32"/>
  <c r="AS11" i="32"/>
  <c r="AR11" i="32"/>
  <c r="AQ11" i="32"/>
  <c r="AP11" i="32"/>
  <c r="AO11" i="32"/>
  <c r="AN11" i="32"/>
  <c r="AM11" i="32"/>
  <c r="AL11" i="32"/>
  <c r="AK11" i="32"/>
  <c r="AJ11" i="32"/>
  <c r="AI11" i="32"/>
  <c r="AH11" i="32"/>
  <c r="AG11" i="32"/>
  <c r="AF11" i="32"/>
  <c r="AE11" i="32"/>
  <c r="AD11" i="32"/>
  <c r="Z11" i="32"/>
  <c r="Y11" i="32"/>
  <c r="X11" i="32"/>
  <c r="W11" i="32"/>
  <c r="V11" i="32"/>
  <c r="U11" i="32"/>
  <c r="T11" i="32"/>
  <c r="S11" i="32"/>
  <c r="R11" i="32"/>
  <c r="Q11" i="32"/>
  <c r="P11" i="32"/>
  <c r="O11" i="32"/>
  <c r="N11" i="32"/>
  <c r="M11" i="32"/>
  <c r="L11" i="32"/>
  <c r="K11" i="32"/>
  <c r="J11" i="32"/>
  <c r="I11" i="32"/>
  <c r="H11" i="32"/>
  <c r="G11" i="32"/>
  <c r="F11" i="32"/>
  <c r="E11" i="32"/>
  <c r="D11" i="32"/>
  <c r="C11" i="32"/>
  <c r="BA10" i="32"/>
  <c r="AZ10" i="32"/>
  <c r="AY10" i="32"/>
  <c r="AX10" i="32"/>
  <c r="AW10" i="32"/>
  <c r="AV10" i="32"/>
  <c r="AU10" i="32"/>
  <c r="AT10" i="32"/>
  <c r="AS10" i="32"/>
  <c r="AR10" i="32"/>
  <c r="AQ10" i="32"/>
  <c r="AP10" i="32"/>
  <c r="AO10" i="32"/>
  <c r="AN10" i="32"/>
  <c r="AM10" i="32"/>
  <c r="AL10" i="32"/>
  <c r="AK10" i="32"/>
  <c r="AJ10" i="32"/>
  <c r="AI10" i="32"/>
  <c r="AH10" i="32"/>
  <c r="AG10" i="32"/>
  <c r="AF10" i="32"/>
  <c r="AE10" i="32"/>
  <c r="AD10" i="32"/>
  <c r="Z10" i="32"/>
  <c r="Y10" i="32"/>
  <c r="X10" i="32"/>
  <c r="W10" i="32"/>
  <c r="V10" i="32"/>
  <c r="U10" i="32"/>
  <c r="T10" i="32"/>
  <c r="S10" i="32"/>
  <c r="R10" i="32"/>
  <c r="Q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C10" i="32"/>
  <c r="BA9" i="32"/>
  <c r="AZ9" i="32"/>
  <c r="AY9" i="32"/>
  <c r="AX9" i="32"/>
  <c r="AW9" i="32"/>
  <c r="AV9" i="32"/>
  <c r="AU9" i="32"/>
  <c r="AT9" i="32"/>
  <c r="AS9" i="32"/>
  <c r="AR9" i="32"/>
  <c r="AQ9" i="32"/>
  <c r="AP9" i="32"/>
  <c r="AO9" i="32"/>
  <c r="AN9" i="32"/>
  <c r="AM9" i="32"/>
  <c r="AL9" i="32"/>
  <c r="AK9" i="32"/>
  <c r="AJ9" i="32"/>
  <c r="AI9" i="32"/>
  <c r="AH9" i="32"/>
  <c r="AG9" i="32"/>
  <c r="AF9" i="32"/>
  <c r="AE9" i="32"/>
  <c r="AD9" i="32"/>
  <c r="Z9" i="32"/>
  <c r="Y9" i="32"/>
  <c r="X9" i="32"/>
  <c r="W9" i="32"/>
  <c r="V9" i="32"/>
  <c r="U9" i="32"/>
  <c r="T9" i="32"/>
  <c r="S9" i="32"/>
  <c r="R9" i="32"/>
  <c r="Q9" i="32"/>
  <c r="P9" i="32"/>
  <c r="O9" i="32"/>
  <c r="N9" i="32"/>
  <c r="M9" i="32"/>
  <c r="L9" i="32"/>
  <c r="K9" i="32"/>
  <c r="J9" i="32"/>
  <c r="I9" i="32"/>
  <c r="H9" i="32"/>
  <c r="G9" i="32"/>
  <c r="F9" i="32"/>
  <c r="E9" i="32"/>
  <c r="D9" i="32"/>
  <c r="C9" i="32"/>
  <c r="BA8" i="32"/>
  <c r="AZ8" i="32"/>
  <c r="AY8" i="32"/>
  <c r="AX8" i="32"/>
  <c r="AW8" i="32"/>
  <c r="AV8" i="32"/>
  <c r="AU8" i="32"/>
  <c r="AT8" i="32"/>
  <c r="AS8" i="32"/>
  <c r="AR8" i="32"/>
  <c r="AQ8" i="32"/>
  <c r="AP8" i="32"/>
  <c r="AO8" i="32"/>
  <c r="AN8" i="32"/>
  <c r="AM8" i="32"/>
  <c r="AL8" i="32"/>
  <c r="AK8" i="32"/>
  <c r="AJ8" i="32"/>
  <c r="AI8" i="32"/>
  <c r="AH8" i="32"/>
  <c r="AG8" i="32"/>
  <c r="AF8" i="32"/>
  <c r="AE8" i="32"/>
  <c r="AD8" i="32"/>
  <c r="Z8" i="32"/>
  <c r="Y8" i="32"/>
  <c r="X8" i="32"/>
  <c r="W8" i="32"/>
  <c r="V8" i="32"/>
  <c r="U8" i="32"/>
  <c r="T8" i="32"/>
  <c r="S8" i="32"/>
  <c r="R8" i="32"/>
  <c r="Q8" i="32"/>
  <c r="P8" i="32"/>
  <c r="O8" i="32"/>
  <c r="N8" i="32"/>
  <c r="M8" i="32"/>
  <c r="L8" i="32"/>
  <c r="K8" i="32"/>
  <c r="J8" i="32"/>
  <c r="I8" i="32"/>
  <c r="H8" i="32"/>
  <c r="G8" i="32"/>
  <c r="F8" i="32"/>
  <c r="E8" i="32"/>
  <c r="D8" i="32"/>
  <c r="C8" i="32"/>
  <c r="BA7" i="32"/>
  <c r="AZ7" i="32"/>
  <c r="AY7" i="32"/>
  <c r="AX7" i="32"/>
  <c r="AW7" i="32"/>
  <c r="AV7" i="32"/>
  <c r="AU7" i="32"/>
  <c r="AT7" i="32"/>
  <c r="AS7" i="32"/>
  <c r="AR7" i="32"/>
  <c r="AQ7" i="32"/>
  <c r="AP7" i="32"/>
  <c r="AO7" i="32"/>
  <c r="AN7" i="32"/>
  <c r="AM7" i="32"/>
  <c r="AL7" i="32"/>
  <c r="AK7" i="32"/>
  <c r="AJ7" i="32"/>
  <c r="AI7" i="32"/>
  <c r="AH7" i="32"/>
  <c r="AG7" i="32"/>
  <c r="AF7" i="32"/>
  <c r="AE7" i="32"/>
  <c r="AD7" i="32"/>
  <c r="Z7" i="32"/>
  <c r="Y7" i="32"/>
  <c r="X7" i="32"/>
  <c r="W7" i="32"/>
  <c r="V7" i="32"/>
  <c r="U7" i="32"/>
  <c r="T7" i="32"/>
  <c r="S7" i="32"/>
  <c r="R7" i="32"/>
  <c r="Q7" i="32"/>
  <c r="P7" i="32"/>
  <c r="O7" i="32"/>
  <c r="N7" i="32"/>
  <c r="M7" i="32"/>
  <c r="L7" i="32"/>
  <c r="K7" i="32"/>
  <c r="J7" i="32"/>
  <c r="I7" i="32"/>
  <c r="H7" i="32"/>
  <c r="G7" i="32"/>
  <c r="F7" i="32"/>
  <c r="E7" i="32"/>
  <c r="D7" i="32"/>
  <c r="C7" i="32"/>
  <c r="BA6" i="32"/>
  <c r="AZ6" i="32"/>
  <c r="AY6" i="32"/>
  <c r="AX6" i="32"/>
  <c r="AW6" i="32"/>
  <c r="AV6" i="32"/>
  <c r="AU6" i="32"/>
  <c r="AT6" i="32"/>
  <c r="AS6" i="32"/>
  <c r="AR6" i="32"/>
  <c r="AQ6" i="32"/>
  <c r="AP6" i="32"/>
  <c r="AO6" i="32"/>
  <c r="AN6" i="32"/>
  <c r="AM6" i="32"/>
  <c r="AL6" i="32"/>
  <c r="AK6" i="32"/>
  <c r="AJ6" i="32"/>
  <c r="AI6" i="32"/>
  <c r="AH6" i="32"/>
  <c r="AG6" i="32"/>
  <c r="AF6" i="32"/>
  <c r="AE6" i="32"/>
  <c r="AD6" i="32"/>
  <c r="Z6" i="32"/>
  <c r="Y6" i="32"/>
  <c r="X6" i="32"/>
  <c r="W6" i="32"/>
  <c r="V6" i="32"/>
  <c r="U6" i="32"/>
  <c r="T6" i="32"/>
  <c r="S6" i="32"/>
  <c r="R6" i="32"/>
  <c r="Q6" i="32"/>
  <c r="P6" i="32"/>
  <c r="O6" i="32"/>
  <c r="N6" i="32"/>
  <c r="M6" i="32"/>
  <c r="L6" i="32"/>
  <c r="K6" i="32"/>
  <c r="J6" i="32"/>
  <c r="I6" i="32"/>
  <c r="H6" i="32"/>
  <c r="G6" i="32"/>
  <c r="F6" i="32"/>
  <c r="E6" i="32"/>
  <c r="D6" i="32"/>
  <c r="C6" i="32"/>
  <c r="BA5" i="32"/>
  <c r="AZ5" i="32"/>
  <c r="AY5" i="32"/>
  <c r="AX5" i="32"/>
  <c r="AW5" i="32"/>
  <c r="AV5" i="32"/>
  <c r="AU5" i="32"/>
  <c r="AT5" i="32"/>
  <c r="AS5" i="32"/>
  <c r="AR5" i="32"/>
  <c r="AQ5" i="32"/>
  <c r="AP5" i="32"/>
  <c r="AO5" i="32"/>
  <c r="AN5" i="32"/>
  <c r="AM5" i="32"/>
  <c r="AL5" i="32"/>
  <c r="AK5" i="32"/>
  <c r="AJ5" i="32"/>
  <c r="AI5" i="32"/>
  <c r="AH5" i="32"/>
  <c r="AG5" i="32"/>
  <c r="AF5" i="32"/>
  <c r="AE5" i="32"/>
  <c r="AD5" i="32"/>
  <c r="Z5" i="32"/>
  <c r="Y5" i="32"/>
  <c r="X5" i="32"/>
  <c r="W5" i="32"/>
  <c r="V5" i="32"/>
  <c r="U5" i="32"/>
  <c r="T5" i="32"/>
  <c r="S5" i="32"/>
  <c r="R5" i="32"/>
  <c r="Q5" i="32"/>
  <c r="P5" i="32"/>
  <c r="O5" i="32"/>
  <c r="N5" i="32"/>
  <c r="M5" i="32"/>
  <c r="L5" i="32"/>
  <c r="K5" i="32"/>
  <c r="J5" i="32"/>
  <c r="I5" i="32"/>
  <c r="H5" i="32"/>
  <c r="G5" i="32"/>
  <c r="F5" i="32"/>
  <c r="E5" i="32"/>
  <c r="D5" i="32"/>
  <c r="C5" i="32"/>
  <c r="BC16" i="30"/>
  <c r="BB16" i="30"/>
  <c r="BA16" i="30"/>
  <c r="AZ16" i="30"/>
  <c r="AY16" i="30"/>
  <c r="AX16" i="30"/>
  <c r="AW16" i="30"/>
  <c r="AV16" i="30"/>
  <c r="AU16" i="30"/>
  <c r="AT16" i="30"/>
  <c r="AS16" i="30"/>
  <c r="AR16" i="30"/>
  <c r="AQ16" i="30"/>
  <c r="AP16" i="30"/>
  <c r="AO16" i="30"/>
  <c r="AN16" i="30"/>
  <c r="AM16" i="30"/>
  <c r="AL16" i="30"/>
  <c r="AK16" i="30"/>
  <c r="AJ16" i="30"/>
  <c r="AI16" i="30"/>
  <c r="AH16" i="30"/>
  <c r="AG16" i="30"/>
  <c r="AF16" i="30"/>
  <c r="AE16" i="30"/>
  <c r="AD16" i="30"/>
  <c r="BC15" i="30"/>
  <c r="BB15" i="30"/>
  <c r="BA15" i="30"/>
  <c r="AZ15" i="30"/>
  <c r="AY15" i="30"/>
  <c r="AX15" i="30"/>
  <c r="AW15" i="30"/>
  <c r="AV15" i="30"/>
  <c r="AU15" i="30"/>
  <c r="AT15" i="30"/>
  <c r="AS15" i="30"/>
  <c r="AR15" i="30"/>
  <c r="AQ15" i="30"/>
  <c r="AP15" i="30"/>
  <c r="AO15" i="30"/>
  <c r="AN15" i="30"/>
  <c r="AM15" i="30"/>
  <c r="AL15" i="30"/>
  <c r="AK15" i="30"/>
  <c r="AJ15" i="30"/>
  <c r="AI15" i="30"/>
  <c r="AH15" i="30"/>
  <c r="AG15" i="30"/>
  <c r="AF15" i="30"/>
  <c r="AE15" i="30"/>
  <c r="AD15" i="30"/>
  <c r="BC13" i="30"/>
  <c r="BB13" i="30"/>
  <c r="BA13" i="30"/>
  <c r="AZ13" i="30"/>
  <c r="AY13" i="30"/>
  <c r="AX13" i="30"/>
  <c r="AW13" i="30"/>
  <c r="AV13" i="30"/>
  <c r="AU13" i="30"/>
  <c r="AT13" i="30"/>
  <c r="AS13" i="30"/>
  <c r="AR13" i="30"/>
  <c r="AQ13" i="30"/>
  <c r="AP13" i="30"/>
  <c r="AO13" i="30"/>
  <c r="AN13" i="30"/>
  <c r="AM13" i="30"/>
  <c r="AL13" i="30"/>
  <c r="AK13" i="30"/>
  <c r="AJ13" i="30"/>
  <c r="AI13" i="30"/>
  <c r="AH13" i="30"/>
  <c r="AG13" i="30"/>
  <c r="AF13" i="30"/>
  <c r="AE13" i="30"/>
  <c r="AD13" i="30"/>
  <c r="BC12" i="30"/>
  <c r="BB12" i="30"/>
  <c r="BA12" i="30"/>
  <c r="AZ12" i="30"/>
  <c r="AY12" i="30"/>
  <c r="AX12" i="30"/>
  <c r="AW12" i="30"/>
  <c r="AV12" i="30"/>
  <c r="AU12" i="30"/>
  <c r="AT12" i="30"/>
  <c r="AS12" i="30"/>
  <c r="AR12" i="30"/>
  <c r="AQ12" i="30"/>
  <c r="AP12" i="30"/>
  <c r="AO12" i="30"/>
  <c r="AN12" i="30"/>
  <c r="AM12" i="30"/>
  <c r="AL12" i="30"/>
  <c r="AK12" i="30"/>
  <c r="AJ12" i="30"/>
  <c r="AI12" i="30"/>
  <c r="AH12" i="30"/>
  <c r="AG12" i="30"/>
  <c r="AF12" i="30"/>
  <c r="AE12" i="30"/>
  <c r="AD12" i="30"/>
  <c r="BC10" i="30"/>
  <c r="BB10" i="30"/>
  <c r="BA10" i="30"/>
  <c r="AZ10" i="30"/>
  <c r="AY10" i="30"/>
  <c r="AX10" i="30"/>
  <c r="AW10" i="30"/>
  <c r="AV10" i="30"/>
  <c r="AU10" i="30"/>
  <c r="AT10" i="30"/>
  <c r="AS10" i="30"/>
  <c r="AR10" i="30"/>
  <c r="AQ10" i="30"/>
  <c r="AP10" i="30"/>
  <c r="AO10" i="30"/>
  <c r="AN10" i="30"/>
  <c r="AM10" i="30"/>
  <c r="AL10" i="30"/>
  <c r="AK10" i="30"/>
  <c r="AJ10" i="30"/>
  <c r="AI10" i="30"/>
  <c r="AH10" i="30"/>
  <c r="AG10" i="30"/>
  <c r="AF10" i="30"/>
  <c r="AE10" i="30"/>
  <c r="AD10" i="30"/>
  <c r="BC9" i="30"/>
  <c r="BB9" i="30"/>
  <c r="BB11" i="30" s="1"/>
  <c r="BA9" i="30"/>
  <c r="AZ9" i="30"/>
  <c r="AY9" i="30"/>
  <c r="AX9" i="30"/>
  <c r="AW9" i="30"/>
  <c r="AV9" i="30"/>
  <c r="AU9" i="30"/>
  <c r="AT9" i="30"/>
  <c r="AS9" i="30"/>
  <c r="AR9" i="30"/>
  <c r="AQ9" i="30"/>
  <c r="AP9" i="30"/>
  <c r="AO9" i="30"/>
  <c r="AN9" i="30"/>
  <c r="AM9" i="30"/>
  <c r="AL9" i="30"/>
  <c r="AK9" i="30"/>
  <c r="AJ9" i="30"/>
  <c r="AI9" i="30"/>
  <c r="AH9" i="30"/>
  <c r="AG9" i="30"/>
  <c r="AF9" i="30"/>
  <c r="AE9" i="30"/>
  <c r="AD9" i="30"/>
  <c r="BC8" i="30"/>
  <c r="BB8" i="30"/>
  <c r="BA8" i="30"/>
  <c r="AZ8" i="30"/>
  <c r="AY8" i="30"/>
  <c r="AX8" i="30"/>
  <c r="AW8" i="30"/>
  <c r="AV8" i="30"/>
  <c r="AU8" i="30"/>
  <c r="AT8" i="30"/>
  <c r="AS8" i="30"/>
  <c r="AR8" i="30"/>
  <c r="AQ8" i="30"/>
  <c r="AP8" i="30"/>
  <c r="AO8" i="30"/>
  <c r="AN8" i="30"/>
  <c r="AM8" i="30"/>
  <c r="AL8" i="30"/>
  <c r="AK8" i="30"/>
  <c r="AJ8" i="30"/>
  <c r="AI8" i="30"/>
  <c r="AH8" i="30"/>
  <c r="AG8" i="30"/>
  <c r="AF8" i="30"/>
  <c r="AE8" i="30"/>
  <c r="AD8" i="30"/>
  <c r="BC7" i="30"/>
  <c r="BB7" i="30"/>
  <c r="BA7" i="30"/>
  <c r="AZ7" i="30"/>
  <c r="AY7" i="30"/>
  <c r="AX7" i="30"/>
  <c r="AW7" i="30"/>
  <c r="AV7" i="30"/>
  <c r="AU7" i="30"/>
  <c r="AT7" i="30"/>
  <c r="AS7" i="30"/>
  <c r="AR7" i="30"/>
  <c r="AQ7" i="30"/>
  <c r="AP7" i="30"/>
  <c r="AO7" i="30"/>
  <c r="AN7" i="30"/>
  <c r="AM7" i="30"/>
  <c r="AL7" i="30"/>
  <c r="AK7" i="30"/>
  <c r="AJ7" i="30"/>
  <c r="AI7" i="30"/>
  <c r="AH7" i="30"/>
  <c r="AG7" i="30"/>
  <c r="AF7" i="30"/>
  <c r="AE7" i="30"/>
  <c r="AD7" i="30"/>
  <c r="BC6" i="30"/>
  <c r="BB6" i="30"/>
  <c r="BA6" i="30"/>
  <c r="AZ6" i="30"/>
  <c r="AY6" i="30"/>
  <c r="AX6" i="30"/>
  <c r="AW6" i="30"/>
  <c r="AV6" i="30"/>
  <c r="AU6" i="30"/>
  <c r="AT6" i="30"/>
  <c r="AS6" i="30"/>
  <c r="AR6" i="30"/>
  <c r="AQ6" i="30"/>
  <c r="AP6" i="30"/>
  <c r="AO6" i="30"/>
  <c r="AN6" i="30"/>
  <c r="AM6" i="30"/>
  <c r="AL6" i="30"/>
  <c r="AK6" i="30"/>
  <c r="AJ6" i="30"/>
  <c r="AI6" i="30"/>
  <c r="AH6" i="30"/>
  <c r="AG6" i="30"/>
  <c r="AF6" i="30"/>
  <c r="AE6" i="30"/>
  <c r="AD6" i="30"/>
  <c r="BC5" i="30"/>
  <c r="BB5" i="30"/>
  <c r="BA5" i="30"/>
  <c r="AZ5" i="30"/>
  <c r="AY5" i="30"/>
  <c r="AX5" i="30"/>
  <c r="AW5" i="30"/>
  <c r="AV5" i="30"/>
  <c r="AU5" i="30"/>
  <c r="AT5" i="30"/>
  <c r="AS5" i="30"/>
  <c r="AR5" i="30"/>
  <c r="AQ5" i="30"/>
  <c r="AP5" i="30"/>
  <c r="AO5" i="30"/>
  <c r="AN5" i="30"/>
  <c r="AM5" i="30"/>
  <c r="AL5" i="30"/>
  <c r="AK5" i="30"/>
  <c r="AJ5" i="30"/>
  <c r="AI5" i="30"/>
  <c r="AH5" i="30"/>
  <c r="AG5" i="30"/>
  <c r="AF5" i="30"/>
  <c r="AE5" i="30"/>
  <c r="AD5" i="30"/>
  <c r="BC15" i="14"/>
  <c r="BB15" i="14"/>
  <c r="BA15" i="14"/>
  <c r="AZ15" i="14"/>
  <c r="AY15" i="14"/>
  <c r="AX15" i="14"/>
  <c r="AW15" i="14"/>
  <c r="AV15" i="14"/>
  <c r="AU15" i="14"/>
  <c r="AT15" i="14"/>
  <c r="AS15" i="14"/>
  <c r="AR15" i="14"/>
  <c r="AQ15" i="14"/>
  <c r="AP15" i="14"/>
  <c r="AO15" i="14"/>
  <c r="AN15" i="14"/>
  <c r="AM15" i="14"/>
  <c r="AL15" i="14"/>
  <c r="AK15" i="14"/>
  <c r="AJ15" i="14"/>
  <c r="AI15" i="14"/>
  <c r="AH15" i="14"/>
  <c r="AG15" i="14"/>
  <c r="AF15" i="14"/>
  <c r="AE15" i="14"/>
  <c r="AD15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BC13" i="14"/>
  <c r="BB13" i="14"/>
  <c r="BA13" i="14"/>
  <c r="AZ13" i="14"/>
  <c r="AY13" i="14"/>
  <c r="AX13" i="14"/>
  <c r="AW13" i="14"/>
  <c r="AV13" i="14"/>
  <c r="AU13" i="14"/>
  <c r="AT13" i="14"/>
  <c r="AS13" i="14"/>
  <c r="AR13" i="14"/>
  <c r="AQ13" i="14"/>
  <c r="AP13" i="14"/>
  <c r="AO13" i="14"/>
  <c r="AN13" i="14"/>
  <c r="AM13" i="14"/>
  <c r="AL13" i="14"/>
  <c r="AK13" i="14"/>
  <c r="AJ13" i="14"/>
  <c r="AI13" i="14"/>
  <c r="AH13" i="14"/>
  <c r="AG13" i="14"/>
  <c r="AF13" i="14"/>
  <c r="AE13" i="14"/>
  <c r="AD13" i="14"/>
  <c r="BC11" i="14"/>
  <c r="BB11" i="14"/>
  <c r="BA11" i="14"/>
  <c r="AZ11" i="14"/>
  <c r="AY11" i="14"/>
  <c r="AX11" i="14"/>
  <c r="AW11" i="14"/>
  <c r="AV11" i="14"/>
  <c r="AU11" i="14"/>
  <c r="AT11" i="14"/>
  <c r="AS11" i="14"/>
  <c r="AR11" i="14"/>
  <c r="AQ11" i="14"/>
  <c r="AP11" i="14"/>
  <c r="AO11" i="14"/>
  <c r="AN11" i="14"/>
  <c r="AM11" i="14"/>
  <c r="AL11" i="14"/>
  <c r="AK11" i="14"/>
  <c r="AJ11" i="14"/>
  <c r="AI11" i="14"/>
  <c r="AH11" i="14"/>
  <c r="AG11" i="14"/>
  <c r="AF11" i="14"/>
  <c r="AE11" i="14"/>
  <c r="AD11" i="14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BC6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BC5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BC15" i="51"/>
  <c r="BC16" i="51" s="1"/>
  <c r="BB15" i="51"/>
  <c r="BA208" i="53" s="1"/>
  <c r="BA15" i="51"/>
  <c r="AZ15" i="51"/>
  <c r="AY15" i="51"/>
  <c r="AX15" i="51"/>
  <c r="AW15" i="51"/>
  <c r="AV15" i="51"/>
  <c r="AU15" i="51"/>
  <c r="AT15" i="51"/>
  <c r="AS15" i="51"/>
  <c r="AR15" i="51"/>
  <c r="AQ15" i="51"/>
  <c r="AP15" i="51"/>
  <c r="AO15" i="51"/>
  <c r="AN15" i="51"/>
  <c r="AM15" i="51"/>
  <c r="AL15" i="51"/>
  <c r="AK15" i="51"/>
  <c r="AJ15" i="51"/>
  <c r="AI15" i="51"/>
  <c r="AH15" i="51"/>
  <c r="AG15" i="51"/>
  <c r="AF15" i="51"/>
  <c r="AE15" i="51"/>
  <c r="AD15" i="51"/>
  <c r="BC14" i="51"/>
  <c r="BB14" i="51"/>
  <c r="BA14" i="51"/>
  <c r="AZ14" i="51"/>
  <c r="AY14" i="51"/>
  <c r="AX14" i="51"/>
  <c r="AW14" i="51"/>
  <c r="AV14" i="51"/>
  <c r="AU14" i="51"/>
  <c r="AT14" i="51"/>
  <c r="AS14" i="51"/>
  <c r="AR14" i="51"/>
  <c r="AQ14" i="51"/>
  <c r="AP14" i="51"/>
  <c r="AO14" i="51"/>
  <c r="AN14" i="51"/>
  <c r="AM14" i="51"/>
  <c r="AL14" i="51"/>
  <c r="AK14" i="51"/>
  <c r="AJ14" i="51"/>
  <c r="AI14" i="51"/>
  <c r="AH14" i="51"/>
  <c r="AG14" i="51"/>
  <c r="AF14" i="51"/>
  <c r="AE14" i="51"/>
  <c r="AD14" i="51"/>
  <c r="BC13" i="51"/>
  <c r="BB13" i="51"/>
  <c r="BA13" i="51"/>
  <c r="AZ13" i="51"/>
  <c r="AY13" i="51"/>
  <c r="AX13" i="51"/>
  <c r="AW13" i="51"/>
  <c r="AV13" i="51"/>
  <c r="AU13" i="51"/>
  <c r="AT13" i="51"/>
  <c r="AS13" i="51"/>
  <c r="AR13" i="51"/>
  <c r="AQ13" i="51"/>
  <c r="AP13" i="51"/>
  <c r="AO13" i="51"/>
  <c r="AN13" i="51"/>
  <c r="AM13" i="51"/>
  <c r="AL13" i="51"/>
  <c r="AK13" i="51"/>
  <c r="AJ13" i="51"/>
  <c r="AI13" i="51"/>
  <c r="AH13" i="51"/>
  <c r="AG13" i="51"/>
  <c r="AF13" i="51"/>
  <c r="AE13" i="51"/>
  <c r="AD13" i="51"/>
  <c r="BC11" i="51"/>
  <c r="BB11" i="51"/>
  <c r="BA11" i="51"/>
  <c r="AZ11" i="51"/>
  <c r="AY11" i="51"/>
  <c r="AX11" i="51"/>
  <c r="AW11" i="51"/>
  <c r="AV11" i="51"/>
  <c r="AU11" i="51"/>
  <c r="AT11" i="51"/>
  <c r="AS11" i="51"/>
  <c r="AR11" i="51"/>
  <c r="AQ11" i="51"/>
  <c r="AP11" i="51"/>
  <c r="AO11" i="51"/>
  <c r="AN11" i="51"/>
  <c r="AM11" i="51"/>
  <c r="AL11" i="51"/>
  <c r="AK11" i="51"/>
  <c r="AJ11" i="51"/>
  <c r="AI11" i="51"/>
  <c r="AH11" i="51"/>
  <c r="AG11" i="51"/>
  <c r="AF11" i="51"/>
  <c r="AE11" i="51"/>
  <c r="AD11" i="51"/>
  <c r="BC10" i="51"/>
  <c r="BC12" i="51" s="1"/>
  <c r="BB10" i="51"/>
  <c r="BB12" i="51" s="1"/>
  <c r="BA10" i="51"/>
  <c r="AZ10" i="51"/>
  <c r="AY10" i="51"/>
  <c r="AX10" i="51"/>
  <c r="AW10" i="51"/>
  <c r="AV10" i="51"/>
  <c r="AU10" i="51"/>
  <c r="AT10" i="51"/>
  <c r="AS10" i="51"/>
  <c r="AR10" i="51"/>
  <c r="AQ10" i="51"/>
  <c r="AP10" i="51"/>
  <c r="AO10" i="51"/>
  <c r="AN10" i="51"/>
  <c r="AM10" i="51"/>
  <c r="AL10" i="51"/>
  <c r="AK10" i="51"/>
  <c r="AJ10" i="51"/>
  <c r="AI10" i="51"/>
  <c r="AH10" i="51"/>
  <c r="AG10" i="51"/>
  <c r="AF10" i="51"/>
  <c r="AE10" i="51"/>
  <c r="AD10" i="51"/>
  <c r="BC9" i="51"/>
  <c r="BB9" i="51"/>
  <c r="BA9" i="51"/>
  <c r="AZ9" i="51"/>
  <c r="AY9" i="51"/>
  <c r="AX9" i="51"/>
  <c r="AW9" i="51"/>
  <c r="AV9" i="51"/>
  <c r="AU9" i="51"/>
  <c r="AT9" i="51"/>
  <c r="AS9" i="51"/>
  <c r="AR9" i="51"/>
  <c r="AQ9" i="51"/>
  <c r="AP9" i="51"/>
  <c r="AO9" i="51"/>
  <c r="AN9" i="51"/>
  <c r="AM9" i="51"/>
  <c r="AL9" i="51"/>
  <c r="AK9" i="51"/>
  <c r="AJ9" i="51"/>
  <c r="AI9" i="51"/>
  <c r="AH9" i="51"/>
  <c r="AG9" i="51"/>
  <c r="AF9" i="51"/>
  <c r="AE9" i="51"/>
  <c r="AD9" i="51"/>
  <c r="BC8" i="51"/>
  <c r="BB8" i="51"/>
  <c r="BA8" i="51"/>
  <c r="AZ8" i="51"/>
  <c r="AY8" i="51"/>
  <c r="AX8" i="51"/>
  <c r="AW8" i="51"/>
  <c r="AV8" i="51"/>
  <c r="AU8" i="51"/>
  <c r="AT8" i="51"/>
  <c r="AS8" i="51"/>
  <c r="AR8" i="51"/>
  <c r="AQ8" i="51"/>
  <c r="AP8" i="51"/>
  <c r="AO8" i="51"/>
  <c r="AN8" i="51"/>
  <c r="AM8" i="51"/>
  <c r="AL8" i="51"/>
  <c r="AK8" i="51"/>
  <c r="AJ8" i="51"/>
  <c r="AI8" i="51"/>
  <c r="AH8" i="51"/>
  <c r="AG8" i="51"/>
  <c r="AF8" i="51"/>
  <c r="AE8" i="51"/>
  <c r="AD8" i="51"/>
  <c r="BC7" i="51"/>
  <c r="BB7" i="51"/>
  <c r="BA7" i="51"/>
  <c r="AZ7" i="51"/>
  <c r="AY7" i="51"/>
  <c r="AX7" i="51"/>
  <c r="AW7" i="51"/>
  <c r="AV7" i="51"/>
  <c r="AU7" i="51"/>
  <c r="AT7" i="51"/>
  <c r="AS7" i="51"/>
  <c r="AR7" i="51"/>
  <c r="AQ7" i="51"/>
  <c r="AP7" i="51"/>
  <c r="AO7" i="51"/>
  <c r="AN7" i="51"/>
  <c r="AM7" i="51"/>
  <c r="AL7" i="51"/>
  <c r="AK7" i="51"/>
  <c r="AJ7" i="51"/>
  <c r="AI7" i="51"/>
  <c r="AH7" i="51"/>
  <c r="AG7" i="51"/>
  <c r="AF7" i="51"/>
  <c r="AE7" i="51"/>
  <c r="AD7" i="51"/>
  <c r="BC6" i="51"/>
  <c r="BB6" i="51"/>
  <c r="BA6" i="51"/>
  <c r="AZ6" i="51"/>
  <c r="AY6" i="51"/>
  <c r="AX6" i="51"/>
  <c r="AW6" i="51"/>
  <c r="AV6" i="51"/>
  <c r="AU6" i="51"/>
  <c r="AT6" i="51"/>
  <c r="AS6" i="51"/>
  <c r="AR6" i="51"/>
  <c r="AQ6" i="51"/>
  <c r="AP6" i="51"/>
  <c r="AO6" i="51"/>
  <c r="AN6" i="51"/>
  <c r="AM6" i="51"/>
  <c r="AL6" i="51"/>
  <c r="AK6" i="51"/>
  <c r="AJ6" i="51"/>
  <c r="AI6" i="51"/>
  <c r="AH6" i="51"/>
  <c r="AG6" i="51"/>
  <c r="AF6" i="51"/>
  <c r="AE6" i="51"/>
  <c r="AD6" i="51"/>
  <c r="BC5" i="51"/>
  <c r="BB5" i="51"/>
  <c r="BA5" i="51"/>
  <c r="AZ5" i="51"/>
  <c r="AY5" i="51"/>
  <c r="AX5" i="51"/>
  <c r="AW5" i="51"/>
  <c r="AV5" i="51"/>
  <c r="AU5" i="51"/>
  <c r="AT5" i="51"/>
  <c r="AS5" i="51"/>
  <c r="AR5" i="51"/>
  <c r="AQ5" i="51"/>
  <c r="AP5" i="51"/>
  <c r="AO5" i="51"/>
  <c r="AN5" i="51"/>
  <c r="AM5" i="51"/>
  <c r="AL5" i="51"/>
  <c r="AK5" i="51"/>
  <c r="AJ5" i="51"/>
  <c r="AI5" i="51"/>
  <c r="AH5" i="51"/>
  <c r="AG5" i="51"/>
  <c r="AF5" i="51"/>
  <c r="AE5" i="51"/>
  <c r="AD5" i="51"/>
  <c r="BC5" i="13"/>
  <c r="BB5" i="13"/>
  <c r="BA5" i="13"/>
  <c r="AZ5" i="13"/>
  <c r="AY5" i="13"/>
  <c r="AX5" i="13"/>
  <c r="AW5" i="13"/>
  <c r="AV5" i="13"/>
  <c r="AU5" i="13"/>
  <c r="AT5" i="13"/>
  <c r="AS5" i="13"/>
  <c r="AR5" i="13"/>
  <c r="AQ5" i="13"/>
  <c r="AP5" i="13"/>
  <c r="AO5" i="13"/>
  <c r="AN5" i="13"/>
  <c r="AM5" i="13"/>
  <c r="AL5" i="13"/>
  <c r="AK5" i="13"/>
  <c r="AJ5" i="13"/>
  <c r="AI5" i="13"/>
  <c r="AH5" i="13"/>
  <c r="AG5" i="13"/>
  <c r="AF5" i="13"/>
  <c r="AE5" i="13"/>
  <c r="AD5" i="13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BC17" i="12"/>
  <c r="BB220" i="53" s="1"/>
  <c r="BB17" i="12"/>
  <c r="BA17" i="12"/>
  <c r="AZ17" i="12"/>
  <c r="AY17" i="12"/>
  <c r="AX17" i="12"/>
  <c r="AW17" i="12"/>
  <c r="AV17" i="12"/>
  <c r="AU17" i="12"/>
  <c r="AT17" i="12"/>
  <c r="AS17" i="12"/>
  <c r="AR17" i="12"/>
  <c r="AQ17" i="12"/>
  <c r="AP17" i="12"/>
  <c r="AO17" i="12"/>
  <c r="AN17" i="12"/>
  <c r="AM17" i="12"/>
  <c r="AL17" i="12"/>
  <c r="AK17" i="12"/>
  <c r="AJ17" i="12"/>
  <c r="AI17" i="12"/>
  <c r="AH17" i="12"/>
  <c r="AG17" i="12"/>
  <c r="AF17" i="12"/>
  <c r="AE17" i="12"/>
  <c r="AD17" i="12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F15" i="12"/>
  <c r="AE15" i="12"/>
  <c r="AD15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BC13" i="12"/>
  <c r="BB13" i="12"/>
  <c r="BA13" i="12"/>
  <c r="AZ13" i="12"/>
  <c r="AY13" i="12"/>
  <c r="AX13" i="12"/>
  <c r="AW13" i="12"/>
  <c r="AV13" i="12"/>
  <c r="AU13" i="12"/>
  <c r="AT13" i="12"/>
  <c r="AS13" i="12"/>
  <c r="AR13" i="12"/>
  <c r="AQ13" i="12"/>
  <c r="AP13" i="12"/>
  <c r="AO13" i="12"/>
  <c r="AN13" i="12"/>
  <c r="AM13" i="12"/>
  <c r="AL13" i="12"/>
  <c r="AK13" i="12"/>
  <c r="AJ13" i="12"/>
  <c r="AI13" i="12"/>
  <c r="AH13" i="12"/>
  <c r="AG13" i="12"/>
  <c r="AF13" i="12"/>
  <c r="AE13" i="12"/>
  <c r="AD13" i="12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AD12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F11" i="12"/>
  <c r="AE11" i="12"/>
  <c r="AD11" i="12"/>
  <c r="BC10" i="12"/>
  <c r="BB10" i="12"/>
  <c r="BA10" i="12"/>
  <c r="AZ10" i="12"/>
  <c r="AY10" i="12"/>
  <c r="AX10" i="12"/>
  <c r="AW10" i="12"/>
  <c r="AV10" i="12"/>
  <c r="AU10" i="12"/>
  <c r="AT10" i="12"/>
  <c r="AS10" i="12"/>
  <c r="AR10" i="12"/>
  <c r="AQ10" i="12"/>
  <c r="AP10" i="12"/>
  <c r="AO10" i="12"/>
  <c r="AN10" i="12"/>
  <c r="AM10" i="12"/>
  <c r="AL10" i="12"/>
  <c r="AK10" i="12"/>
  <c r="AJ10" i="12"/>
  <c r="AI10" i="12"/>
  <c r="AH10" i="12"/>
  <c r="AG10" i="12"/>
  <c r="AF10" i="12"/>
  <c r="AE10" i="12"/>
  <c r="AD10" i="12"/>
  <c r="BC9" i="12"/>
  <c r="BB9" i="12"/>
  <c r="BA9" i="12"/>
  <c r="AZ9" i="12"/>
  <c r="AY9" i="12"/>
  <c r="AX9" i="12"/>
  <c r="AW9" i="12"/>
  <c r="AV9" i="12"/>
  <c r="AU9" i="12"/>
  <c r="AT9" i="12"/>
  <c r="AS9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F9" i="12"/>
  <c r="AE9" i="12"/>
  <c r="AD9" i="12"/>
  <c r="BC8" i="12"/>
  <c r="BB8" i="12"/>
  <c r="BA8" i="12"/>
  <c r="AZ8" i="12"/>
  <c r="AY8" i="12"/>
  <c r="AX8" i="12"/>
  <c r="AW8" i="12"/>
  <c r="AV8" i="12"/>
  <c r="AU8" i="12"/>
  <c r="AT8" i="12"/>
  <c r="AS8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F8" i="12"/>
  <c r="AE8" i="12"/>
  <c r="AD8" i="12"/>
  <c r="BC7" i="12"/>
  <c r="BB7" i="12"/>
  <c r="BA7" i="12"/>
  <c r="AZ7" i="12"/>
  <c r="AY7" i="12"/>
  <c r="AX7" i="12"/>
  <c r="AW7" i="12"/>
  <c r="AV7" i="12"/>
  <c r="AU7" i="12"/>
  <c r="AT7" i="12"/>
  <c r="AS7" i="12"/>
  <c r="AR7" i="12"/>
  <c r="AQ7" i="12"/>
  <c r="AP7" i="12"/>
  <c r="AO7" i="12"/>
  <c r="AN7" i="12"/>
  <c r="AM7" i="12"/>
  <c r="AL7" i="12"/>
  <c r="AK7" i="12"/>
  <c r="AJ7" i="12"/>
  <c r="AI7" i="12"/>
  <c r="AH7" i="12"/>
  <c r="AG7" i="12"/>
  <c r="AF7" i="12"/>
  <c r="AE7" i="12"/>
  <c r="AD7" i="12"/>
  <c r="BC6" i="12"/>
  <c r="BB6" i="12"/>
  <c r="BA6" i="12"/>
  <c r="AZ6" i="12"/>
  <c r="AY6" i="12"/>
  <c r="AX6" i="12"/>
  <c r="AW6" i="12"/>
  <c r="AV6" i="12"/>
  <c r="AU6" i="12"/>
  <c r="AT6" i="12"/>
  <c r="AS6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F6" i="12"/>
  <c r="AE6" i="12"/>
  <c r="AD6" i="12"/>
  <c r="BC5" i="12"/>
  <c r="BB5" i="12"/>
  <c r="BA5" i="12"/>
  <c r="AZ5" i="12"/>
  <c r="AY5" i="12"/>
  <c r="AX5" i="12"/>
  <c r="AW5" i="12"/>
  <c r="AV5" i="12"/>
  <c r="AU5" i="12"/>
  <c r="AT5" i="12"/>
  <c r="AS5" i="12"/>
  <c r="AR5" i="12"/>
  <c r="AQ5" i="12"/>
  <c r="AP5" i="12"/>
  <c r="AO5" i="12"/>
  <c r="AN5" i="12"/>
  <c r="AM5" i="12"/>
  <c r="AL5" i="12"/>
  <c r="AK5" i="12"/>
  <c r="AJ5" i="12"/>
  <c r="AI5" i="12"/>
  <c r="AH5" i="12"/>
  <c r="AG5" i="12"/>
  <c r="AF5" i="12"/>
  <c r="AE5" i="12"/>
  <c r="AD5" i="12"/>
  <c r="BC41" i="22"/>
  <c r="BB41" i="22"/>
  <c r="BA41" i="22"/>
  <c r="AZ41" i="22"/>
  <c r="AY41" i="22"/>
  <c r="AX41" i="22"/>
  <c r="AW41" i="22"/>
  <c r="AV41" i="22"/>
  <c r="AU41" i="22"/>
  <c r="AT41" i="22"/>
  <c r="AS41" i="22"/>
  <c r="AR41" i="22"/>
  <c r="AQ41" i="22"/>
  <c r="AP41" i="22"/>
  <c r="AO41" i="22"/>
  <c r="AN41" i="22"/>
  <c r="AM41" i="22"/>
  <c r="AL41" i="22"/>
  <c r="AK41" i="22"/>
  <c r="AJ41" i="22"/>
  <c r="AI41" i="22"/>
  <c r="AH41" i="22"/>
  <c r="AG41" i="22"/>
  <c r="AF41" i="22"/>
  <c r="AE41" i="22"/>
  <c r="AD41" i="22"/>
  <c r="AB41" i="22"/>
  <c r="AA41" i="22"/>
  <c r="Z41" i="22"/>
  <c r="Y41" i="22"/>
  <c r="X41" i="22"/>
  <c r="W41" i="22"/>
  <c r="V41" i="22"/>
  <c r="U41" i="22"/>
  <c r="T41" i="22"/>
  <c r="S41" i="22"/>
  <c r="R41" i="22"/>
  <c r="Q41" i="22"/>
  <c r="P41" i="22"/>
  <c r="O41" i="22"/>
  <c r="N41" i="22"/>
  <c r="M41" i="22"/>
  <c r="L41" i="22"/>
  <c r="K41" i="22"/>
  <c r="J41" i="22"/>
  <c r="I41" i="22"/>
  <c r="H41" i="22"/>
  <c r="G41" i="22"/>
  <c r="F41" i="22"/>
  <c r="E41" i="22"/>
  <c r="D41" i="22"/>
  <c r="C41" i="22"/>
  <c r="BC40" i="22"/>
  <c r="BB40" i="22"/>
  <c r="BA40" i="22"/>
  <c r="AZ40" i="22"/>
  <c r="AY40" i="22"/>
  <c r="AX40" i="22"/>
  <c r="AW40" i="22"/>
  <c r="AV40" i="22"/>
  <c r="AU40" i="22"/>
  <c r="AT40" i="22"/>
  <c r="AS40" i="22"/>
  <c r="AR40" i="22"/>
  <c r="AQ40" i="22"/>
  <c r="AP40" i="22"/>
  <c r="AO40" i="22"/>
  <c r="AN40" i="22"/>
  <c r="AM40" i="22"/>
  <c r="AL40" i="22"/>
  <c r="AK40" i="22"/>
  <c r="AJ40" i="22"/>
  <c r="AI40" i="22"/>
  <c r="AH40" i="22"/>
  <c r="AG40" i="22"/>
  <c r="AF40" i="22"/>
  <c r="AE40" i="22"/>
  <c r="AD40" i="22"/>
  <c r="AB40" i="22"/>
  <c r="AA40" i="22"/>
  <c r="Z40" i="22"/>
  <c r="Y40" i="22"/>
  <c r="X40" i="22"/>
  <c r="W40" i="22"/>
  <c r="V40" i="22"/>
  <c r="U40" i="22"/>
  <c r="T40" i="22"/>
  <c r="S40" i="22"/>
  <c r="R40" i="22"/>
  <c r="Q40" i="22"/>
  <c r="P40" i="22"/>
  <c r="O40" i="22"/>
  <c r="N40" i="22"/>
  <c r="M40" i="22"/>
  <c r="L40" i="22"/>
  <c r="K40" i="22"/>
  <c r="J40" i="22"/>
  <c r="I40" i="22"/>
  <c r="H40" i="22"/>
  <c r="G40" i="22"/>
  <c r="F40" i="22"/>
  <c r="E40" i="22"/>
  <c r="D40" i="22"/>
  <c r="C40" i="22"/>
  <c r="BC38" i="22"/>
  <c r="BB38" i="22"/>
  <c r="BA38" i="22"/>
  <c r="AZ38" i="22"/>
  <c r="AY38" i="22"/>
  <c r="AX38" i="22"/>
  <c r="AW38" i="22"/>
  <c r="AV38" i="22"/>
  <c r="AU38" i="22"/>
  <c r="AT38" i="22"/>
  <c r="AS38" i="22"/>
  <c r="AR38" i="22"/>
  <c r="AQ38" i="22"/>
  <c r="AP38" i="22"/>
  <c r="AO38" i="22"/>
  <c r="AN38" i="22"/>
  <c r="AM38" i="22"/>
  <c r="AL38" i="22"/>
  <c r="AK38" i="22"/>
  <c r="AJ38" i="22"/>
  <c r="AI38" i="22"/>
  <c r="AH38" i="22"/>
  <c r="AG38" i="22"/>
  <c r="AF38" i="22"/>
  <c r="AE38" i="22"/>
  <c r="AD38" i="22"/>
  <c r="AB38" i="22"/>
  <c r="AA38" i="22"/>
  <c r="Z38" i="22"/>
  <c r="Y38" i="22"/>
  <c r="X38" i="22"/>
  <c r="W38" i="22"/>
  <c r="V38" i="22"/>
  <c r="U38" i="22"/>
  <c r="T38" i="22"/>
  <c r="S38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D38" i="22"/>
  <c r="C38" i="22"/>
  <c r="BC36" i="22"/>
  <c r="BB36" i="22"/>
  <c r="BA36" i="22"/>
  <c r="AZ36" i="22"/>
  <c r="AY36" i="22"/>
  <c r="AX36" i="22"/>
  <c r="AW36" i="22"/>
  <c r="AV36" i="22"/>
  <c r="AU36" i="22"/>
  <c r="AT36" i="22"/>
  <c r="AS36" i="22"/>
  <c r="AR36" i="22"/>
  <c r="AQ36" i="22"/>
  <c r="AP36" i="22"/>
  <c r="AO36" i="22"/>
  <c r="AN36" i="22"/>
  <c r="AM36" i="22"/>
  <c r="AL36" i="22"/>
  <c r="AK36" i="22"/>
  <c r="AJ36" i="22"/>
  <c r="AI36" i="22"/>
  <c r="AH36" i="22"/>
  <c r="AG36" i="22"/>
  <c r="AF36" i="22"/>
  <c r="AE36" i="22"/>
  <c r="AD36" i="22"/>
  <c r="AB36" i="22"/>
  <c r="AA36" i="22"/>
  <c r="Z36" i="22"/>
  <c r="Y36" i="22"/>
  <c r="X36" i="22"/>
  <c r="W36" i="22"/>
  <c r="V36" i="22"/>
  <c r="U36" i="22"/>
  <c r="T36" i="22"/>
  <c r="S36" i="22"/>
  <c r="R36" i="22"/>
  <c r="Q36" i="22"/>
  <c r="P36" i="22"/>
  <c r="O36" i="22"/>
  <c r="N36" i="22"/>
  <c r="M36" i="22"/>
  <c r="L36" i="22"/>
  <c r="K36" i="22"/>
  <c r="J36" i="22"/>
  <c r="I36" i="22"/>
  <c r="H36" i="22"/>
  <c r="G36" i="22"/>
  <c r="F36" i="22"/>
  <c r="E36" i="22"/>
  <c r="D36" i="22"/>
  <c r="C36" i="22"/>
  <c r="BC35" i="22"/>
  <c r="BB35" i="22"/>
  <c r="BA35" i="22"/>
  <c r="AZ35" i="22"/>
  <c r="AY35" i="22"/>
  <c r="AX35" i="22"/>
  <c r="AW35" i="22"/>
  <c r="AV35" i="22"/>
  <c r="AU35" i="22"/>
  <c r="AT35" i="22"/>
  <c r="AS35" i="22"/>
  <c r="AR35" i="22"/>
  <c r="AQ35" i="22"/>
  <c r="AP35" i="22"/>
  <c r="AO35" i="22"/>
  <c r="AN35" i="22"/>
  <c r="AM35" i="22"/>
  <c r="AL35" i="22"/>
  <c r="AK35" i="22"/>
  <c r="AJ35" i="22"/>
  <c r="AI35" i="22"/>
  <c r="AH35" i="22"/>
  <c r="AG35" i="22"/>
  <c r="AF35" i="22"/>
  <c r="AE35" i="22"/>
  <c r="AD35" i="22"/>
  <c r="AB35" i="22"/>
  <c r="AA35" i="22"/>
  <c r="Z35" i="22"/>
  <c r="Y35" i="22"/>
  <c r="X35" i="22"/>
  <c r="W35" i="22"/>
  <c r="V35" i="22"/>
  <c r="U35" i="22"/>
  <c r="T35" i="22"/>
  <c r="S35" i="22"/>
  <c r="R35" i="22"/>
  <c r="Q35" i="22"/>
  <c r="P35" i="22"/>
  <c r="O35" i="22"/>
  <c r="N35" i="22"/>
  <c r="M35" i="22"/>
  <c r="L35" i="22"/>
  <c r="K35" i="22"/>
  <c r="J35" i="22"/>
  <c r="I35" i="22"/>
  <c r="H35" i="22"/>
  <c r="G35" i="22"/>
  <c r="F35" i="22"/>
  <c r="E35" i="22"/>
  <c r="D35" i="22"/>
  <c r="C35" i="22"/>
  <c r="BC34" i="22"/>
  <c r="BB34" i="22"/>
  <c r="BA34" i="22"/>
  <c r="AZ34" i="22"/>
  <c r="AY34" i="22"/>
  <c r="AX34" i="22"/>
  <c r="AW34" i="22"/>
  <c r="AV34" i="22"/>
  <c r="AU34" i="22"/>
  <c r="AT34" i="22"/>
  <c r="AS34" i="22"/>
  <c r="AR34" i="22"/>
  <c r="AQ34" i="22"/>
  <c r="AP34" i="22"/>
  <c r="AO34" i="22"/>
  <c r="AN34" i="22"/>
  <c r="AM34" i="22"/>
  <c r="AL34" i="22"/>
  <c r="AK34" i="22"/>
  <c r="AJ34" i="22"/>
  <c r="AI34" i="22"/>
  <c r="AH34" i="22"/>
  <c r="AG34" i="22"/>
  <c r="AF34" i="22"/>
  <c r="AE34" i="22"/>
  <c r="AD34" i="22"/>
  <c r="AB34" i="22"/>
  <c r="AA34" i="22"/>
  <c r="Z34" i="22"/>
  <c r="Y34" i="22"/>
  <c r="X34" i="22"/>
  <c r="W34" i="22"/>
  <c r="V34" i="22"/>
  <c r="U34" i="22"/>
  <c r="T34" i="22"/>
  <c r="S34" i="22"/>
  <c r="R34" i="22"/>
  <c r="Q34" i="22"/>
  <c r="P34" i="22"/>
  <c r="O34" i="22"/>
  <c r="N34" i="22"/>
  <c r="M34" i="22"/>
  <c r="L34" i="22"/>
  <c r="K34" i="22"/>
  <c r="J34" i="22"/>
  <c r="I34" i="22"/>
  <c r="H34" i="22"/>
  <c r="G34" i="22"/>
  <c r="F34" i="22"/>
  <c r="E34" i="22"/>
  <c r="D34" i="22"/>
  <c r="C34" i="22"/>
  <c r="BC32" i="22"/>
  <c r="BB32" i="22"/>
  <c r="BA32" i="22"/>
  <c r="AZ32" i="22"/>
  <c r="AY32" i="22"/>
  <c r="AX32" i="22"/>
  <c r="AW32" i="22"/>
  <c r="AV32" i="22"/>
  <c r="AU32" i="22"/>
  <c r="AT32" i="22"/>
  <c r="AS32" i="22"/>
  <c r="AR32" i="22"/>
  <c r="AQ32" i="22"/>
  <c r="AP32" i="22"/>
  <c r="AO32" i="22"/>
  <c r="AN32" i="22"/>
  <c r="AM32" i="22"/>
  <c r="AL32" i="22"/>
  <c r="AK32" i="22"/>
  <c r="AJ32" i="22"/>
  <c r="AI32" i="22"/>
  <c r="AH32" i="22"/>
  <c r="AG32" i="22"/>
  <c r="AF32" i="22"/>
  <c r="AE32" i="22"/>
  <c r="AD32" i="22"/>
  <c r="AB32" i="22"/>
  <c r="AA32" i="22"/>
  <c r="Z32" i="22"/>
  <c r="Y32" i="22"/>
  <c r="X32" i="22"/>
  <c r="W32" i="22"/>
  <c r="V32" i="22"/>
  <c r="U32" i="22"/>
  <c r="T32" i="22"/>
  <c r="S32" i="22"/>
  <c r="R32" i="22"/>
  <c r="Q32" i="22"/>
  <c r="P32" i="22"/>
  <c r="O32" i="22"/>
  <c r="N32" i="22"/>
  <c r="M32" i="22"/>
  <c r="L32" i="22"/>
  <c r="K32" i="22"/>
  <c r="J32" i="22"/>
  <c r="I32" i="22"/>
  <c r="H32" i="22"/>
  <c r="G32" i="22"/>
  <c r="F32" i="22"/>
  <c r="E32" i="22"/>
  <c r="D32" i="22"/>
  <c r="C32" i="22"/>
  <c r="BC31" i="22"/>
  <c r="BB31" i="22"/>
  <c r="BA31" i="22"/>
  <c r="AZ31" i="22"/>
  <c r="AY31" i="22"/>
  <c r="AX31" i="22"/>
  <c r="AW31" i="22"/>
  <c r="AV31" i="22"/>
  <c r="AU31" i="22"/>
  <c r="AT31" i="22"/>
  <c r="AS31" i="22"/>
  <c r="AR31" i="22"/>
  <c r="AQ31" i="22"/>
  <c r="AP31" i="22"/>
  <c r="AO31" i="22"/>
  <c r="AN31" i="22"/>
  <c r="AM31" i="22"/>
  <c r="AL31" i="22"/>
  <c r="AK31" i="22"/>
  <c r="AJ31" i="22"/>
  <c r="AI31" i="22"/>
  <c r="AH31" i="22"/>
  <c r="AG31" i="22"/>
  <c r="AF31" i="22"/>
  <c r="AE31" i="22"/>
  <c r="AD31" i="22"/>
  <c r="AB31" i="22"/>
  <c r="AA31" i="22"/>
  <c r="Z31" i="22"/>
  <c r="Y31" i="22"/>
  <c r="X31" i="22"/>
  <c r="W31" i="22"/>
  <c r="V31" i="22"/>
  <c r="U31" i="22"/>
  <c r="T31" i="22"/>
  <c r="S31" i="22"/>
  <c r="R31" i="22"/>
  <c r="Q31" i="22"/>
  <c r="P31" i="22"/>
  <c r="O31" i="22"/>
  <c r="N31" i="22"/>
  <c r="M31" i="22"/>
  <c r="L31" i="22"/>
  <c r="K31" i="22"/>
  <c r="J31" i="22"/>
  <c r="I31" i="22"/>
  <c r="H31" i="22"/>
  <c r="G31" i="22"/>
  <c r="F31" i="22"/>
  <c r="E31" i="22"/>
  <c r="D31" i="22"/>
  <c r="C31" i="22"/>
  <c r="BC30" i="22"/>
  <c r="BB30" i="22"/>
  <c r="BA30" i="22"/>
  <c r="AZ30" i="22"/>
  <c r="AY30" i="22"/>
  <c r="AX30" i="22"/>
  <c r="AW30" i="22"/>
  <c r="AV30" i="22"/>
  <c r="AU30" i="22"/>
  <c r="AT30" i="22"/>
  <c r="AS30" i="22"/>
  <c r="AR30" i="22"/>
  <c r="AQ30" i="22"/>
  <c r="AP30" i="22"/>
  <c r="AO30" i="22"/>
  <c r="AN30" i="22"/>
  <c r="AM30" i="22"/>
  <c r="AL30" i="22"/>
  <c r="AK30" i="22"/>
  <c r="AJ30" i="22"/>
  <c r="AI30" i="22"/>
  <c r="AH30" i="22"/>
  <c r="AG30" i="22"/>
  <c r="AF30" i="22"/>
  <c r="AE30" i="22"/>
  <c r="AD30" i="22"/>
  <c r="AB30" i="22"/>
  <c r="AA30" i="22"/>
  <c r="Z30" i="22"/>
  <c r="Y30" i="22"/>
  <c r="X30" i="22"/>
  <c r="W30" i="22"/>
  <c r="V30" i="22"/>
  <c r="U30" i="22"/>
  <c r="T30" i="22"/>
  <c r="S30" i="22"/>
  <c r="R30" i="22"/>
  <c r="Q30" i="22"/>
  <c r="P30" i="22"/>
  <c r="O30" i="22"/>
  <c r="N30" i="22"/>
  <c r="M30" i="22"/>
  <c r="L30" i="22"/>
  <c r="K30" i="22"/>
  <c r="J30" i="22"/>
  <c r="I30" i="22"/>
  <c r="H30" i="22"/>
  <c r="G30" i="22"/>
  <c r="F30" i="22"/>
  <c r="E30" i="22"/>
  <c r="D30" i="22"/>
  <c r="C30" i="22"/>
  <c r="BC29" i="22"/>
  <c r="BB29" i="22"/>
  <c r="BA29" i="22"/>
  <c r="AZ29" i="22"/>
  <c r="AY29" i="22"/>
  <c r="AX29" i="22"/>
  <c r="AW29" i="22"/>
  <c r="AV29" i="22"/>
  <c r="AU29" i="22"/>
  <c r="AT29" i="22"/>
  <c r="AS29" i="22"/>
  <c r="AR29" i="22"/>
  <c r="AQ29" i="22"/>
  <c r="AP29" i="22"/>
  <c r="AO29" i="22"/>
  <c r="AN29" i="22"/>
  <c r="AM29" i="22"/>
  <c r="AL29" i="22"/>
  <c r="AK29" i="22"/>
  <c r="AJ29" i="22"/>
  <c r="AI29" i="22"/>
  <c r="AH29" i="22"/>
  <c r="AG29" i="22"/>
  <c r="AF29" i="22"/>
  <c r="AE29" i="22"/>
  <c r="AD29" i="22"/>
  <c r="AB29" i="22"/>
  <c r="AA29" i="22"/>
  <c r="Z29" i="22"/>
  <c r="Y29" i="22"/>
  <c r="X29" i="22"/>
  <c r="W29" i="22"/>
  <c r="V29" i="22"/>
  <c r="U29" i="22"/>
  <c r="T29" i="22"/>
  <c r="S29" i="22"/>
  <c r="R29" i="22"/>
  <c r="Q29" i="22"/>
  <c r="P29" i="22"/>
  <c r="O29" i="22"/>
  <c r="N29" i="22"/>
  <c r="M29" i="22"/>
  <c r="L29" i="22"/>
  <c r="K29" i="22"/>
  <c r="J29" i="22"/>
  <c r="I29" i="22"/>
  <c r="H29" i="22"/>
  <c r="G29" i="22"/>
  <c r="F29" i="22"/>
  <c r="E29" i="22"/>
  <c r="D29" i="22"/>
  <c r="C29" i="22"/>
  <c r="BC28" i="22"/>
  <c r="BB28" i="22"/>
  <c r="BA28" i="22"/>
  <c r="AZ28" i="22"/>
  <c r="AY28" i="22"/>
  <c r="AX28" i="22"/>
  <c r="AW28" i="22"/>
  <c r="AV28" i="22"/>
  <c r="AU28" i="22"/>
  <c r="AT28" i="22"/>
  <c r="AS28" i="22"/>
  <c r="AR28" i="22"/>
  <c r="AQ28" i="22"/>
  <c r="AP28" i="22"/>
  <c r="AO28" i="22"/>
  <c r="AN28" i="22"/>
  <c r="AM28" i="22"/>
  <c r="AL28" i="22"/>
  <c r="AK28" i="22"/>
  <c r="AJ28" i="22"/>
  <c r="AI28" i="22"/>
  <c r="AH28" i="22"/>
  <c r="AG28" i="22"/>
  <c r="AF28" i="22"/>
  <c r="AE28" i="22"/>
  <c r="AD28" i="22"/>
  <c r="AB28" i="22"/>
  <c r="AA28" i="22"/>
  <c r="Z28" i="22"/>
  <c r="Y28" i="22"/>
  <c r="X28" i="22"/>
  <c r="W28" i="22"/>
  <c r="V28" i="22"/>
  <c r="U28" i="22"/>
  <c r="T28" i="22"/>
  <c r="S28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C27" i="22"/>
  <c r="BB27" i="22"/>
  <c r="BA27" i="22"/>
  <c r="AZ27" i="22"/>
  <c r="AY27" i="22"/>
  <c r="AX27" i="22"/>
  <c r="AW27" i="22"/>
  <c r="AV27" i="22"/>
  <c r="AU27" i="22"/>
  <c r="AT27" i="22"/>
  <c r="AS27" i="22"/>
  <c r="AR27" i="22"/>
  <c r="AQ27" i="22"/>
  <c r="AP27" i="22"/>
  <c r="AO27" i="22"/>
  <c r="AN27" i="22"/>
  <c r="AM27" i="22"/>
  <c r="AL27" i="22"/>
  <c r="AK27" i="22"/>
  <c r="AJ27" i="22"/>
  <c r="AI27" i="22"/>
  <c r="AH27" i="22"/>
  <c r="AG27" i="22"/>
  <c r="AF27" i="22"/>
  <c r="AE27" i="22"/>
  <c r="AD27" i="22"/>
  <c r="AB27" i="22"/>
  <c r="AA27" i="22"/>
  <c r="Z27" i="22"/>
  <c r="Y27" i="22"/>
  <c r="X27" i="22"/>
  <c r="W27" i="22"/>
  <c r="V27" i="22"/>
  <c r="U27" i="22"/>
  <c r="T27" i="22"/>
  <c r="S27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D27" i="22"/>
  <c r="C27" i="22"/>
  <c r="BC26" i="22"/>
  <c r="BB26" i="22"/>
  <c r="BA26" i="22"/>
  <c r="AZ26" i="22"/>
  <c r="AY26" i="22"/>
  <c r="AX26" i="22"/>
  <c r="AW26" i="22"/>
  <c r="AV26" i="22"/>
  <c r="AU26" i="22"/>
  <c r="AT26" i="22"/>
  <c r="AS26" i="22"/>
  <c r="AR26" i="22"/>
  <c r="AQ26" i="22"/>
  <c r="AP26" i="22"/>
  <c r="AO26" i="22"/>
  <c r="AN26" i="22"/>
  <c r="AM26" i="22"/>
  <c r="AL26" i="22"/>
  <c r="AK26" i="22"/>
  <c r="AJ26" i="22"/>
  <c r="AI26" i="22"/>
  <c r="AH26" i="22"/>
  <c r="AG26" i="22"/>
  <c r="AF26" i="22"/>
  <c r="AE26" i="22"/>
  <c r="AD26" i="22"/>
  <c r="AB26" i="22"/>
  <c r="AA26" i="22"/>
  <c r="Z26" i="22"/>
  <c r="Y26" i="22"/>
  <c r="X26" i="22"/>
  <c r="W26" i="22"/>
  <c r="V26" i="22"/>
  <c r="U26" i="22"/>
  <c r="T26" i="22"/>
  <c r="S26" i="22"/>
  <c r="R26" i="22"/>
  <c r="Q26" i="22"/>
  <c r="P26" i="22"/>
  <c r="O26" i="22"/>
  <c r="N26" i="22"/>
  <c r="M26" i="22"/>
  <c r="L26" i="22"/>
  <c r="K26" i="22"/>
  <c r="J26" i="22"/>
  <c r="I26" i="22"/>
  <c r="H26" i="22"/>
  <c r="G26" i="22"/>
  <c r="F26" i="22"/>
  <c r="E26" i="22"/>
  <c r="D26" i="22"/>
  <c r="C26" i="22"/>
  <c r="BC25" i="22"/>
  <c r="BB25" i="22"/>
  <c r="BA25" i="22"/>
  <c r="AZ25" i="22"/>
  <c r="AY25" i="22"/>
  <c r="AX25" i="22"/>
  <c r="AW25" i="22"/>
  <c r="AV25" i="22"/>
  <c r="AU25" i="22"/>
  <c r="AT25" i="22"/>
  <c r="AS25" i="22"/>
  <c r="AR25" i="22"/>
  <c r="AQ25" i="22"/>
  <c r="AP25" i="22"/>
  <c r="AO25" i="22"/>
  <c r="AN25" i="22"/>
  <c r="AM25" i="22"/>
  <c r="AL25" i="22"/>
  <c r="AK25" i="22"/>
  <c r="AJ25" i="22"/>
  <c r="AI25" i="22"/>
  <c r="AH25" i="22"/>
  <c r="AG25" i="22"/>
  <c r="AF25" i="22"/>
  <c r="AE25" i="22"/>
  <c r="AD25" i="22"/>
  <c r="AB25" i="22"/>
  <c r="AA25" i="22"/>
  <c r="Z25" i="22"/>
  <c r="Y25" i="22"/>
  <c r="X25" i="22"/>
  <c r="W25" i="22"/>
  <c r="V25" i="22"/>
  <c r="U25" i="22"/>
  <c r="T25" i="22"/>
  <c r="S25" i="22"/>
  <c r="R25" i="22"/>
  <c r="Q25" i="22"/>
  <c r="P25" i="22"/>
  <c r="O25" i="22"/>
  <c r="N25" i="22"/>
  <c r="M25" i="22"/>
  <c r="L25" i="22"/>
  <c r="K25" i="22"/>
  <c r="J25" i="22"/>
  <c r="I25" i="22"/>
  <c r="H25" i="22"/>
  <c r="G25" i="22"/>
  <c r="F25" i="22"/>
  <c r="E25" i="22"/>
  <c r="D25" i="22"/>
  <c r="C25" i="22"/>
  <c r="BC24" i="22"/>
  <c r="BB24" i="22"/>
  <c r="BA24" i="22"/>
  <c r="AZ24" i="22"/>
  <c r="AY24" i="22"/>
  <c r="AX24" i="22"/>
  <c r="AW24" i="22"/>
  <c r="AV24" i="22"/>
  <c r="AU24" i="22"/>
  <c r="AT24" i="22"/>
  <c r="AS24" i="22"/>
  <c r="AR24" i="22"/>
  <c r="AQ24" i="22"/>
  <c r="AP24" i="22"/>
  <c r="AO24" i="22"/>
  <c r="AN24" i="22"/>
  <c r="AM24" i="22"/>
  <c r="AL24" i="22"/>
  <c r="AK24" i="22"/>
  <c r="AJ24" i="22"/>
  <c r="AI24" i="22"/>
  <c r="AH24" i="22"/>
  <c r="AG24" i="22"/>
  <c r="AF24" i="22"/>
  <c r="AE24" i="22"/>
  <c r="AD24" i="22"/>
  <c r="AB24" i="22"/>
  <c r="AA24" i="22"/>
  <c r="Z24" i="22"/>
  <c r="Y24" i="22"/>
  <c r="X24" i="22"/>
  <c r="W24" i="22"/>
  <c r="V24" i="22"/>
  <c r="U24" i="22"/>
  <c r="T24" i="22"/>
  <c r="S24" i="22"/>
  <c r="R24" i="22"/>
  <c r="Q24" i="22"/>
  <c r="P24" i="22"/>
  <c r="O24" i="22"/>
  <c r="N24" i="22"/>
  <c r="M24" i="22"/>
  <c r="L24" i="22"/>
  <c r="K24" i="22"/>
  <c r="J24" i="22"/>
  <c r="I24" i="22"/>
  <c r="H24" i="22"/>
  <c r="G24" i="22"/>
  <c r="F24" i="22"/>
  <c r="E24" i="22"/>
  <c r="D24" i="22"/>
  <c r="C24" i="22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B23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BC22" i="22"/>
  <c r="BB22" i="22"/>
  <c r="BA22" i="22"/>
  <c r="AZ22" i="22"/>
  <c r="AY22" i="22"/>
  <c r="AX22" i="22"/>
  <c r="AW22" i="22"/>
  <c r="AV22" i="22"/>
  <c r="AU22" i="22"/>
  <c r="AT22" i="22"/>
  <c r="AS22" i="22"/>
  <c r="AR22" i="22"/>
  <c r="AQ22" i="22"/>
  <c r="AP22" i="22"/>
  <c r="AO22" i="22"/>
  <c r="AN22" i="22"/>
  <c r="AM22" i="22"/>
  <c r="AL22" i="22"/>
  <c r="AK22" i="22"/>
  <c r="AJ22" i="22"/>
  <c r="AI22" i="22"/>
  <c r="AH22" i="22"/>
  <c r="AG22" i="22"/>
  <c r="AF22" i="22"/>
  <c r="AE22" i="22"/>
  <c r="AD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D22" i="22"/>
  <c r="C22" i="22"/>
  <c r="BC21" i="22"/>
  <c r="BB21" i="22"/>
  <c r="BA21" i="22"/>
  <c r="AZ21" i="22"/>
  <c r="AY21" i="22"/>
  <c r="AX21" i="22"/>
  <c r="AW21" i="22"/>
  <c r="AV21" i="22"/>
  <c r="AU21" i="22"/>
  <c r="AT21" i="22"/>
  <c r="AS21" i="22"/>
  <c r="AR21" i="22"/>
  <c r="AQ21" i="22"/>
  <c r="AP21" i="22"/>
  <c r="AO21" i="22"/>
  <c r="AN21" i="22"/>
  <c r="AM21" i="22"/>
  <c r="AL21" i="22"/>
  <c r="AK21" i="22"/>
  <c r="AJ21" i="22"/>
  <c r="AI21" i="22"/>
  <c r="AH21" i="22"/>
  <c r="AG21" i="22"/>
  <c r="AF21" i="22"/>
  <c r="AE21" i="22"/>
  <c r="AD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D21" i="22"/>
  <c r="C21" i="22"/>
  <c r="BC20" i="22"/>
  <c r="BB20" i="22"/>
  <c r="BA20" i="22"/>
  <c r="AZ20" i="22"/>
  <c r="AY20" i="22"/>
  <c r="AX20" i="22"/>
  <c r="AW20" i="22"/>
  <c r="AV20" i="22"/>
  <c r="AU20" i="22"/>
  <c r="AT20" i="22"/>
  <c r="AS20" i="22"/>
  <c r="AR20" i="22"/>
  <c r="AQ20" i="22"/>
  <c r="AP20" i="22"/>
  <c r="AO20" i="22"/>
  <c r="AN20" i="22"/>
  <c r="AM20" i="22"/>
  <c r="AL20" i="22"/>
  <c r="AK20" i="22"/>
  <c r="AJ20" i="22"/>
  <c r="AI20" i="22"/>
  <c r="AH20" i="22"/>
  <c r="AG20" i="22"/>
  <c r="AF20" i="22"/>
  <c r="AE20" i="22"/>
  <c r="AD20" i="22"/>
  <c r="AB20" i="22"/>
  <c r="AA20" i="22"/>
  <c r="Z20" i="22"/>
  <c r="Y20" i="22"/>
  <c r="X20" i="22"/>
  <c r="W20" i="22"/>
  <c r="V20" i="22"/>
  <c r="U20" i="22"/>
  <c r="T20" i="22"/>
  <c r="S20" i="22"/>
  <c r="R20" i="22"/>
  <c r="Q20" i="22"/>
  <c r="P20" i="22"/>
  <c r="O20" i="22"/>
  <c r="N20" i="22"/>
  <c r="M20" i="22"/>
  <c r="L20" i="22"/>
  <c r="K20" i="22"/>
  <c r="J20" i="22"/>
  <c r="I20" i="22"/>
  <c r="H20" i="22"/>
  <c r="G20" i="22"/>
  <c r="F20" i="22"/>
  <c r="E20" i="22"/>
  <c r="D20" i="22"/>
  <c r="C20" i="22"/>
  <c r="BC19" i="22"/>
  <c r="BB19" i="22"/>
  <c r="BA19" i="22"/>
  <c r="AZ19" i="22"/>
  <c r="AY19" i="22"/>
  <c r="AX19" i="22"/>
  <c r="AW19" i="22"/>
  <c r="AV19" i="22"/>
  <c r="AU19" i="22"/>
  <c r="AT19" i="22"/>
  <c r="AS19" i="22"/>
  <c r="AR19" i="22"/>
  <c r="AQ19" i="22"/>
  <c r="AP19" i="22"/>
  <c r="AO19" i="22"/>
  <c r="AN19" i="22"/>
  <c r="AM19" i="22"/>
  <c r="AL19" i="22"/>
  <c r="AK19" i="22"/>
  <c r="AJ19" i="22"/>
  <c r="AI19" i="22"/>
  <c r="AH19" i="22"/>
  <c r="AG19" i="22"/>
  <c r="AF19" i="22"/>
  <c r="AE19" i="22"/>
  <c r="AD19" i="22"/>
  <c r="AB19" i="22"/>
  <c r="AA19" i="22"/>
  <c r="Z19" i="22"/>
  <c r="Y19" i="22"/>
  <c r="X19" i="22"/>
  <c r="W19" i="22"/>
  <c r="V19" i="22"/>
  <c r="U19" i="22"/>
  <c r="T19" i="22"/>
  <c r="S19" i="22"/>
  <c r="R19" i="22"/>
  <c r="Q19" i="22"/>
  <c r="P19" i="22"/>
  <c r="O19" i="22"/>
  <c r="N19" i="22"/>
  <c r="M19" i="22"/>
  <c r="L19" i="22"/>
  <c r="K19" i="22"/>
  <c r="J19" i="22"/>
  <c r="I19" i="22"/>
  <c r="H19" i="22"/>
  <c r="G19" i="22"/>
  <c r="F19" i="22"/>
  <c r="E19" i="22"/>
  <c r="D19" i="22"/>
  <c r="C19" i="22"/>
  <c r="BC17" i="22"/>
  <c r="BB17" i="22"/>
  <c r="BA17" i="22"/>
  <c r="AZ17" i="22"/>
  <c r="AY17" i="22"/>
  <c r="AX17" i="22"/>
  <c r="AW17" i="22"/>
  <c r="AV17" i="22"/>
  <c r="AU17" i="22"/>
  <c r="AT17" i="22"/>
  <c r="AS17" i="22"/>
  <c r="AR17" i="22"/>
  <c r="AQ17" i="22"/>
  <c r="AP17" i="22"/>
  <c r="AO17" i="22"/>
  <c r="AN17" i="22"/>
  <c r="AM17" i="22"/>
  <c r="AL17" i="22"/>
  <c r="AK17" i="22"/>
  <c r="AJ17" i="22"/>
  <c r="AI17" i="22"/>
  <c r="AH17" i="22"/>
  <c r="AG17" i="22"/>
  <c r="AF17" i="22"/>
  <c r="AE17" i="22"/>
  <c r="AD17" i="22"/>
  <c r="AB17" i="22"/>
  <c r="AA17" i="22"/>
  <c r="Z17" i="22"/>
  <c r="Y17" i="22"/>
  <c r="X17" i="22"/>
  <c r="W17" i="22"/>
  <c r="V17" i="22"/>
  <c r="U17" i="22"/>
  <c r="T17" i="22"/>
  <c r="S17" i="22"/>
  <c r="R17" i="22"/>
  <c r="Q17" i="22"/>
  <c r="P17" i="22"/>
  <c r="O17" i="22"/>
  <c r="N17" i="22"/>
  <c r="M17" i="22"/>
  <c r="L17" i="22"/>
  <c r="K17" i="22"/>
  <c r="J17" i="22"/>
  <c r="I17" i="22"/>
  <c r="H17" i="22"/>
  <c r="G17" i="22"/>
  <c r="F17" i="22"/>
  <c r="E17" i="22"/>
  <c r="D17" i="22"/>
  <c r="C17" i="22"/>
  <c r="BC16" i="22"/>
  <c r="BB16" i="22"/>
  <c r="BA16" i="22"/>
  <c r="AZ16" i="22"/>
  <c r="AY16" i="22"/>
  <c r="AX16" i="22"/>
  <c r="AW16" i="22"/>
  <c r="AV16" i="22"/>
  <c r="AU16" i="22"/>
  <c r="AT16" i="22"/>
  <c r="AS16" i="22"/>
  <c r="AR16" i="22"/>
  <c r="AQ16" i="22"/>
  <c r="AP16" i="22"/>
  <c r="AO16" i="22"/>
  <c r="AN16" i="22"/>
  <c r="AM16" i="22"/>
  <c r="AL16" i="22"/>
  <c r="AK16" i="22"/>
  <c r="AJ16" i="22"/>
  <c r="AI16" i="22"/>
  <c r="AH16" i="22"/>
  <c r="AG16" i="22"/>
  <c r="AF16" i="22"/>
  <c r="AE16" i="22"/>
  <c r="AD16" i="22"/>
  <c r="AB16" i="22"/>
  <c r="AA16" i="22"/>
  <c r="Z16" i="22"/>
  <c r="Y16" i="22"/>
  <c r="X16" i="22"/>
  <c r="W16" i="22"/>
  <c r="V16" i="22"/>
  <c r="U16" i="22"/>
  <c r="T16" i="22"/>
  <c r="S16" i="22"/>
  <c r="R16" i="22"/>
  <c r="Q16" i="22"/>
  <c r="P16" i="22"/>
  <c r="O16" i="22"/>
  <c r="N16" i="22"/>
  <c r="M16" i="22"/>
  <c r="L16" i="22"/>
  <c r="K16" i="22"/>
  <c r="J16" i="22"/>
  <c r="I16" i="22"/>
  <c r="H16" i="22"/>
  <c r="G16" i="22"/>
  <c r="F16" i="22"/>
  <c r="E16" i="22"/>
  <c r="D16" i="22"/>
  <c r="C16" i="22"/>
  <c r="BC15" i="22"/>
  <c r="BB15" i="22"/>
  <c r="BA15" i="22"/>
  <c r="AZ15" i="22"/>
  <c r="AY15" i="22"/>
  <c r="AX15" i="22"/>
  <c r="AW15" i="22"/>
  <c r="AV15" i="22"/>
  <c r="AU15" i="22"/>
  <c r="AT15" i="22"/>
  <c r="AS15" i="22"/>
  <c r="AR15" i="22"/>
  <c r="AQ15" i="22"/>
  <c r="AP15" i="22"/>
  <c r="AO15" i="22"/>
  <c r="AN15" i="22"/>
  <c r="AM15" i="22"/>
  <c r="AL15" i="22"/>
  <c r="AK15" i="22"/>
  <c r="AJ15" i="22"/>
  <c r="AI15" i="22"/>
  <c r="AH15" i="22"/>
  <c r="AG15" i="22"/>
  <c r="AF15" i="22"/>
  <c r="AE15" i="22"/>
  <c r="AD15" i="22"/>
  <c r="AB15" i="22"/>
  <c r="AA15" i="22"/>
  <c r="Z15" i="22"/>
  <c r="Y15" i="22"/>
  <c r="X15" i="22"/>
  <c r="W15" i="22"/>
  <c r="V15" i="22"/>
  <c r="U15" i="22"/>
  <c r="T15" i="22"/>
  <c r="S15" i="22"/>
  <c r="R15" i="22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BC14" i="22"/>
  <c r="BB14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AL14" i="22"/>
  <c r="AK14" i="22"/>
  <c r="AJ14" i="22"/>
  <c r="AI14" i="22"/>
  <c r="AH14" i="22"/>
  <c r="AG14" i="22"/>
  <c r="AF14" i="22"/>
  <c r="AE14" i="22"/>
  <c r="AD14" i="22"/>
  <c r="AB14" i="22"/>
  <c r="AA14" i="22"/>
  <c r="Z14" i="22"/>
  <c r="Y14" i="22"/>
  <c r="X14" i="22"/>
  <c r="W14" i="22"/>
  <c r="V14" i="22"/>
  <c r="U14" i="22"/>
  <c r="T14" i="22"/>
  <c r="S14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C14" i="22"/>
  <c r="BC13" i="22"/>
  <c r="BB13" i="22"/>
  <c r="BA13" i="22"/>
  <c r="AZ13" i="22"/>
  <c r="AY13" i="22"/>
  <c r="AX13" i="22"/>
  <c r="AW13" i="22"/>
  <c r="AV13" i="22"/>
  <c r="AU13" i="22"/>
  <c r="AT13" i="22"/>
  <c r="AS13" i="22"/>
  <c r="AR13" i="22"/>
  <c r="AQ13" i="22"/>
  <c r="AP13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B13" i="22"/>
  <c r="AA13" i="22"/>
  <c r="Z13" i="22"/>
  <c r="Y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I13" i="22"/>
  <c r="H13" i="22"/>
  <c r="G13" i="22"/>
  <c r="F13" i="22"/>
  <c r="E13" i="22"/>
  <c r="D13" i="22"/>
  <c r="C13" i="22"/>
  <c r="BC11" i="22"/>
  <c r="BB11" i="22"/>
  <c r="BA11" i="22"/>
  <c r="AZ11" i="22"/>
  <c r="AY11" i="22"/>
  <c r="AX11" i="22"/>
  <c r="AW11" i="22"/>
  <c r="AV11" i="22"/>
  <c r="AU11" i="22"/>
  <c r="AT11" i="22"/>
  <c r="AS11" i="22"/>
  <c r="AR11" i="22"/>
  <c r="AQ11" i="22"/>
  <c r="AP11" i="22"/>
  <c r="AO11" i="22"/>
  <c r="AN11" i="22"/>
  <c r="AM11" i="22"/>
  <c r="AL11" i="22"/>
  <c r="AK11" i="22"/>
  <c r="AJ11" i="22"/>
  <c r="AI11" i="22"/>
  <c r="AH11" i="22"/>
  <c r="AG11" i="22"/>
  <c r="AF11" i="22"/>
  <c r="AE11" i="22"/>
  <c r="AD11" i="22"/>
  <c r="AB11" i="22"/>
  <c r="AA11" i="22"/>
  <c r="Z11" i="22"/>
  <c r="Y11" i="22"/>
  <c r="X11" i="22"/>
  <c r="W11" i="22"/>
  <c r="V11" i="22"/>
  <c r="U11" i="22"/>
  <c r="T11" i="22"/>
  <c r="S11" i="22"/>
  <c r="R11" i="22"/>
  <c r="R12" i="22" s="1"/>
  <c r="Q11" i="22"/>
  <c r="P11" i="22"/>
  <c r="O11" i="22"/>
  <c r="N11" i="22"/>
  <c r="M11" i="22"/>
  <c r="L11" i="22"/>
  <c r="K11" i="22"/>
  <c r="J11" i="22"/>
  <c r="J12" i="22" s="1"/>
  <c r="I11" i="22"/>
  <c r="H11" i="22"/>
  <c r="G11" i="22"/>
  <c r="F11" i="22"/>
  <c r="E11" i="22"/>
  <c r="D11" i="22"/>
  <c r="C11" i="22"/>
  <c r="BC10" i="22"/>
  <c r="BB10" i="22"/>
  <c r="BA10" i="22"/>
  <c r="AZ10" i="22"/>
  <c r="AY10" i="22"/>
  <c r="AX10" i="22"/>
  <c r="AW10" i="22"/>
  <c r="AV10" i="22"/>
  <c r="AU10" i="22"/>
  <c r="AT10" i="22"/>
  <c r="AS10" i="22"/>
  <c r="AR10" i="22"/>
  <c r="AQ10" i="22"/>
  <c r="AP10" i="22"/>
  <c r="AO10" i="22"/>
  <c r="AN10" i="22"/>
  <c r="AM10" i="22"/>
  <c r="AL10" i="22"/>
  <c r="AK10" i="22"/>
  <c r="AJ10" i="22"/>
  <c r="AI10" i="22"/>
  <c r="AH10" i="22"/>
  <c r="AG10" i="22"/>
  <c r="AF10" i="22"/>
  <c r="AE10" i="22"/>
  <c r="AD10" i="22"/>
  <c r="AB10" i="22"/>
  <c r="AA10" i="22"/>
  <c r="Z10" i="22"/>
  <c r="Y10" i="22"/>
  <c r="X10" i="22"/>
  <c r="W10" i="22"/>
  <c r="V10" i="22"/>
  <c r="V12" i="22" s="1"/>
  <c r="U10" i="22"/>
  <c r="T10" i="22"/>
  <c r="S10" i="22"/>
  <c r="S12" i="22" s="1"/>
  <c r="R10" i="22"/>
  <c r="Q10" i="22"/>
  <c r="P10" i="22"/>
  <c r="O10" i="22"/>
  <c r="N10" i="22"/>
  <c r="M10" i="22"/>
  <c r="L10" i="22"/>
  <c r="K10" i="22"/>
  <c r="J10" i="22"/>
  <c r="I10" i="22"/>
  <c r="H10" i="22"/>
  <c r="G10" i="22"/>
  <c r="F10" i="22"/>
  <c r="E10" i="22"/>
  <c r="D10" i="22"/>
  <c r="C10" i="22"/>
  <c r="BC8" i="22"/>
  <c r="BB8" i="22"/>
  <c r="BA8" i="22"/>
  <c r="AZ8" i="22"/>
  <c r="AY8" i="22"/>
  <c r="AX8" i="22"/>
  <c r="AW8" i="22"/>
  <c r="AV8" i="22"/>
  <c r="AU8" i="22"/>
  <c r="AT8" i="22"/>
  <c r="AS8" i="22"/>
  <c r="AR8" i="22"/>
  <c r="AQ8" i="22"/>
  <c r="AP8" i="22"/>
  <c r="AO8" i="22"/>
  <c r="AN8" i="22"/>
  <c r="AM8" i="22"/>
  <c r="AL8" i="22"/>
  <c r="AK8" i="22"/>
  <c r="AJ8" i="22"/>
  <c r="AI8" i="22"/>
  <c r="AH8" i="22"/>
  <c r="AG8" i="22"/>
  <c r="AF8" i="22"/>
  <c r="AE8" i="22"/>
  <c r="AD8" i="22"/>
  <c r="AB8" i="22"/>
  <c r="AA8" i="22"/>
  <c r="Z8" i="22"/>
  <c r="Y8" i="22"/>
  <c r="X8" i="22"/>
  <c r="W8" i="22"/>
  <c r="V8" i="22"/>
  <c r="U8" i="22"/>
  <c r="T8" i="22"/>
  <c r="S8" i="22"/>
  <c r="R8" i="22"/>
  <c r="Q8" i="22"/>
  <c r="P8" i="22"/>
  <c r="O8" i="22"/>
  <c r="N8" i="22"/>
  <c r="M8" i="22"/>
  <c r="L8" i="22"/>
  <c r="K8" i="22"/>
  <c r="J8" i="22"/>
  <c r="I8" i="22"/>
  <c r="H8" i="22"/>
  <c r="G8" i="22"/>
  <c r="F8" i="22"/>
  <c r="E8" i="22"/>
  <c r="D8" i="22"/>
  <c r="C8" i="22"/>
  <c r="BC7" i="22"/>
  <c r="BB7" i="22"/>
  <c r="BA7" i="22"/>
  <c r="AZ7" i="22"/>
  <c r="AY7" i="22"/>
  <c r="AX7" i="22"/>
  <c r="AW7" i="22"/>
  <c r="AV7" i="22"/>
  <c r="AU7" i="22"/>
  <c r="AT7" i="22"/>
  <c r="AS7" i="22"/>
  <c r="AR7" i="22"/>
  <c r="AQ7" i="22"/>
  <c r="AP7" i="22"/>
  <c r="AO7" i="22"/>
  <c r="AN7" i="22"/>
  <c r="AM7" i="22"/>
  <c r="AL7" i="22"/>
  <c r="AK7" i="22"/>
  <c r="AJ7" i="22"/>
  <c r="AI7" i="22"/>
  <c r="AH7" i="22"/>
  <c r="AG7" i="22"/>
  <c r="AF7" i="22"/>
  <c r="AE7" i="22"/>
  <c r="AD7" i="22"/>
  <c r="AB7" i="22"/>
  <c r="AA7" i="22"/>
  <c r="Z7" i="22"/>
  <c r="Y7" i="22"/>
  <c r="X7" i="22"/>
  <c r="W7" i="22"/>
  <c r="V7" i="22"/>
  <c r="U7" i="22"/>
  <c r="T7" i="22"/>
  <c r="S7" i="22"/>
  <c r="S9" i="22" s="1"/>
  <c r="R7" i="22"/>
  <c r="Q7" i="22"/>
  <c r="P7" i="22"/>
  <c r="O7" i="22"/>
  <c r="N7" i="22"/>
  <c r="M7" i="22"/>
  <c r="L7" i="22"/>
  <c r="K7" i="22"/>
  <c r="J7" i="22"/>
  <c r="I7" i="22"/>
  <c r="H7" i="22"/>
  <c r="G7" i="22"/>
  <c r="F7" i="22"/>
  <c r="E7" i="22"/>
  <c r="D7" i="22"/>
  <c r="C7" i="22"/>
  <c r="BC6" i="22"/>
  <c r="BB6" i="22"/>
  <c r="BA6" i="22"/>
  <c r="AZ6" i="22"/>
  <c r="AY6" i="22"/>
  <c r="AX6" i="22"/>
  <c r="AW6" i="22"/>
  <c r="AV6" i="22"/>
  <c r="AU6" i="22"/>
  <c r="AT6" i="22"/>
  <c r="AS6" i="22"/>
  <c r="AR6" i="22"/>
  <c r="AQ6" i="22"/>
  <c r="AP6" i="22"/>
  <c r="AO6" i="22"/>
  <c r="AN6" i="22"/>
  <c r="AM6" i="22"/>
  <c r="AL6" i="22"/>
  <c r="AK6" i="22"/>
  <c r="AJ6" i="22"/>
  <c r="AI6" i="22"/>
  <c r="AH6" i="22"/>
  <c r="AG6" i="22"/>
  <c r="AF6" i="22"/>
  <c r="AE6" i="22"/>
  <c r="AD6" i="22"/>
  <c r="AB6" i="22"/>
  <c r="AA6" i="22"/>
  <c r="Z6" i="22"/>
  <c r="Y6" i="22"/>
  <c r="Y9" i="22" s="1"/>
  <c r="X6" i="22"/>
  <c r="W6" i="22"/>
  <c r="V6" i="22"/>
  <c r="U6" i="22"/>
  <c r="T6" i="22"/>
  <c r="S6" i="22"/>
  <c r="R6" i="22"/>
  <c r="R9" i="22" s="1"/>
  <c r="Q6" i="22"/>
  <c r="P6" i="22"/>
  <c r="O6" i="22"/>
  <c r="N6" i="22"/>
  <c r="M6" i="22"/>
  <c r="L6" i="22"/>
  <c r="K6" i="22"/>
  <c r="J6" i="22"/>
  <c r="I6" i="22"/>
  <c r="H6" i="22"/>
  <c r="G6" i="22"/>
  <c r="F6" i="22"/>
  <c r="E6" i="22"/>
  <c r="D6" i="22"/>
  <c r="C6" i="22"/>
  <c r="BC5" i="22"/>
  <c r="BB5" i="22"/>
  <c r="BA5" i="22"/>
  <c r="AZ5" i="22"/>
  <c r="AY5" i="22"/>
  <c r="AX5" i="22"/>
  <c r="AW5" i="22"/>
  <c r="AV5" i="22"/>
  <c r="AU5" i="22"/>
  <c r="AT5" i="22"/>
  <c r="AS5" i="22"/>
  <c r="AR5" i="22"/>
  <c r="AQ5" i="22"/>
  <c r="AP5" i="22"/>
  <c r="AO5" i="22"/>
  <c r="AN5" i="22"/>
  <c r="AM5" i="22"/>
  <c r="AL5" i="22"/>
  <c r="AK5" i="22"/>
  <c r="AJ5" i="22"/>
  <c r="AI5" i="22"/>
  <c r="AH5" i="22"/>
  <c r="AG5" i="22"/>
  <c r="AF5" i="22"/>
  <c r="AE5" i="22"/>
  <c r="AD5" i="22"/>
  <c r="AB5" i="22"/>
  <c r="AA5" i="22"/>
  <c r="Z5" i="22"/>
  <c r="Y5" i="22"/>
  <c r="X5" i="22"/>
  <c r="W5" i="22"/>
  <c r="V5" i="22"/>
  <c r="U5" i="22"/>
  <c r="T5" i="22"/>
  <c r="S5" i="22"/>
  <c r="R5" i="22"/>
  <c r="Q5" i="22"/>
  <c r="P5" i="22"/>
  <c r="O5" i="22"/>
  <c r="N5" i="22"/>
  <c r="M5" i="22"/>
  <c r="L5" i="22"/>
  <c r="K5" i="22"/>
  <c r="J5" i="22"/>
  <c r="I5" i="22"/>
  <c r="H5" i="22"/>
  <c r="G5" i="22"/>
  <c r="F5" i="22"/>
  <c r="E5" i="22"/>
  <c r="D5" i="22"/>
  <c r="C5" i="22"/>
  <c r="BC26" i="21"/>
  <c r="BB26" i="21"/>
  <c r="BA26" i="21"/>
  <c r="AZ26" i="21"/>
  <c r="AY26" i="21"/>
  <c r="AX26" i="21"/>
  <c r="AW26" i="21"/>
  <c r="AV26" i="21"/>
  <c r="AU26" i="21"/>
  <c r="AT26" i="21"/>
  <c r="AS26" i="21"/>
  <c r="AR26" i="21"/>
  <c r="AQ26" i="21"/>
  <c r="AP26" i="21"/>
  <c r="AO26" i="21"/>
  <c r="AN26" i="21"/>
  <c r="AM26" i="21"/>
  <c r="AL26" i="21"/>
  <c r="AK26" i="21"/>
  <c r="AJ26" i="21"/>
  <c r="AI26" i="21"/>
  <c r="AH26" i="21"/>
  <c r="AG26" i="21"/>
  <c r="AF26" i="21"/>
  <c r="AE26" i="21"/>
  <c r="AD26" i="21"/>
  <c r="AB26" i="21"/>
  <c r="AA26" i="21"/>
  <c r="Z26" i="21"/>
  <c r="Y26" i="21"/>
  <c r="X26" i="21"/>
  <c r="W26" i="21"/>
  <c r="V26" i="21"/>
  <c r="U26" i="21"/>
  <c r="T26" i="21"/>
  <c r="S26" i="21"/>
  <c r="R26" i="21"/>
  <c r="Q26" i="21"/>
  <c r="P26" i="21"/>
  <c r="O26" i="21"/>
  <c r="N26" i="21"/>
  <c r="M26" i="21"/>
  <c r="L26" i="21"/>
  <c r="K26" i="21"/>
  <c r="J26" i="21"/>
  <c r="I26" i="21"/>
  <c r="H26" i="21"/>
  <c r="G26" i="21"/>
  <c r="F26" i="21"/>
  <c r="E26" i="21"/>
  <c r="D26" i="21"/>
  <c r="C26" i="21"/>
  <c r="BC25" i="21"/>
  <c r="BB25" i="21"/>
  <c r="BA25" i="21"/>
  <c r="AZ25" i="21"/>
  <c r="AY25" i="21"/>
  <c r="AX25" i="21"/>
  <c r="AW25" i="21"/>
  <c r="AV25" i="21"/>
  <c r="AU25" i="21"/>
  <c r="AT25" i="21"/>
  <c r="AS25" i="21"/>
  <c r="AR25" i="21"/>
  <c r="AQ25" i="21"/>
  <c r="AP25" i="21"/>
  <c r="AO25" i="21"/>
  <c r="AN25" i="21"/>
  <c r="AM25" i="21"/>
  <c r="AL25" i="21"/>
  <c r="AK25" i="21"/>
  <c r="AJ25" i="21"/>
  <c r="AI25" i="21"/>
  <c r="AH25" i="21"/>
  <c r="AG25" i="21"/>
  <c r="AF25" i="21"/>
  <c r="AE25" i="21"/>
  <c r="AD25" i="21"/>
  <c r="AB25" i="21"/>
  <c r="AA25" i="21"/>
  <c r="Z25" i="21"/>
  <c r="Y25" i="21"/>
  <c r="X25" i="21"/>
  <c r="W25" i="21"/>
  <c r="V25" i="21"/>
  <c r="U25" i="21"/>
  <c r="T25" i="21"/>
  <c r="S25" i="21"/>
  <c r="R25" i="21"/>
  <c r="Q25" i="21"/>
  <c r="P25" i="21"/>
  <c r="O25" i="21"/>
  <c r="N25" i="21"/>
  <c r="M25" i="21"/>
  <c r="L25" i="21"/>
  <c r="K25" i="21"/>
  <c r="J25" i="21"/>
  <c r="I25" i="21"/>
  <c r="H25" i="21"/>
  <c r="G25" i="21"/>
  <c r="F25" i="21"/>
  <c r="E25" i="21"/>
  <c r="D25" i="21"/>
  <c r="C25" i="21"/>
  <c r="BC24" i="21"/>
  <c r="BB24" i="21"/>
  <c r="BA24" i="21"/>
  <c r="AZ24" i="21"/>
  <c r="AY24" i="21"/>
  <c r="AX24" i="21"/>
  <c r="AW24" i="21"/>
  <c r="AV24" i="21"/>
  <c r="AU24" i="21"/>
  <c r="AT24" i="21"/>
  <c r="AS24" i="21"/>
  <c r="AR24" i="21"/>
  <c r="AQ24" i="21"/>
  <c r="AP24" i="21"/>
  <c r="AO24" i="21"/>
  <c r="AN24" i="21"/>
  <c r="AM24" i="21"/>
  <c r="AL24" i="21"/>
  <c r="AK24" i="21"/>
  <c r="AJ24" i="21"/>
  <c r="AI24" i="21"/>
  <c r="AH24" i="21"/>
  <c r="AG24" i="21"/>
  <c r="AF24" i="21"/>
  <c r="AE24" i="21"/>
  <c r="AD24" i="21"/>
  <c r="AB24" i="21"/>
  <c r="AA24" i="21"/>
  <c r="Z24" i="21"/>
  <c r="Y24" i="21"/>
  <c r="X24" i="21"/>
  <c r="W24" i="21"/>
  <c r="V24" i="21"/>
  <c r="U24" i="21"/>
  <c r="T24" i="21"/>
  <c r="S24" i="21"/>
  <c r="R24" i="21"/>
  <c r="Q24" i="21"/>
  <c r="P24" i="21"/>
  <c r="O24" i="21"/>
  <c r="N24" i="21"/>
  <c r="M24" i="21"/>
  <c r="L24" i="21"/>
  <c r="K24" i="21"/>
  <c r="J24" i="21"/>
  <c r="I24" i="21"/>
  <c r="H24" i="21"/>
  <c r="G24" i="21"/>
  <c r="F24" i="21"/>
  <c r="E24" i="21"/>
  <c r="D24" i="21"/>
  <c r="C24" i="21"/>
  <c r="BC22" i="21"/>
  <c r="BB22" i="21"/>
  <c r="BA22" i="21"/>
  <c r="AZ22" i="21"/>
  <c r="AY22" i="21"/>
  <c r="AX22" i="21"/>
  <c r="AW22" i="21"/>
  <c r="AV22" i="21"/>
  <c r="AU22" i="21"/>
  <c r="AT22" i="21"/>
  <c r="AS22" i="21"/>
  <c r="AR22" i="21"/>
  <c r="AQ22" i="21"/>
  <c r="AP22" i="21"/>
  <c r="AO22" i="21"/>
  <c r="AN22" i="21"/>
  <c r="AM22" i="21"/>
  <c r="AL22" i="21"/>
  <c r="AK22" i="21"/>
  <c r="AJ22" i="21"/>
  <c r="AI22" i="21"/>
  <c r="AH22" i="21"/>
  <c r="AG22" i="21"/>
  <c r="AF22" i="21"/>
  <c r="AE22" i="21"/>
  <c r="AD22" i="21"/>
  <c r="AB22" i="21"/>
  <c r="AA22" i="21"/>
  <c r="Z22" i="21"/>
  <c r="Y22" i="21"/>
  <c r="X22" i="21"/>
  <c r="W22" i="21"/>
  <c r="V22" i="21"/>
  <c r="U22" i="21"/>
  <c r="T22" i="21"/>
  <c r="S22" i="21"/>
  <c r="R22" i="21"/>
  <c r="Q22" i="21"/>
  <c r="P22" i="21"/>
  <c r="O22" i="21"/>
  <c r="N22" i="21"/>
  <c r="M22" i="21"/>
  <c r="L22" i="21"/>
  <c r="K22" i="21"/>
  <c r="J22" i="21"/>
  <c r="I22" i="21"/>
  <c r="H22" i="21"/>
  <c r="G22" i="21"/>
  <c r="F22" i="21"/>
  <c r="E22" i="21"/>
  <c r="D22" i="21"/>
  <c r="C22" i="21"/>
  <c r="BC21" i="21"/>
  <c r="BB21" i="21"/>
  <c r="BA21" i="21"/>
  <c r="AZ21" i="21"/>
  <c r="AY21" i="21"/>
  <c r="AX21" i="21"/>
  <c r="AW21" i="21"/>
  <c r="AV21" i="21"/>
  <c r="AU21" i="21"/>
  <c r="AT21" i="21"/>
  <c r="AS21" i="21"/>
  <c r="AR21" i="21"/>
  <c r="AQ21" i="21"/>
  <c r="AP21" i="21"/>
  <c r="AO21" i="21"/>
  <c r="AN21" i="21"/>
  <c r="AM21" i="21"/>
  <c r="AL21" i="21"/>
  <c r="AK21" i="21"/>
  <c r="AJ21" i="21"/>
  <c r="AI21" i="21"/>
  <c r="AH21" i="21"/>
  <c r="AG21" i="21"/>
  <c r="AF21" i="21"/>
  <c r="AE21" i="21"/>
  <c r="AD21" i="21"/>
  <c r="AB21" i="21"/>
  <c r="AA21" i="21"/>
  <c r="Z21" i="21"/>
  <c r="Y21" i="21"/>
  <c r="X21" i="21"/>
  <c r="W21" i="21"/>
  <c r="V21" i="21"/>
  <c r="U21" i="21"/>
  <c r="T21" i="21"/>
  <c r="S21" i="21"/>
  <c r="R21" i="21"/>
  <c r="Q21" i="21"/>
  <c r="P21" i="21"/>
  <c r="O21" i="21"/>
  <c r="N21" i="21"/>
  <c r="M21" i="21"/>
  <c r="L21" i="21"/>
  <c r="K21" i="21"/>
  <c r="J21" i="21"/>
  <c r="I21" i="21"/>
  <c r="H21" i="21"/>
  <c r="G21" i="21"/>
  <c r="F21" i="21"/>
  <c r="E21" i="21"/>
  <c r="D21" i="21"/>
  <c r="C21" i="21"/>
  <c r="BC19" i="21"/>
  <c r="BB19" i="21"/>
  <c r="BA19" i="21"/>
  <c r="AZ19" i="21"/>
  <c r="AY19" i="21"/>
  <c r="AX19" i="21"/>
  <c r="AW19" i="21"/>
  <c r="AV19" i="21"/>
  <c r="AU19" i="21"/>
  <c r="AT19" i="21"/>
  <c r="AS19" i="21"/>
  <c r="AR19" i="21"/>
  <c r="AQ19" i="21"/>
  <c r="AP19" i="21"/>
  <c r="AO19" i="21"/>
  <c r="AN19" i="21"/>
  <c r="AM19" i="21"/>
  <c r="AL19" i="21"/>
  <c r="AK19" i="21"/>
  <c r="AJ19" i="21"/>
  <c r="AI19" i="21"/>
  <c r="AH19" i="21"/>
  <c r="AG19" i="21"/>
  <c r="AF19" i="21"/>
  <c r="AE19" i="21"/>
  <c r="AD19" i="21"/>
  <c r="AB19" i="21"/>
  <c r="AA19" i="21"/>
  <c r="Z19" i="21"/>
  <c r="Y19" i="21"/>
  <c r="X19" i="21"/>
  <c r="W19" i="21"/>
  <c r="V19" i="21"/>
  <c r="U19" i="21"/>
  <c r="T19" i="21"/>
  <c r="S19" i="21"/>
  <c r="R19" i="21"/>
  <c r="Q19" i="21"/>
  <c r="P19" i="21"/>
  <c r="O19" i="21"/>
  <c r="N19" i="21"/>
  <c r="M19" i="21"/>
  <c r="L19" i="21"/>
  <c r="K19" i="21"/>
  <c r="J19" i="21"/>
  <c r="I19" i="21"/>
  <c r="H19" i="21"/>
  <c r="G19" i="21"/>
  <c r="F19" i="21"/>
  <c r="E19" i="21"/>
  <c r="D19" i="21"/>
  <c r="C19" i="21"/>
  <c r="BC18" i="21"/>
  <c r="BB18" i="21"/>
  <c r="BA18" i="21"/>
  <c r="AZ18" i="21"/>
  <c r="AY18" i="21"/>
  <c r="AX18" i="21"/>
  <c r="AW18" i="21"/>
  <c r="AV18" i="21"/>
  <c r="AU18" i="21"/>
  <c r="AT18" i="21"/>
  <c r="AS18" i="21"/>
  <c r="AR18" i="21"/>
  <c r="AQ18" i="21"/>
  <c r="AP18" i="21"/>
  <c r="AO18" i="21"/>
  <c r="AN18" i="21"/>
  <c r="AM18" i="21"/>
  <c r="AL18" i="21"/>
  <c r="AK18" i="21"/>
  <c r="AJ18" i="21"/>
  <c r="AI18" i="21"/>
  <c r="AH18" i="21"/>
  <c r="AG18" i="21"/>
  <c r="AF18" i="21"/>
  <c r="AE18" i="21"/>
  <c r="AD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E18" i="21"/>
  <c r="D18" i="21"/>
  <c r="C18" i="21"/>
  <c r="BC17" i="21"/>
  <c r="BB17" i="21"/>
  <c r="BA17" i="21"/>
  <c r="AZ17" i="21"/>
  <c r="AY17" i="21"/>
  <c r="AX17" i="21"/>
  <c r="AW17" i="21"/>
  <c r="AV17" i="21"/>
  <c r="AU17" i="21"/>
  <c r="AT17" i="21"/>
  <c r="AS17" i="21"/>
  <c r="AR17" i="21"/>
  <c r="AQ17" i="21"/>
  <c r="AP17" i="21"/>
  <c r="AO17" i="21"/>
  <c r="AN17" i="21"/>
  <c r="AM17" i="21"/>
  <c r="AL17" i="21"/>
  <c r="AK17" i="21"/>
  <c r="AJ17" i="21"/>
  <c r="AI17" i="21"/>
  <c r="AH17" i="21"/>
  <c r="AG17" i="21"/>
  <c r="AF17" i="21"/>
  <c r="AE17" i="21"/>
  <c r="AD17" i="21"/>
  <c r="AB17" i="21"/>
  <c r="AA17" i="21"/>
  <c r="Z17" i="21"/>
  <c r="Y17" i="21"/>
  <c r="X17" i="21"/>
  <c r="W17" i="21"/>
  <c r="V17" i="21"/>
  <c r="U17" i="21"/>
  <c r="T17" i="21"/>
  <c r="S17" i="21"/>
  <c r="R17" i="21"/>
  <c r="Q17" i="21"/>
  <c r="P17" i="21"/>
  <c r="O17" i="21"/>
  <c r="N17" i="21"/>
  <c r="M17" i="21"/>
  <c r="L17" i="21"/>
  <c r="K17" i="21"/>
  <c r="J17" i="21"/>
  <c r="I17" i="21"/>
  <c r="H17" i="21"/>
  <c r="G17" i="21"/>
  <c r="F17" i="21"/>
  <c r="E17" i="21"/>
  <c r="D17" i="21"/>
  <c r="C17" i="21"/>
  <c r="BC16" i="21"/>
  <c r="BB16" i="21"/>
  <c r="BA16" i="21"/>
  <c r="AZ16" i="21"/>
  <c r="AY16" i="21"/>
  <c r="AX16" i="21"/>
  <c r="AW16" i="21"/>
  <c r="AV16" i="21"/>
  <c r="AU16" i="21"/>
  <c r="AT16" i="21"/>
  <c r="AS16" i="21"/>
  <c r="AR16" i="21"/>
  <c r="AQ16" i="21"/>
  <c r="AP16" i="21"/>
  <c r="AO16" i="21"/>
  <c r="AN16" i="21"/>
  <c r="AM16" i="21"/>
  <c r="AL16" i="21"/>
  <c r="AK16" i="21"/>
  <c r="AJ16" i="21"/>
  <c r="AI16" i="21"/>
  <c r="AH16" i="21"/>
  <c r="AG16" i="21"/>
  <c r="AF16" i="21"/>
  <c r="AE16" i="21"/>
  <c r="AD16" i="21"/>
  <c r="AB16" i="21"/>
  <c r="AA16" i="21"/>
  <c r="Z16" i="21"/>
  <c r="Y16" i="21"/>
  <c r="X16" i="21"/>
  <c r="W16" i="21"/>
  <c r="V16" i="21"/>
  <c r="U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E16" i="21"/>
  <c r="D16" i="21"/>
  <c r="C16" i="21"/>
  <c r="BC15" i="21"/>
  <c r="BB15" i="21"/>
  <c r="BA15" i="21"/>
  <c r="AZ15" i="21"/>
  <c r="AY15" i="21"/>
  <c r="AX15" i="21"/>
  <c r="AW15" i="21"/>
  <c r="AV15" i="21"/>
  <c r="AU15" i="21"/>
  <c r="AT15" i="21"/>
  <c r="AS15" i="21"/>
  <c r="AR15" i="21"/>
  <c r="AQ15" i="21"/>
  <c r="AP15" i="21"/>
  <c r="AO15" i="21"/>
  <c r="AN15" i="21"/>
  <c r="AM15" i="21"/>
  <c r="AL15" i="21"/>
  <c r="AK15" i="21"/>
  <c r="AJ15" i="21"/>
  <c r="AI15" i="21"/>
  <c r="AH15" i="21"/>
  <c r="AG15" i="21"/>
  <c r="AF15" i="21"/>
  <c r="AE15" i="21"/>
  <c r="AD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E15" i="21"/>
  <c r="D15" i="21"/>
  <c r="C15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F14" i="21"/>
  <c r="AE14" i="21"/>
  <c r="AD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D14" i="21"/>
  <c r="C14" i="21"/>
  <c r="BC13" i="21"/>
  <c r="BB13" i="21"/>
  <c r="BA13" i="21"/>
  <c r="AZ13" i="21"/>
  <c r="AY13" i="21"/>
  <c r="AX13" i="21"/>
  <c r="AW13" i="21"/>
  <c r="AV13" i="21"/>
  <c r="AU13" i="21"/>
  <c r="AT13" i="21"/>
  <c r="AS13" i="21"/>
  <c r="AR13" i="21"/>
  <c r="AQ13" i="21"/>
  <c r="AP13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B13" i="21"/>
  <c r="AA13" i="21"/>
  <c r="Z13" i="21"/>
  <c r="Y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E13" i="21"/>
  <c r="D13" i="21"/>
  <c r="C13" i="21"/>
  <c r="BC12" i="21"/>
  <c r="BB12" i="21"/>
  <c r="BA12" i="21"/>
  <c r="AZ12" i="21"/>
  <c r="AY12" i="21"/>
  <c r="AX12" i="21"/>
  <c r="AW12" i="21"/>
  <c r="AV12" i="21"/>
  <c r="AU12" i="21"/>
  <c r="AT12" i="21"/>
  <c r="AS12" i="21"/>
  <c r="AR12" i="21"/>
  <c r="AQ12" i="21"/>
  <c r="AP12" i="21"/>
  <c r="AO12" i="21"/>
  <c r="AN12" i="21"/>
  <c r="AM12" i="21"/>
  <c r="AL12" i="21"/>
  <c r="AK12" i="21"/>
  <c r="AJ12" i="21"/>
  <c r="AI12" i="21"/>
  <c r="AH12" i="21"/>
  <c r="AG12" i="21"/>
  <c r="AF12" i="21"/>
  <c r="AE12" i="21"/>
  <c r="AD12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E12" i="21"/>
  <c r="D12" i="21"/>
  <c r="C12" i="21"/>
  <c r="BC11" i="21"/>
  <c r="BB11" i="21"/>
  <c r="BA11" i="21"/>
  <c r="AZ11" i="21"/>
  <c r="AY11" i="21"/>
  <c r="AX11" i="21"/>
  <c r="AW11" i="21"/>
  <c r="AV11" i="21"/>
  <c r="AU11" i="21"/>
  <c r="AT11" i="21"/>
  <c r="AS11" i="21"/>
  <c r="AR11" i="21"/>
  <c r="AQ11" i="21"/>
  <c r="AP11" i="21"/>
  <c r="AO11" i="21"/>
  <c r="AN11" i="21"/>
  <c r="AM11" i="21"/>
  <c r="AL11" i="21"/>
  <c r="AK11" i="21"/>
  <c r="AJ11" i="21"/>
  <c r="AI11" i="21"/>
  <c r="AH11" i="21"/>
  <c r="AG11" i="21"/>
  <c r="AF11" i="21"/>
  <c r="AE11" i="21"/>
  <c r="AD11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E11" i="21"/>
  <c r="D11" i="21"/>
  <c r="C11" i="21"/>
  <c r="BC10" i="21"/>
  <c r="BB10" i="21"/>
  <c r="BA10" i="21"/>
  <c r="AZ10" i="21"/>
  <c r="AY10" i="21"/>
  <c r="AX10" i="21"/>
  <c r="AW10" i="21"/>
  <c r="AV10" i="21"/>
  <c r="AU10" i="21"/>
  <c r="AT10" i="21"/>
  <c r="AS10" i="21"/>
  <c r="AR10" i="21"/>
  <c r="AQ10" i="21"/>
  <c r="AP10" i="21"/>
  <c r="AO10" i="21"/>
  <c r="AN10" i="21"/>
  <c r="AM10" i="21"/>
  <c r="AL10" i="21"/>
  <c r="AK10" i="21"/>
  <c r="AJ10" i="21"/>
  <c r="AI10" i="21"/>
  <c r="AH10" i="21"/>
  <c r="AG10" i="21"/>
  <c r="AF10" i="21"/>
  <c r="AE10" i="21"/>
  <c r="AD10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E10" i="21"/>
  <c r="D10" i="21"/>
  <c r="C10" i="21"/>
  <c r="BC8" i="21"/>
  <c r="BB8" i="21"/>
  <c r="BA8" i="21"/>
  <c r="AZ8" i="21"/>
  <c r="AY8" i="21"/>
  <c r="AX8" i="21"/>
  <c r="AW8" i="21"/>
  <c r="AV8" i="21"/>
  <c r="AU8" i="21"/>
  <c r="AT8" i="21"/>
  <c r="AS8" i="21"/>
  <c r="AR8" i="21"/>
  <c r="AQ8" i="21"/>
  <c r="AP8" i="21"/>
  <c r="AO8" i="21"/>
  <c r="AN8" i="21"/>
  <c r="AM8" i="21"/>
  <c r="AL8" i="21"/>
  <c r="AK8" i="21"/>
  <c r="AJ8" i="21"/>
  <c r="AI8" i="21"/>
  <c r="AH8" i="21"/>
  <c r="AG8" i="21"/>
  <c r="AF8" i="21"/>
  <c r="AE8" i="21"/>
  <c r="AD8" i="21"/>
  <c r="AB8" i="21"/>
  <c r="AA8" i="21"/>
  <c r="Z8" i="21"/>
  <c r="Y8" i="21"/>
  <c r="X8" i="21"/>
  <c r="W8" i="21"/>
  <c r="V8" i="21"/>
  <c r="U8" i="21"/>
  <c r="T8" i="21"/>
  <c r="S8" i="21"/>
  <c r="R8" i="21"/>
  <c r="Q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BC7" i="21"/>
  <c r="BB7" i="21"/>
  <c r="BA7" i="21"/>
  <c r="AZ7" i="21"/>
  <c r="AY7" i="21"/>
  <c r="AX7" i="21"/>
  <c r="AW7" i="21"/>
  <c r="AV7" i="21"/>
  <c r="AU7" i="21"/>
  <c r="AT7" i="21"/>
  <c r="AS7" i="21"/>
  <c r="AR7" i="21"/>
  <c r="AQ7" i="21"/>
  <c r="AP7" i="21"/>
  <c r="AO7" i="21"/>
  <c r="AN7" i="21"/>
  <c r="AM7" i="21"/>
  <c r="AL7" i="21"/>
  <c r="AK7" i="21"/>
  <c r="AJ7" i="21"/>
  <c r="AI7" i="21"/>
  <c r="AH7" i="21"/>
  <c r="AG7" i="21"/>
  <c r="AF7" i="21"/>
  <c r="AE7" i="21"/>
  <c r="AD7" i="21"/>
  <c r="AB7" i="21"/>
  <c r="AA7" i="21"/>
  <c r="Z7" i="21"/>
  <c r="Y7" i="21"/>
  <c r="X7" i="21"/>
  <c r="W7" i="21"/>
  <c r="V7" i="21"/>
  <c r="U7" i="21"/>
  <c r="T7" i="21"/>
  <c r="S7" i="21"/>
  <c r="R7" i="21"/>
  <c r="Q7" i="21"/>
  <c r="P7" i="21"/>
  <c r="O7" i="21"/>
  <c r="N7" i="21"/>
  <c r="M7" i="21"/>
  <c r="L7" i="21"/>
  <c r="K7" i="21"/>
  <c r="J7" i="21"/>
  <c r="I7" i="21"/>
  <c r="H7" i="21"/>
  <c r="G7" i="21"/>
  <c r="F7" i="21"/>
  <c r="E7" i="21"/>
  <c r="D7" i="21"/>
  <c r="C7" i="21"/>
  <c r="BC6" i="21"/>
  <c r="BB6" i="21"/>
  <c r="BA6" i="21"/>
  <c r="AZ6" i="21"/>
  <c r="AY6" i="21"/>
  <c r="AX6" i="21"/>
  <c r="AW6" i="21"/>
  <c r="AV6" i="21"/>
  <c r="AU6" i="21"/>
  <c r="AT6" i="21"/>
  <c r="AS6" i="21"/>
  <c r="AR6" i="21"/>
  <c r="AQ6" i="21"/>
  <c r="AP6" i="21"/>
  <c r="AO6" i="21"/>
  <c r="AN6" i="21"/>
  <c r="AM6" i="21"/>
  <c r="AL6" i="21"/>
  <c r="AK6" i="21"/>
  <c r="AJ6" i="21"/>
  <c r="AI6" i="21"/>
  <c r="AH6" i="21"/>
  <c r="AG6" i="21"/>
  <c r="AF6" i="21"/>
  <c r="AE6" i="21"/>
  <c r="AD6" i="21"/>
  <c r="AB6" i="21"/>
  <c r="AA6" i="21"/>
  <c r="Z6" i="21"/>
  <c r="Y6" i="21"/>
  <c r="X6" i="21"/>
  <c r="W6" i="21"/>
  <c r="V6" i="21"/>
  <c r="U6" i="21"/>
  <c r="T6" i="21"/>
  <c r="S6" i="21"/>
  <c r="R6" i="21"/>
  <c r="Q6" i="21"/>
  <c r="P6" i="21"/>
  <c r="O6" i="21"/>
  <c r="N6" i="21"/>
  <c r="M6" i="21"/>
  <c r="L6" i="21"/>
  <c r="K6" i="21"/>
  <c r="J6" i="21"/>
  <c r="I6" i="21"/>
  <c r="H6" i="21"/>
  <c r="G6" i="21"/>
  <c r="F6" i="21"/>
  <c r="E6" i="21"/>
  <c r="D6" i="21"/>
  <c r="C6" i="21"/>
  <c r="BC5" i="21"/>
  <c r="BB5" i="21"/>
  <c r="BA5" i="21"/>
  <c r="AZ5" i="21"/>
  <c r="AY5" i="21"/>
  <c r="AX5" i="21"/>
  <c r="AW5" i="21"/>
  <c r="AV5" i="21"/>
  <c r="AU5" i="21"/>
  <c r="AT5" i="21"/>
  <c r="AS5" i="21"/>
  <c r="AR5" i="21"/>
  <c r="AQ5" i="21"/>
  <c r="AP5" i="21"/>
  <c r="AO5" i="21"/>
  <c r="AN5" i="21"/>
  <c r="AM5" i="21"/>
  <c r="AL5" i="21"/>
  <c r="AK5" i="21"/>
  <c r="AJ5" i="21"/>
  <c r="AI5" i="21"/>
  <c r="AH5" i="21"/>
  <c r="AG5" i="21"/>
  <c r="AF5" i="21"/>
  <c r="AE5" i="21"/>
  <c r="AD5" i="21"/>
  <c r="AB5" i="21"/>
  <c r="AA5" i="21"/>
  <c r="Z5" i="21"/>
  <c r="Y5" i="21"/>
  <c r="X5" i="21"/>
  <c r="W5" i="21"/>
  <c r="V5" i="21"/>
  <c r="U5" i="21"/>
  <c r="T5" i="21"/>
  <c r="S5" i="21"/>
  <c r="R5" i="21"/>
  <c r="Q5" i="21"/>
  <c r="P5" i="21"/>
  <c r="O5" i="21"/>
  <c r="N5" i="21"/>
  <c r="M5" i="21"/>
  <c r="L5" i="21"/>
  <c r="K5" i="21"/>
  <c r="J5" i="21"/>
  <c r="I5" i="21"/>
  <c r="H5" i="21"/>
  <c r="G5" i="21"/>
  <c r="F5" i="21"/>
  <c r="E5" i="21"/>
  <c r="D5" i="21"/>
  <c r="C5" i="21"/>
  <c r="BC21" i="26"/>
  <c r="BB21" i="26"/>
  <c r="BA21" i="26"/>
  <c r="AZ21" i="26"/>
  <c r="AY21" i="26"/>
  <c r="AX21" i="26"/>
  <c r="AW21" i="26"/>
  <c r="AV21" i="26"/>
  <c r="AU21" i="26"/>
  <c r="AT21" i="26"/>
  <c r="AS21" i="26"/>
  <c r="AR21" i="26"/>
  <c r="AQ21" i="26"/>
  <c r="AP21" i="26"/>
  <c r="AO21" i="26"/>
  <c r="AN21" i="26"/>
  <c r="AM21" i="26"/>
  <c r="AL21" i="26"/>
  <c r="AK21" i="26"/>
  <c r="AJ21" i="26"/>
  <c r="AI21" i="26"/>
  <c r="AH21" i="26"/>
  <c r="AG21" i="26"/>
  <c r="AF21" i="26"/>
  <c r="AE21" i="26"/>
  <c r="AD21" i="26"/>
  <c r="AB21" i="26"/>
  <c r="AA21" i="26"/>
  <c r="Z21" i="26"/>
  <c r="Y21" i="26"/>
  <c r="X21" i="26"/>
  <c r="W21" i="26"/>
  <c r="V21" i="26"/>
  <c r="U21" i="26"/>
  <c r="T21" i="26"/>
  <c r="S21" i="26"/>
  <c r="R21" i="26"/>
  <c r="Q21" i="26"/>
  <c r="P21" i="26"/>
  <c r="O21" i="26"/>
  <c r="N21" i="26"/>
  <c r="M21" i="26"/>
  <c r="L21" i="26"/>
  <c r="K21" i="26"/>
  <c r="J21" i="26"/>
  <c r="I21" i="26"/>
  <c r="H21" i="26"/>
  <c r="G21" i="26"/>
  <c r="F21" i="26"/>
  <c r="E21" i="26"/>
  <c r="D21" i="26"/>
  <c r="C21" i="26"/>
  <c r="BC20" i="26"/>
  <c r="BB20" i="26"/>
  <c r="BA20" i="26"/>
  <c r="AZ20" i="26"/>
  <c r="AY20" i="26"/>
  <c r="AX20" i="26"/>
  <c r="AW20" i="26"/>
  <c r="AV20" i="26"/>
  <c r="AU20" i="26"/>
  <c r="AT20" i="26"/>
  <c r="AS20" i="26"/>
  <c r="AR20" i="26"/>
  <c r="AQ20" i="26"/>
  <c r="AP20" i="26"/>
  <c r="AO20" i="26"/>
  <c r="AN20" i="26"/>
  <c r="AM20" i="26"/>
  <c r="AL20" i="26"/>
  <c r="AK20" i="26"/>
  <c r="AJ20" i="26"/>
  <c r="AI20" i="26"/>
  <c r="AH20" i="26"/>
  <c r="AG20" i="26"/>
  <c r="AF20" i="26"/>
  <c r="AE20" i="26"/>
  <c r="AD20" i="26"/>
  <c r="AB20" i="26"/>
  <c r="AA20" i="26"/>
  <c r="Z20" i="26"/>
  <c r="Y20" i="26"/>
  <c r="X20" i="26"/>
  <c r="W20" i="26"/>
  <c r="V20" i="26"/>
  <c r="U20" i="26"/>
  <c r="T20" i="26"/>
  <c r="S20" i="26"/>
  <c r="R20" i="26"/>
  <c r="Q20" i="26"/>
  <c r="P20" i="26"/>
  <c r="O20" i="26"/>
  <c r="N20" i="26"/>
  <c r="M20" i="26"/>
  <c r="L20" i="26"/>
  <c r="K20" i="26"/>
  <c r="J20" i="26"/>
  <c r="I20" i="26"/>
  <c r="H20" i="26"/>
  <c r="G20" i="26"/>
  <c r="F20" i="26"/>
  <c r="E20" i="26"/>
  <c r="D20" i="26"/>
  <c r="C20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AF18" i="26"/>
  <c r="AE18" i="26"/>
  <c r="AD18" i="26"/>
  <c r="AB18" i="26"/>
  <c r="AA18" i="26"/>
  <c r="Z18" i="26"/>
  <c r="Y18" i="26"/>
  <c r="X18" i="26"/>
  <c r="W18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J18" i="26"/>
  <c r="I18" i="26"/>
  <c r="H18" i="26"/>
  <c r="G18" i="26"/>
  <c r="F18" i="26"/>
  <c r="E18" i="26"/>
  <c r="D18" i="26"/>
  <c r="C18" i="26"/>
  <c r="BC17" i="26"/>
  <c r="BB17" i="26"/>
  <c r="BA17" i="26"/>
  <c r="AZ17" i="26"/>
  <c r="AY17" i="26"/>
  <c r="AX17" i="26"/>
  <c r="AW17" i="26"/>
  <c r="AV17" i="26"/>
  <c r="AU17" i="26"/>
  <c r="AT17" i="26"/>
  <c r="AS17" i="26"/>
  <c r="AR17" i="26"/>
  <c r="AQ17" i="26"/>
  <c r="AP17" i="26"/>
  <c r="AO17" i="26"/>
  <c r="AN17" i="26"/>
  <c r="AM17" i="26"/>
  <c r="AL17" i="26"/>
  <c r="AK17" i="26"/>
  <c r="AJ17" i="26"/>
  <c r="AI17" i="26"/>
  <c r="AH17" i="26"/>
  <c r="AG17" i="26"/>
  <c r="AF17" i="26"/>
  <c r="AE17" i="26"/>
  <c r="AD17" i="26"/>
  <c r="AB17" i="26"/>
  <c r="AA17" i="26"/>
  <c r="Z17" i="26"/>
  <c r="Y17" i="26"/>
  <c r="X17" i="26"/>
  <c r="W17" i="26"/>
  <c r="V17" i="26"/>
  <c r="U17" i="26"/>
  <c r="T17" i="26"/>
  <c r="S17" i="26"/>
  <c r="R17" i="26"/>
  <c r="Q17" i="26"/>
  <c r="P17" i="26"/>
  <c r="O17" i="26"/>
  <c r="N17" i="26"/>
  <c r="M17" i="26"/>
  <c r="L17" i="26"/>
  <c r="K17" i="26"/>
  <c r="J17" i="26"/>
  <c r="I17" i="26"/>
  <c r="H17" i="26"/>
  <c r="G17" i="26"/>
  <c r="F17" i="26"/>
  <c r="E17" i="26"/>
  <c r="D17" i="26"/>
  <c r="C17" i="26"/>
  <c r="BC15" i="26"/>
  <c r="BB15" i="26"/>
  <c r="BA15" i="26"/>
  <c r="AZ15" i="26"/>
  <c r="AY15" i="26"/>
  <c r="AX15" i="26"/>
  <c r="AW15" i="26"/>
  <c r="AV15" i="26"/>
  <c r="AU15" i="26"/>
  <c r="AT15" i="26"/>
  <c r="AS15" i="26"/>
  <c r="AR15" i="26"/>
  <c r="AQ15" i="26"/>
  <c r="AP15" i="26"/>
  <c r="AO15" i="26"/>
  <c r="AN15" i="26"/>
  <c r="AM15" i="26"/>
  <c r="AL15" i="26"/>
  <c r="AK15" i="26"/>
  <c r="AJ15" i="26"/>
  <c r="AI15" i="26"/>
  <c r="AH15" i="26"/>
  <c r="AG15" i="26"/>
  <c r="AF15" i="26"/>
  <c r="AE15" i="26"/>
  <c r="AD15" i="26"/>
  <c r="AB15" i="26"/>
  <c r="AA15" i="26"/>
  <c r="Z15" i="26"/>
  <c r="Y15" i="26"/>
  <c r="X15" i="26"/>
  <c r="W15" i="26"/>
  <c r="V15" i="26"/>
  <c r="U15" i="26"/>
  <c r="T15" i="26"/>
  <c r="S15" i="26"/>
  <c r="R15" i="26"/>
  <c r="Q15" i="26"/>
  <c r="P15" i="26"/>
  <c r="O15" i="26"/>
  <c r="N15" i="26"/>
  <c r="M15" i="26"/>
  <c r="L15" i="26"/>
  <c r="K15" i="26"/>
  <c r="J15" i="26"/>
  <c r="I15" i="26"/>
  <c r="H15" i="26"/>
  <c r="G15" i="26"/>
  <c r="F15" i="26"/>
  <c r="E15" i="26"/>
  <c r="D15" i="26"/>
  <c r="C15" i="26"/>
  <c r="BC14" i="26"/>
  <c r="BB14" i="26"/>
  <c r="BA14" i="26"/>
  <c r="AZ14" i="26"/>
  <c r="AY14" i="26"/>
  <c r="AX14" i="26"/>
  <c r="AW14" i="26"/>
  <c r="AV14" i="26"/>
  <c r="AU14" i="26"/>
  <c r="AT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AE14" i="26"/>
  <c r="AD14" i="26"/>
  <c r="AB14" i="26"/>
  <c r="AA14" i="26"/>
  <c r="Z14" i="26"/>
  <c r="Y14" i="26"/>
  <c r="X14" i="26"/>
  <c r="W14" i="26"/>
  <c r="V14" i="26"/>
  <c r="U14" i="26"/>
  <c r="T14" i="26"/>
  <c r="S14" i="26"/>
  <c r="R14" i="26"/>
  <c r="Q14" i="26"/>
  <c r="P14" i="26"/>
  <c r="O14" i="26"/>
  <c r="N14" i="26"/>
  <c r="M14" i="26"/>
  <c r="L14" i="26"/>
  <c r="K14" i="26"/>
  <c r="J14" i="26"/>
  <c r="I14" i="26"/>
  <c r="H14" i="26"/>
  <c r="G14" i="26"/>
  <c r="F14" i="26"/>
  <c r="E14" i="26"/>
  <c r="D14" i="26"/>
  <c r="C14" i="26"/>
  <c r="BC13" i="26"/>
  <c r="BB13" i="26"/>
  <c r="BA13" i="26"/>
  <c r="AZ13" i="26"/>
  <c r="AY13" i="26"/>
  <c r="AX13" i="26"/>
  <c r="AW13" i="26"/>
  <c r="AV13" i="26"/>
  <c r="AU13" i="26"/>
  <c r="AT13" i="26"/>
  <c r="AS13" i="26"/>
  <c r="AR13" i="26"/>
  <c r="AQ13" i="26"/>
  <c r="AP13" i="26"/>
  <c r="AO13" i="26"/>
  <c r="AN13" i="26"/>
  <c r="AM13" i="26"/>
  <c r="AL13" i="26"/>
  <c r="AK13" i="26"/>
  <c r="AJ13" i="26"/>
  <c r="AI13" i="26"/>
  <c r="AH13" i="26"/>
  <c r="AG13" i="26"/>
  <c r="AF13" i="26"/>
  <c r="AE13" i="26"/>
  <c r="AD13" i="26"/>
  <c r="AB13" i="26"/>
  <c r="AA13" i="26"/>
  <c r="Z13" i="26"/>
  <c r="Y13" i="26"/>
  <c r="X13" i="26"/>
  <c r="W13" i="26"/>
  <c r="V13" i="26"/>
  <c r="U13" i="26"/>
  <c r="T13" i="26"/>
  <c r="S13" i="26"/>
  <c r="R13" i="26"/>
  <c r="Q13" i="26"/>
  <c r="P13" i="26"/>
  <c r="O13" i="26"/>
  <c r="N13" i="26"/>
  <c r="M13" i="26"/>
  <c r="L13" i="26"/>
  <c r="K13" i="26"/>
  <c r="J13" i="26"/>
  <c r="I13" i="26"/>
  <c r="H13" i="26"/>
  <c r="G13" i="26"/>
  <c r="F13" i="26"/>
  <c r="E13" i="26"/>
  <c r="D13" i="26"/>
  <c r="C13" i="26"/>
  <c r="BC12" i="26"/>
  <c r="BB12" i="26"/>
  <c r="BA12" i="26"/>
  <c r="AZ12" i="26"/>
  <c r="AY12" i="26"/>
  <c r="AX12" i="26"/>
  <c r="AW12" i="26"/>
  <c r="AV12" i="26"/>
  <c r="AU12" i="26"/>
  <c r="AT12" i="26"/>
  <c r="AS12" i="26"/>
  <c r="AR12" i="26"/>
  <c r="AQ12" i="26"/>
  <c r="AP12" i="26"/>
  <c r="AO12" i="26"/>
  <c r="AN12" i="26"/>
  <c r="AM12" i="26"/>
  <c r="AL12" i="26"/>
  <c r="AK12" i="26"/>
  <c r="AJ12" i="26"/>
  <c r="AI12" i="26"/>
  <c r="AH12" i="26"/>
  <c r="AG12" i="26"/>
  <c r="AF12" i="26"/>
  <c r="AE12" i="26"/>
  <c r="AD12" i="26"/>
  <c r="AB12" i="26"/>
  <c r="AA12" i="26"/>
  <c r="Z12" i="26"/>
  <c r="Y12" i="26"/>
  <c r="X12" i="26"/>
  <c r="W12" i="26"/>
  <c r="V12" i="26"/>
  <c r="U12" i="26"/>
  <c r="T12" i="26"/>
  <c r="S12" i="26"/>
  <c r="R12" i="26"/>
  <c r="Q12" i="26"/>
  <c r="P12" i="26"/>
  <c r="O12" i="26"/>
  <c r="N12" i="26"/>
  <c r="M12" i="26"/>
  <c r="L12" i="26"/>
  <c r="K12" i="26"/>
  <c r="J12" i="26"/>
  <c r="I12" i="26"/>
  <c r="H12" i="26"/>
  <c r="G12" i="26"/>
  <c r="F12" i="26"/>
  <c r="E12" i="26"/>
  <c r="D12" i="26"/>
  <c r="C12" i="26"/>
  <c r="BC11" i="26"/>
  <c r="BB11" i="26"/>
  <c r="BA11" i="26"/>
  <c r="AZ11" i="26"/>
  <c r="AY11" i="26"/>
  <c r="AX11" i="26"/>
  <c r="AW11" i="26"/>
  <c r="AV11" i="26"/>
  <c r="AU11" i="26"/>
  <c r="AT11" i="26"/>
  <c r="AS11" i="26"/>
  <c r="AR11" i="26"/>
  <c r="AQ11" i="26"/>
  <c r="AP11" i="26"/>
  <c r="AO11" i="26"/>
  <c r="AN11" i="26"/>
  <c r="AM11" i="26"/>
  <c r="AL11" i="26"/>
  <c r="AK11" i="26"/>
  <c r="AJ11" i="26"/>
  <c r="AI11" i="26"/>
  <c r="AH11" i="26"/>
  <c r="AG11" i="26"/>
  <c r="AF11" i="26"/>
  <c r="AE11" i="26"/>
  <c r="AD11" i="26"/>
  <c r="AB11" i="26"/>
  <c r="AA11" i="26"/>
  <c r="Z11" i="26"/>
  <c r="Y11" i="26"/>
  <c r="X11" i="26"/>
  <c r="W11" i="26"/>
  <c r="V11" i="26"/>
  <c r="U11" i="26"/>
  <c r="T11" i="26"/>
  <c r="S11" i="26"/>
  <c r="R11" i="26"/>
  <c r="Q11" i="26"/>
  <c r="P11" i="26"/>
  <c r="O11" i="26"/>
  <c r="N11" i="26"/>
  <c r="M11" i="26"/>
  <c r="L11" i="26"/>
  <c r="K11" i="26"/>
  <c r="J11" i="26"/>
  <c r="I11" i="26"/>
  <c r="H11" i="26"/>
  <c r="G11" i="26"/>
  <c r="F11" i="26"/>
  <c r="E11" i="26"/>
  <c r="D11" i="26"/>
  <c r="C11" i="26"/>
  <c r="BC10" i="26"/>
  <c r="BB10" i="26"/>
  <c r="BA10" i="26"/>
  <c r="AZ10" i="26"/>
  <c r="AY10" i="26"/>
  <c r="AX10" i="26"/>
  <c r="AW10" i="26"/>
  <c r="AV10" i="26"/>
  <c r="AU10" i="26"/>
  <c r="AT10" i="26"/>
  <c r="AS10" i="26"/>
  <c r="AR10" i="26"/>
  <c r="AQ10" i="26"/>
  <c r="AP10" i="26"/>
  <c r="AO10" i="26"/>
  <c r="AN10" i="26"/>
  <c r="AM10" i="26"/>
  <c r="AL10" i="26"/>
  <c r="AK10" i="26"/>
  <c r="AJ10" i="26"/>
  <c r="AI10" i="26"/>
  <c r="AH10" i="26"/>
  <c r="AG10" i="26"/>
  <c r="AF10" i="26"/>
  <c r="AE10" i="26"/>
  <c r="AD10" i="26"/>
  <c r="AB10" i="26"/>
  <c r="AA10" i="26"/>
  <c r="Z10" i="26"/>
  <c r="Y10" i="26"/>
  <c r="X10" i="26"/>
  <c r="W10" i="26"/>
  <c r="V10" i="26"/>
  <c r="U10" i="26"/>
  <c r="T10" i="26"/>
  <c r="S10" i="26"/>
  <c r="R10" i="26"/>
  <c r="Q10" i="26"/>
  <c r="P10" i="26"/>
  <c r="O10" i="26"/>
  <c r="N10" i="26"/>
  <c r="M10" i="26"/>
  <c r="L10" i="26"/>
  <c r="K10" i="26"/>
  <c r="J10" i="26"/>
  <c r="I10" i="26"/>
  <c r="H10" i="26"/>
  <c r="G10" i="26"/>
  <c r="F10" i="26"/>
  <c r="E10" i="26"/>
  <c r="D10" i="26"/>
  <c r="C10" i="26"/>
  <c r="BC9" i="26"/>
  <c r="BB9" i="26"/>
  <c r="BA9" i="26"/>
  <c r="AZ9" i="26"/>
  <c r="AY9" i="26"/>
  <c r="AX9" i="26"/>
  <c r="AW9" i="26"/>
  <c r="AV9" i="26"/>
  <c r="AU9" i="26"/>
  <c r="AT9" i="26"/>
  <c r="AS9" i="26"/>
  <c r="AR9" i="26"/>
  <c r="AQ9" i="26"/>
  <c r="AP9" i="26"/>
  <c r="AO9" i="26"/>
  <c r="AN9" i="26"/>
  <c r="AM9" i="26"/>
  <c r="AL9" i="26"/>
  <c r="AK9" i="26"/>
  <c r="AJ9" i="26"/>
  <c r="AI9" i="26"/>
  <c r="AH9" i="26"/>
  <c r="AG9" i="26"/>
  <c r="AF9" i="26"/>
  <c r="AE9" i="26"/>
  <c r="AD9" i="26"/>
  <c r="AB9" i="26"/>
  <c r="AA9" i="26"/>
  <c r="Z9" i="26"/>
  <c r="Y9" i="26"/>
  <c r="X9" i="26"/>
  <c r="W9" i="26"/>
  <c r="V9" i="26"/>
  <c r="U9" i="26"/>
  <c r="T9" i="26"/>
  <c r="S9" i="26"/>
  <c r="R9" i="26"/>
  <c r="Q9" i="26"/>
  <c r="P9" i="26"/>
  <c r="O9" i="26"/>
  <c r="N9" i="26"/>
  <c r="M9" i="26"/>
  <c r="L9" i="26"/>
  <c r="K9" i="26"/>
  <c r="J9" i="26"/>
  <c r="I9" i="26"/>
  <c r="H9" i="26"/>
  <c r="G9" i="26"/>
  <c r="F9" i="26"/>
  <c r="E9" i="26"/>
  <c r="D9" i="26"/>
  <c r="C9" i="26"/>
  <c r="BC8" i="26"/>
  <c r="BB8" i="26"/>
  <c r="BA8" i="26"/>
  <c r="AZ8" i="26"/>
  <c r="AY8" i="26"/>
  <c r="AX8" i="26"/>
  <c r="AW8" i="26"/>
  <c r="AV8" i="26"/>
  <c r="AU8" i="26"/>
  <c r="AT8" i="26"/>
  <c r="AS8" i="26"/>
  <c r="AR8" i="26"/>
  <c r="AQ8" i="26"/>
  <c r="AP8" i="26"/>
  <c r="AO8" i="26"/>
  <c r="AN8" i="26"/>
  <c r="AM8" i="26"/>
  <c r="AL8" i="26"/>
  <c r="AK8" i="26"/>
  <c r="AJ8" i="26"/>
  <c r="AI8" i="26"/>
  <c r="AH8" i="26"/>
  <c r="AG8" i="26"/>
  <c r="AF8" i="26"/>
  <c r="AE8" i="26"/>
  <c r="AD8" i="26"/>
  <c r="AB8" i="26"/>
  <c r="AA8" i="26"/>
  <c r="Z8" i="26"/>
  <c r="Y8" i="26"/>
  <c r="X8" i="26"/>
  <c r="W8" i="26"/>
  <c r="V8" i="26"/>
  <c r="U8" i="26"/>
  <c r="T8" i="26"/>
  <c r="S8" i="26"/>
  <c r="R8" i="26"/>
  <c r="Q8" i="26"/>
  <c r="P8" i="26"/>
  <c r="O8" i="26"/>
  <c r="N8" i="26"/>
  <c r="M8" i="26"/>
  <c r="L8" i="26"/>
  <c r="K8" i="26"/>
  <c r="J8" i="26"/>
  <c r="I8" i="26"/>
  <c r="H8" i="26"/>
  <c r="G8" i="26"/>
  <c r="F8" i="26"/>
  <c r="E8" i="26"/>
  <c r="D8" i="26"/>
  <c r="C8" i="26"/>
  <c r="BC7" i="26"/>
  <c r="BB7" i="26"/>
  <c r="BA7" i="26"/>
  <c r="AZ7" i="26"/>
  <c r="AY7" i="26"/>
  <c r="AX7" i="26"/>
  <c r="AW7" i="26"/>
  <c r="AV7" i="26"/>
  <c r="AU7" i="26"/>
  <c r="AT7" i="26"/>
  <c r="AS7" i="26"/>
  <c r="AR7" i="26"/>
  <c r="AQ7" i="26"/>
  <c r="AP7" i="26"/>
  <c r="AO7" i="26"/>
  <c r="AN7" i="26"/>
  <c r="AM7" i="26"/>
  <c r="AL7" i="26"/>
  <c r="AK7" i="26"/>
  <c r="AJ7" i="26"/>
  <c r="AI7" i="26"/>
  <c r="AH7" i="26"/>
  <c r="AG7" i="26"/>
  <c r="AF7" i="26"/>
  <c r="AE7" i="26"/>
  <c r="AD7" i="26"/>
  <c r="AB7" i="26"/>
  <c r="AA7" i="26"/>
  <c r="Z7" i="26"/>
  <c r="Y7" i="26"/>
  <c r="X7" i="26"/>
  <c r="W7" i="26"/>
  <c r="V7" i="26"/>
  <c r="U7" i="26"/>
  <c r="T7" i="26"/>
  <c r="S7" i="26"/>
  <c r="R7" i="26"/>
  <c r="Q7" i="26"/>
  <c r="P7" i="26"/>
  <c r="O7" i="26"/>
  <c r="N7" i="26"/>
  <c r="M7" i="26"/>
  <c r="L7" i="26"/>
  <c r="K7" i="26"/>
  <c r="J7" i="26"/>
  <c r="I7" i="26"/>
  <c r="H7" i="26"/>
  <c r="G7" i="26"/>
  <c r="F7" i="26"/>
  <c r="E7" i="26"/>
  <c r="D7" i="26"/>
  <c r="C7" i="26"/>
  <c r="BC6" i="26"/>
  <c r="BB6" i="26"/>
  <c r="BA6" i="26"/>
  <c r="AZ6" i="26"/>
  <c r="AY6" i="26"/>
  <c r="AX6" i="26"/>
  <c r="AW6" i="26"/>
  <c r="AV6" i="26"/>
  <c r="AU6" i="26"/>
  <c r="AT6" i="26"/>
  <c r="AS6" i="26"/>
  <c r="AR6" i="26"/>
  <c r="AQ6" i="26"/>
  <c r="AP6" i="26"/>
  <c r="AO6" i="26"/>
  <c r="AN6" i="26"/>
  <c r="AM6" i="26"/>
  <c r="AL6" i="26"/>
  <c r="AK6" i="26"/>
  <c r="AJ6" i="26"/>
  <c r="AI6" i="26"/>
  <c r="AH6" i="26"/>
  <c r="AG6" i="26"/>
  <c r="AF6" i="26"/>
  <c r="AE6" i="26"/>
  <c r="AD6" i="26"/>
  <c r="AB6" i="26"/>
  <c r="AA6" i="26"/>
  <c r="Z6" i="26"/>
  <c r="Y6" i="26"/>
  <c r="X6" i="26"/>
  <c r="W6" i="26"/>
  <c r="V6" i="26"/>
  <c r="U6" i="26"/>
  <c r="T6" i="26"/>
  <c r="S6" i="26"/>
  <c r="R6" i="26"/>
  <c r="Q6" i="26"/>
  <c r="P6" i="26"/>
  <c r="O6" i="26"/>
  <c r="N6" i="26"/>
  <c r="M6" i="26"/>
  <c r="L6" i="26"/>
  <c r="K6" i="26"/>
  <c r="J6" i="26"/>
  <c r="I6" i="26"/>
  <c r="H6" i="26"/>
  <c r="G6" i="26"/>
  <c r="F6" i="26"/>
  <c r="E6" i="26"/>
  <c r="D6" i="26"/>
  <c r="C6" i="26"/>
  <c r="BC5" i="26"/>
  <c r="BB5" i="26"/>
  <c r="BA5" i="26"/>
  <c r="AZ5" i="26"/>
  <c r="AY5" i="26"/>
  <c r="AX5" i="26"/>
  <c r="AW5" i="26"/>
  <c r="AV5" i="26"/>
  <c r="AU5" i="26"/>
  <c r="AT5" i="26"/>
  <c r="AS5" i="26"/>
  <c r="AR5" i="26"/>
  <c r="AQ5" i="26"/>
  <c r="AP5" i="26"/>
  <c r="AO5" i="26"/>
  <c r="AN5" i="26"/>
  <c r="AM5" i="26"/>
  <c r="AL5" i="26"/>
  <c r="AK5" i="26"/>
  <c r="AJ5" i="26"/>
  <c r="AI5" i="26"/>
  <c r="AH5" i="26"/>
  <c r="AG5" i="26"/>
  <c r="AF5" i="26"/>
  <c r="AE5" i="26"/>
  <c r="AD5" i="26"/>
  <c r="AB5" i="26"/>
  <c r="AA5" i="26"/>
  <c r="Z5" i="26"/>
  <c r="Y5" i="26"/>
  <c r="X5" i="26"/>
  <c r="W5" i="26"/>
  <c r="V5" i="26"/>
  <c r="U5" i="26"/>
  <c r="T5" i="26"/>
  <c r="S5" i="26"/>
  <c r="R5" i="26"/>
  <c r="Q5" i="26"/>
  <c r="P5" i="26"/>
  <c r="O5" i="26"/>
  <c r="N5" i="26"/>
  <c r="M5" i="26"/>
  <c r="L5" i="26"/>
  <c r="K5" i="26"/>
  <c r="J5" i="26"/>
  <c r="I5" i="26"/>
  <c r="H5" i="26"/>
  <c r="G5" i="26"/>
  <c r="F5" i="26"/>
  <c r="E5" i="26"/>
  <c r="D5" i="26"/>
  <c r="C5" i="26"/>
  <c r="BC21" i="38"/>
  <c r="BB21" i="38"/>
  <c r="BA21" i="38"/>
  <c r="AZ21" i="38"/>
  <c r="AY21" i="38"/>
  <c r="AX21" i="38"/>
  <c r="AW21" i="38"/>
  <c r="AV21" i="38"/>
  <c r="AU21" i="38"/>
  <c r="AT21" i="38"/>
  <c r="AS21" i="38"/>
  <c r="AR21" i="38"/>
  <c r="AQ21" i="38"/>
  <c r="AP21" i="38"/>
  <c r="AO21" i="38"/>
  <c r="AN21" i="38"/>
  <c r="AM21" i="38"/>
  <c r="AL21" i="38"/>
  <c r="AK21" i="38"/>
  <c r="AJ21" i="38"/>
  <c r="AI21" i="38"/>
  <c r="AH21" i="38"/>
  <c r="AG21" i="38"/>
  <c r="AF21" i="38"/>
  <c r="AE21" i="38"/>
  <c r="AD21" i="38"/>
  <c r="BC19" i="38"/>
  <c r="BB19" i="38"/>
  <c r="BA19" i="38"/>
  <c r="AZ19" i="38"/>
  <c r="AY19" i="38"/>
  <c r="AX19" i="38"/>
  <c r="AW19" i="38"/>
  <c r="AV19" i="38"/>
  <c r="AU19" i="38"/>
  <c r="AT19" i="38"/>
  <c r="AS19" i="38"/>
  <c r="AR19" i="38"/>
  <c r="AQ19" i="38"/>
  <c r="AP19" i="38"/>
  <c r="AO19" i="38"/>
  <c r="AN19" i="38"/>
  <c r="AM19" i="38"/>
  <c r="AL19" i="38"/>
  <c r="AK19" i="38"/>
  <c r="AJ19" i="38"/>
  <c r="AI19" i="38"/>
  <c r="AH19" i="38"/>
  <c r="AG19" i="38"/>
  <c r="AF19" i="38"/>
  <c r="AE19" i="38"/>
  <c r="AD19" i="38"/>
  <c r="BC18" i="38"/>
  <c r="BB18" i="38"/>
  <c r="BA18" i="38"/>
  <c r="AZ18" i="38"/>
  <c r="AY18" i="38"/>
  <c r="AX18" i="38"/>
  <c r="AW18" i="38"/>
  <c r="AV18" i="38"/>
  <c r="AU18" i="38"/>
  <c r="AT18" i="38"/>
  <c r="AS18" i="38"/>
  <c r="AR18" i="38"/>
  <c r="AQ18" i="38"/>
  <c r="AP18" i="38"/>
  <c r="AO18" i="38"/>
  <c r="AN18" i="38"/>
  <c r="AM18" i="38"/>
  <c r="AL18" i="38"/>
  <c r="AK18" i="38"/>
  <c r="AJ18" i="38"/>
  <c r="AI18" i="38"/>
  <c r="AH18" i="38"/>
  <c r="AG18" i="38"/>
  <c r="AF18" i="38"/>
  <c r="AE18" i="38"/>
  <c r="AD18" i="38"/>
  <c r="BC16" i="38"/>
  <c r="BB16" i="38"/>
  <c r="BA16" i="38"/>
  <c r="AZ16" i="38"/>
  <c r="AY16" i="38"/>
  <c r="AX16" i="38"/>
  <c r="AW16" i="38"/>
  <c r="AV16" i="38"/>
  <c r="AU16" i="38"/>
  <c r="AT16" i="38"/>
  <c r="AS16" i="38"/>
  <c r="AR16" i="38"/>
  <c r="AQ16" i="38"/>
  <c r="AP16" i="38"/>
  <c r="AO16" i="38"/>
  <c r="AN16" i="38"/>
  <c r="AM16" i="38"/>
  <c r="AL16" i="38"/>
  <c r="AK16" i="38"/>
  <c r="AJ16" i="38"/>
  <c r="AI16" i="38"/>
  <c r="AH16" i="38"/>
  <c r="AG16" i="38"/>
  <c r="AF16" i="38"/>
  <c r="AE16" i="38"/>
  <c r="AD16" i="38"/>
  <c r="BC15" i="38"/>
  <c r="BB15" i="38"/>
  <c r="BA15" i="38"/>
  <c r="AZ15" i="38"/>
  <c r="AY15" i="38"/>
  <c r="AX15" i="38"/>
  <c r="AW15" i="38"/>
  <c r="AV15" i="38"/>
  <c r="AU15" i="38"/>
  <c r="AT15" i="38"/>
  <c r="AS15" i="38"/>
  <c r="AR15" i="38"/>
  <c r="AQ15" i="38"/>
  <c r="AP15" i="38"/>
  <c r="AO15" i="38"/>
  <c r="AN15" i="38"/>
  <c r="AM15" i="38"/>
  <c r="AL15" i="38"/>
  <c r="AK15" i="38"/>
  <c r="AJ15" i="38"/>
  <c r="AI15" i="38"/>
  <c r="AH15" i="38"/>
  <c r="AG15" i="38"/>
  <c r="AF15" i="38"/>
  <c r="AE15" i="38"/>
  <c r="AD15" i="38"/>
  <c r="BC14" i="38"/>
  <c r="BB14" i="38"/>
  <c r="BA14" i="38"/>
  <c r="AZ14" i="38"/>
  <c r="AY14" i="38"/>
  <c r="AX14" i="38"/>
  <c r="AW14" i="38"/>
  <c r="AV14" i="38"/>
  <c r="AU14" i="38"/>
  <c r="AT14" i="38"/>
  <c r="AS14" i="38"/>
  <c r="AR14" i="38"/>
  <c r="AQ14" i="38"/>
  <c r="AP14" i="38"/>
  <c r="AO14" i="38"/>
  <c r="AN14" i="38"/>
  <c r="AM14" i="38"/>
  <c r="AL14" i="38"/>
  <c r="AK14" i="38"/>
  <c r="AJ14" i="38"/>
  <c r="AI14" i="38"/>
  <c r="AH14" i="38"/>
  <c r="AG14" i="38"/>
  <c r="AF14" i="38"/>
  <c r="AE14" i="38"/>
  <c r="AD14" i="38"/>
  <c r="BC13" i="38"/>
  <c r="BB13" i="38"/>
  <c r="BA13" i="38"/>
  <c r="AZ13" i="38"/>
  <c r="AY13" i="38"/>
  <c r="AX13" i="38"/>
  <c r="AW13" i="38"/>
  <c r="AV13" i="38"/>
  <c r="AU13" i="38"/>
  <c r="AT13" i="38"/>
  <c r="AS13" i="38"/>
  <c r="AR13" i="38"/>
  <c r="AQ13" i="38"/>
  <c r="AP13" i="38"/>
  <c r="AO13" i="38"/>
  <c r="AN13" i="38"/>
  <c r="AM13" i="38"/>
  <c r="AL13" i="38"/>
  <c r="AK13" i="38"/>
  <c r="AJ13" i="38"/>
  <c r="AI13" i="38"/>
  <c r="AH13" i="38"/>
  <c r="AG13" i="38"/>
  <c r="AF13" i="38"/>
  <c r="AE13" i="38"/>
  <c r="AD13" i="38"/>
  <c r="BC12" i="38"/>
  <c r="BB12" i="38"/>
  <c r="BA12" i="38"/>
  <c r="AZ12" i="38"/>
  <c r="AY12" i="38"/>
  <c r="AX12" i="38"/>
  <c r="AW12" i="38"/>
  <c r="AV12" i="38"/>
  <c r="AU12" i="38"/>
  <c r="AT12" i="38"/>
  <c r="AS12" i="38"/>
  <c r="AR12" i="38"/>
  <c r="AQ12" i="38"/>
  <c r="AP12" i="38"/>
  <c r="AO12" i="38"/>
  <c r="AN12" i="38"/>
  <c r="AM12" i="38"/>
  <c r="AL12" i="38"/>
  <c r="AK12" i="38"/>
  <c r="AJ12" i="38"/>
  <c r="AI12" i="38"/>
  <c r="AH12" i="38"/>
  <c r="AG12" i="38"/>
  <c r="AF12" i="38"/>
  <c r="AE12" i="38"/>
  <c r="AD12" i="38"/>
  <c r="BC10" i="38"/>
  <c r="BB10" i="38"/>
  <c r="BA10" i="38"/>
  <c r="AZ10" i="38"/>
  <c r="AY10" i="38"/>
  <c r="AX10" i="38"/>
  <c r="AW10" i="38"/>
  <c r="AV10" i="38"/>
  <c r="AU10" i="38"/>
  <c r="AT10" i="38"/>
  <c r="AS10" i="38"/>
  <c r="AR10" i="38"/>
  <c r="AQ10" i="38"/>
  <c r="AP10" i="38"/>
  <c r="AO10" i="38"/>
  <c r="AN10" i="38"/>
  <c r="AM10" i="38"/>
  <c r="AL10" i="38"/>
  <c r="AK10" i="38"/>
  <c r="AJ10" i="38"/>
  <c r="AI10" i="38"/>
  <c r="AH10" i="38"/>
  <c r="AG10" i="38"/>
  <c r="AF10" i="38"/>
  <c r="AE10" i="38"/>
  <c r="AD10" i="38"/>
  <c r="BC9" i="38"/>
  <c r="BB9" i="38"/>
  <c r="BA9" i="38"/>
  <c r="AZ9" i="38"/>
  <c r="AY9" i="38"/>
  <c r="AX9" i="38"/>
  <c r="AW9" i="38"/>
  <c r="AV9" i="38"/>
  <c r="AU9" i="38"/>
  <c r="AT9" i="38"/>
  <c r="AS9" i="38"/>
  <c r="AR9" i="38"/>
  <c r="AQ9" i="38"/>
  <c r="AP9" i="38"/>
  <c r="AO9" i="38"/>
  <c r="AN9" i="38"/>
  <c r="AM9" i="38"/>
  <c r="AL9" i="38"/>
  <c r="AK9" i="38"/>
  <c r="AJ9" i="38"/>
  <c r="AI9" i="38"/>
  <c r="AH9" i="38"/>
  <c r="AG9" i="38"/>
  <c r="AF9" i="38"/>
  <c r="AE9" i="38"/>
  <c r="AD9" i="38"/>
  <c r="BC8" i="38"/>
  <c r="BB8" i="38"/>
  <c r="BA8" i="38"/>
  <c r="AZ8" i="38"/>
  <c r="AY8" i="38"/>
  <c r="AX8" i="38"/>
  <c r="AW8" i="38"/>
  <c r="AV8" i="38"/>
  <c r="AU8" i="38"/>
  <c r="AT8" i="38"/>
  <c r="AS8" i="38"/>
  <c r="AR8" i="38"/>
  <c r="AQ8" i="38"/>
  <c r="AP8" i="38"/>
  <c r="AO8" i="38"/>
  <c r="AN8" i="38"/>
  <c r="AM8" i="38"/>
  <c r="AL8" i="38"/>
  <c r="AK8" i="38"/>
  <c r="AJ8" i="38"/>
  <c r="AI8" i="38"/>
  <c r="AH8" i="38"/>
  <c r="AG8" i="38"/>
  <c r="AF8" i="38"/>
  <c r="AE8" i="38"/>
  <c r="AD8" i="38"/>
  <c r="BC7" i="38"/>
  <c r="BB7" i="38"/>
  <c r="BA7" i="38"/>
  <c r="AZ7" i="38"/>
  <c r="AY7" i="38"/>
  <c r="AX7" i="38"/>
  <c r="AW7" i="38"/>
  <c r="AV7" i="38"/>
  <c r="AU7" i="38"/>
  <c r="AT7" i="38"/>
  <c r="AS7" i="38"/>
  <c r="AR7" i="38"/>
  <c r="AQ7" i="38"/>
  <c r="AP7" i="38"/>
  <c r="AO7" i="38"/>
  <c r="AN7" i="38"/>
  <c r="AM7" i="38"/>
  <c r="AL7" i="38"/>
  <c r="AK7" i="38"/>
  <c r="AJ7" i="38"/>
  <c r="AI7" i="38"/>
  <c r="AH7" i="38"/>
  <c r="AG7" i="38"/>
  <c r="AF7" i="38"/>
  <c r="AE7" i="38"/>
  <c r="AD7" i="38"/>
  <c r="BC6" i="38"/>
  <c r="BB6" i="38"/>
  <c r="BA6" i="38"/>
  <c r="AZ6" i="38"/>
  <c r="AY6" i="38"/>
  <c r="AX6" i="38"/>
  <c r="AW6" i="38"/>
  <c r="AV6" i="38"/>
  <c r="AU6" i="38"/>
  <c r="AT6" i="38"/>
  <c r="AS6" i="38"/>
  <c r="AR6" i="38"/>
  <c r="AQ6" i="38"/>
  <c r="AP6" i="38"/>
  <c r="AO6" i="38"/>
  <c r="AN6" i="38"/>
  <c r="AM6" i="38"/>
  <c r="AL6" i="38"/>
  <c r="AK6" i="38"/>
  <c r="AJ6" i="38"/>
  <c r="AI6" i="38"/>
  <c r="AH6" i="38"/>
  <c r="AG6" i="38"/>
  <c r="AF6" i="38"/>
  <c r="AE6" i="38"/>
  <c r="AD6" i="38"/>
  <c r="BC5" i="38"/>
  <c r="BB5" i="38"/>
  <c r="BA5" i="38"/>
  <c r="AZ5" i="38"/>
  <c r="AY5" i="38"/>
  <c r="AX5" i="38"/>
  <c r="AW5" i="38"/>
  <c r="AV5" i="38"/>
  <c r="AU5" i="38"/>
  <c r="AT5" i="38"/>
  <c r="AS5" i="38"/>
  <c r="AR5" i="38"/>
  <c r="AQ5" i="38"/>
  <c r="AP5" i="38"/>
  <c r="AO5" i="38"/>
  <c r="AN5" i="38"/>
  <c r="AM5" i="38"/>
  <c r="AL5" i="38"/>
  <c r="AK5" i="38"/>
  <c r="AJ5" i="38"/>
  <c r="AI5" i="38"/>
  <c r="AH5" i="38"/>
  <c r="AG5" i="38"/>
  <c r="AF5" i="38"/>
  <c r="AE5" i="38"/>
  <c r="AD5" i="38"/>
  <c r="BC36" i="39"/>
  <c r="BB36" i="39"/>
  <c r="BA36" i="39"/>
  <c r="AZ36" i="39"/>
  <c r="AY36" i="39"/>
  <c r="AX36" i="39"/>
  <c r="AW36" i="39"/>
  <c r="AV36" i="39"/>
  <c r="AU36" i="39"/>
  <c r="AT36" i="39"/>
  <c r="AS36" i="39"/>
  <c r="AR36" i="39"/>
  <c r="AQ36" i="39"/>
  <c r="AP36" i="39"/>
  <c r="AO36" i="39"/>
  <c r="AN36" i="39"/>
  <c r="AM36" i="39"/>
  <c r="AL36" i="39"/>
  <c r="AK36" i="39"/>
  <c r="AJ36" i="39"/>
  <c r="AI36" i="39"/>
  <c r="AH36" i="39"/>
  <c r="AG36" i="39"/>
  <c r="AF36" i="39"/>
  <c r="AE36" i="39"/>
  <c r="AD36" i="39"/>
  <c r="BC35" i="39"/>
  <c r="BB35" i="39"/>
  <c r="BA35" i="39"/>
  <c r="AZ35" i="39"/>
  <c r="AY35" i="39"/>
  <c r="AX35" i="39"/>
  <c r="AW35" i="39"/>
  <c r="AV35" i="39"/>
  <c r="AU35" i="39"/>
  <c r="AT35" i="39"/>
  <c r="AS35" i="39"/>
  <c r="AR35" i="39"/>
  <c r="AQ35" i="39"/>
  <c r="AP35" i="39"/>
  <c r="AO35" i="39"/>
  <c r="AN35" i="39"/>
  <c r="AM35" i="39"/>
  <c r="AL35" i="39"/>
  <c r="AK35" i="39"/>
  <c r="AJ35" i="39"/>
  <c r="AI35" i="39"/>
  <c r="AH35" i="39"/>
  <c r="AG35" i="39"/>
  <c r="AF35" i="39"/>
  <c r="AE35" i="39"/>
  <c r="AD35" i="39"/>
  <c r="BC33" i="39"/>
  <c r="BB33" i="39"/>
  <c r="BA33" i="39"/>
  <c r="AZ33" i="39"/>
  <c r="AY33" i="39"/>
  <c r="AX33" i="39"/>
  <c r="AW33" i="39"/>
  <c r="AV33" i="39"/>
  <c r="AU33" i="39"/>
  <c r="AT33" i="39"/>
  <c r="AS33" i="39"/>
  <c r="AR33" i="39"/>
  <c r="AQ33" i="39"/>
  <c r="AP33" i="39"/>
  <c r="AO33" i="39"/>
  <c r="AN33" i="39"/>
  <c r="AM33" i="39"/>
  <c r="AL33" i="39"/>
  <c r="AK33" i="39"/>
  <c r="AJ33" i="39"/>
  <c r="AI33" i="39"/>
  <c r="AH33" i="39"/>
  <c r="AG33" i="39"/>
  <c r="AF33" i="39"/>
  <c r="AE33" i="39"/>
  <c r="AD33" i="39"/>
  <c r="BC31" i="39"/>
  <c r="BB31" i="39"/>
  <c r="BA31" i="39"/>
  <c r="AZ31" i="39"/>
  <c r="AY31" i="39"/>
  <c r="AX31" i="39"/>
  <c r="AW31" i="39"/>
  <c r="AV31" i="39"/>
  <c r="AU31" i="39"/>
  <c r="AT31" i="39"/>
  <c r="AS31" i="39"/>
  <c r="AR31" i="39"/>
  <c r="AQ31" i="39"/>
  <c r="AP31" i="39"/>
  <c r="AO31" i="39"/>
  <c r="AN31" i="39"/>
  <c r="AM31" i="39"/>
  <c r="AL31" i="39"/>
  <c r="AK31" i="39"/>
  <c r="AJ31" i="39"/>
  <c r="AI31" i="39"/>
  <c r="AH31" i="39"/>
  <c r="AG31" i="39"/>
  <c r="AF31" i="39"/>
  <c r="AE31" i="39"/>
  <c r="AD31" i="39"/>
  <c r="BC30" i="39"/>
  <c r="BB30" i="39"/>
  <c r="BA30" i="39"/>
  <c r="AZ30" i="39"/>
  <c r="AY30" i="39"/>
  <c r="AX30" i="39"/>
  <c r="AW30" i="39"/>
  <c r="AV30" i="39"/>
  <c r="AU30" i="39"/>
  <c r="AT30" i="39"/>
  <c r="AS30" i="39"/>
  <c r="AR30" i="39"/>
  <c r="AQ30" i="39"/>
  <c r="AP30" i="39"/>
  <c r="AO30" i="39"/>
  <c r="AN30" i="39"/>
  <c r="AM30" i="39"/>
  <c r="AL30" i="39"/>
  <c r="AK30" i="39"/>
  <c r="AJ30" i="39"/>
  <c r="AI30" i="39"/>
  <c r="AH30" i="39"/>
  <c r="AG30" i="39"/>
  <c r="AF30" i="39"/>
  <c r="AE30" i="39"/>
  <c r="AD30" i="39"/>
  <c r="BC29" i="39"/>
  <c r="BB29" i="39"/>
  <c r="BA29" i="39"/>
  <c r="AZ29" i="39"/>
  <c r="AY29" i="39"/>
  <c r="AX29" i="39"/>
  <c r="AW29" i="39"/>
  <c r="AV29" i="39"/>
  <c r="AU29" i="39"/>
  <c r="AT29" i="39"/>
  <c r="AS29" i="39"/>
  <c r="AR29" i="39"/>
  <c r="AQ29" i="39"/>
  <c r="AP29" i="39"/>
  <c r="AO29" i="39"/>
  <c r="AN29" i="39"/>
  <c r="AM29" i="39"/>
  <c r="AL29" i="39"/>
  <c r="AK29" i="39"/>
  <c r="AJ29" i="39"/>
  <c r="AI29" i="39"/>
  <c r="AH29" i="39"/>
  <c r="AG29" i="39"/>
  <c r="AF29" i="39"/>
  <c r="AE29" i="39"/>
  <c r="AD29" i="39"/>
  <c r="BC27" i="39"/>
  <c r="BB27" i="39"/>
  <c r="BA27" i="39"/>
  <c r="AZ27" i="39"/>
  <c r="AY27" i="39"/>
  <c r="AX27" i="39"/>
  <c r="AW27" i="39"/>
  <c r="AV27" i="39"/>
  <c r="AU27" i="39"/>
  <c r="AT27" i="39"/>
  <c r="AS27" i="39"/>
  <c r="AR27" i="39"/>
  <c r="AQ27" i="39"/>
  <c r="AP27" i="39"/>
  <c r="AO27" i="39"/>
  <c r="AN27" i="39"/>
  <c r="AM27" i="39"/>
  <c r="AL27" i="39"/>
  <c r="AK27" i="39"/>
  <c r="AJ27" i="39"/>
  <c r="AI27" i="39"/>
  <c r="AH27" i="39"/>
  <c r="AG27" i="39"/>
  <c r="AF27" i="39"/>
  <c r="AE27" i="39"/>
  <c r="AD27" i="39"/>
  <c r="BC26" i="39"/>
  <c r="BB26" i="39"/>
  <c r="BA26" i="39"/>
  <c r="AZ26" i="39"/>
  <c r="AY26" i="39"/>
  <c r="AX26" i="39"/>
  <c r="AW26" i="39"/>
  <c r="AV26" i="39"/>
  <c r="AU26" i="39"/>
  <c r="AT26" i="39"/>
  <c r="AS26" i="39"/>
  <c r="AR26" i="39"/>
  <c r="AQ26" i="39"/>
  <c r="AP26" i="39"/>
  <c r="AO26" i="39"/>
  <c r="AN26" i="39"/>
  <c r="AM26" i="39"/>
  <c r="AL26" i="39"/>
  <c r="AK26" i="39"/>
  <c r="AJ26" i="39"/>
  <c r="AI26" i="39"/>
  <c r="AH26" i="39"/>
  <c r="AG26" i="39"/>
  <c r="AF26" i="39"/>
  <c r="AE26" i="39"/>
  <c r="AD26" i="39"/>
  <c r="BC25" i="39"/>
  <c r="BB25" i="39"/>
  <c r="BA25" i="39"/>
  <c r="AZ25" i="39"/>
  <c r="AY25" i="39"/>
  <c r="AX25" i="39"/>
  <c r="AW25" i="39"/>
  <c r="AV25" i="39"/>
  <c r="AU25" i="39"/>
  <c r="AT25" i="39"/>
  <c r="AS25" i="39"/>
  <c r="AR25" i="39"/>
  <c r="AQ25" i="39"/>
  <c r="AP25" i="39"/>
  <c r="AO25" i="39"/>
  <c r="AN25" i="39"/>
  <c r="AM25" i="39"/>
  <c r="AL25" i="39"/>
  <c r="AK25" i="39"/>
  <c r="AJ25" i="39"/>
  <c r="AI25" i="39"/>
  <c r="AH25" i="39"/>
  <c r="AG25" i="39"/>
  <c r="AF25" i="39"/>
  <c r="AE25" i="39"/>
  <c r="AD25" i="39"/>
  <c r="BC24" i="39"/>
  <c r="BB24" i="39"/>
  <c r="BA24" i="39"/>
  <c r="AZ24" i="39"/>
  <c r="AY24" i="39"/>
  <c r="AX24" i="39"/>
  <c r="AW24" i="39"/>
  <c r="AV24" i="39"/>
  <c r="AU24" i="39"/>
  <c r="AT24" i="39"/>
  <c r="AS24" i="39"/>
  <c r="AR24" i="39"/>
  <c r="AQ24" i="39"/>
  <c r="AP24" i="39"/>
  <c r="AO24" i="39"/>
  <c r="AN24" i="39"/>
  <c r="AM24" i="39"/>
  <c r="AL24" i="39"/>
  <c r="AK24" i="39"/>
  <c r="AJ24" i="39"/>
  <c r="AI24" i="39"/>
  <c r="AH24" i="39"/>
  <c r="AG24" i="39"/>
  <c r="AF24" i="39"/>
  <c r="AE24" i="39"/>
  <c r="AD24" i="39"/>
  <c r="BC23" i="39"/>
  <c r="BB23" i="39"/>
  <c r="BA23" i="39"/>
  <c r="AZ23" i="39"/>
  <c r="AY23" i="39"/>
  <c r="AX23" i="39"/>
  <c r="AW23" i="39"/>
  <c r="AV23" i="39"/>
  <c r="AU23" i="39"/>
  <c r="AT23" i="39"/>
  <c r="AS23" i="39"/>
  <c r="AR23" i="39"/>
  <c r="AQ23" i="39"/>
  <c r="AP23" i="39"/>
  <c r="AO23" i="39"/>
  <c r="AN23" i="39"/>
  <c r="AM23" i="39"/>
  <c r="AL23" i="39"/>
  <c r="AK23" i="39"/>
  <c r="AJ23" i="39"/>
  <c r="AI23" i="39"/>
  <c r="AH23" i="39"/>
  <c r="AG23" i="39"/>
  <c r="AF23" i="39"/>
  <c r="AE23" i="39"/>
  <c r="AD23" i="39"/>
  <c r="BC22" i="39"/>
  <c r="BB22" i="39"/>
  <c r="BA22" i="39"/>
  <c r="AZ22" i="39"/>
  <c r="AY22" i="39"/>
  <c r="AX22" i="39"/>
  <c r="AW22" i="39"/>
  <c r="AV22" i="39"/>
  <c r="AU22" i="39"/>
  <c r="AT22" i="39"/>
  <c r="AS22" i="39"/>
  <c r="AR22" i="39"/>
  <c r="AQ22" i="39"/>
  <c r="AP22" i="39"/>
  <c r="AO22" i="39"/>
  <c r="AN22" i="39"/>
  <c r="AM22" i="39"/>
  <c r="AL22" i="39"/>
  <c r="AK22" i="39"/>
  <c r="AJ22" i="39"/>
  <c r="AI22" i="39"/>
  <c r="AH22" i="39"/>
  <c r="AG22" i="39"/>
  <c r="AF22" i="39"/>
  <c r="AE22" i="39"/>
  <c r="AD22" i="39"/>
  <c r="BC21" i="39"/>
  <c r="BB21" i="39"/>
  <c r="BA21" i="39"/>
  <c r="AZ21" i="39"/>
  <c r="AY21" i="39"/>
  <c r="AX21" i="39"/>
  <c r="AW21" i="39"/>
  <c r="AV21" i="39"/>
  <c r="AU21" i="39"/>
  <c r="AT21" i="39"/>
  <c r="AS21" i="39"/>
  <c r="AR21" i="39"/>
  <c r="AQ21" i="39"/>
  <c r="AP21" i="39"/>
  <c r="AO21" i="39"/>
  <c r="AN21" i="39"/>
  <c r="AM21" i="39"/>
  <c r="AL21" i="39"/>
  <c r="AK21" i="39"/>
  <c r="AJ21" i="39"/>
  <c r="AI21" i="39"/>
  <c r="AH21" i="39"/>
  <c r="AG21" i="39"/>
  <c r="AF21" i="39"/>
  <c r="AE21" i="39"/>
  <c r="AD21" i="39"/>
  <c r="BC20" i="39"/>
  <c r="BB20" i="39"/>
  <c r="BA20" i="39"/>
  <c r="AZ20" i="39"/>
  <c r="AY20" i="39"/>
  <c r="AX20" i="39"/>
  <c r="AW20" i="39"/>
  <c r="AV20" i="39"/>
  <c r="AU20" i="39"/>
  <c r="AT20" i="39"/>
  <c r="AS20" i="39"/>
  <c r="AR20" i="39"/>
  <c r="AQ20" i="39"/>
  <c r="AP20" i="39"/>
  <c r="AO20" i="39"/>
  <c r="AN20" i="39"/>
  <c r="AM20" i="39"/>
  <c r="AL20" i="39"/>
  <c r="AK20" i="39"/>
  <c r="AJ20" i="39"/>
  <c r="AI20" i="39"/>
  <c r="AH20" i="39"/>
  <c r="AG20" i="39"/>
  <c r="AF20" i="39"/>
  <c r="AE20" i="39"/>
  <c r="AD20" i="39"/>
  <c r="BC19" i="39"/>
  <c r="BB19" i="39"/>
  <c r="BA19" i="39"/>
  <c r="AZ19" i="39"/>
  <c r="AY19" i="39"/>
  <c r="AX19" i="39"/>
  <c r="AW19" i="39"/>
  <c r="AV19" i="39"/>
  <c r="AU19" i="39"/>
  <c r="AT19" i="39"/>
  <c r="AS19" i="39"/>
  <c r="AR19" i="39"/>
  <c r="AQ19" i="39"/>
  <c r="AP19" i="39"/>
  <c r="AO19" i="39"/>
  <c r="AN19" i="39"/>
  <c r="AM19" i="39"/>
  <c r="AL19" i="39"/>
  <c r="AK19" i="39"/>
  <c r="AJ19" i="39"/>
  <c r="AI19" i="39"/>
  <c r="AH19" i="39"/>
  <c r="AG19" i="39"/>
  <c r="AF19" i="39"/>
  <c r="AE19" i="39"/>
  <c r="AD19" i="39"/>
  <c r="BC18" i="39"/>
  <c r="BB18" i="39"/>
  <c r="BA18" i="39"/>
  <c r="AZ18" i="39"/>
  <c r="AY18" i="39"/>
  <c r="AX18" i="39"/>
  <c r="AW18" i="39"/>
  <c r="AV18" i="39"/>
  <c r="AU18" i="39"/>
  <c r="AT18" i="39"/>
  <c r="AS18" i="39"/>
  <c r="AR18" i="39"/>
  <c r="AQ18" i="39"/>
  <c r="AP18" i="39"/>
  <c r="AO18" i="39"/>
  <c r="AN18" i="39"/>
  <c r="AM18" i="39"/>
  <c r="AL18" i="39"/>
  <c r="AK18" i="39"/>
  <c r="AJ18" i="39"/>
  <c r="AI18" i="39"/>
  <c r="AH18" i="39"/>
  <c r="AG18" i="39"/>
  <c r="AF18" i="39"/>
  <c r="AE18" i="39"/>
  <c r="AD18" i="39"/>
  <c r="BC16" i="39"/>
  <c r="BB16" i="39"/>
  <c r="BA16" i="39"/>
  <c r="AZ16" i="39"/>
  <c r="AY16" i="39"/>
  <c r="AX16" i="39"/>
  <c r="AW16" i="39"/>
  <c r="AV16" i="39"/>
  <c r="AU16" i="39"/>
  <c r="AT16" i="39"/>
  <c r="AS16" i="39"/>
  <c r="AR16" i="39"/>
  <c r="AQ16" i="39"/>
  <c r="AP16" i="39"/>
  <c r="AO16" i="39"/>
  <c r="AN16" i="39"/>
  <c r="AM16" i="39"/>
  <c r="AL16" i="39"/>
  <c r="AK16" i="39"/>
  <c r="AJ16" i="39"/>
  <c r="AI16" i="39"/>
  <c r="AH16" i="39"/>
  <c r="AG16" i="39"/>
  <c r="AF16" i="39"/>
  <c r="AE16" i="39"/>
  <c r="AD16" i="39"/>
  <c r="BC15" i="39"/>
  <c r="BB15" i="39"/>
  <c r="BA15" i="39"/>
  <c r="AZ15" i="39"/>
  <c r="AY15" i="39"/>
  <c r="AX15" i="39"/>
  <c r="AW15" i="39"/>
  <c r="AV15" i="39"/>
  <c r="AU15" i="39"/>
  <c r="AT15" i="39"/>
  <c r="AS15" i="39"/>
  <c r="AR15" i="39"/>
  <c r="AQ15" i="39"/>
  <c r="AP15" i="39"/>
  <c r="AO15" i="39"/>
  <c r="AN15" i="39"/>
  <c r="AM15" i="39"/>
  <c r="AL15" i="39"/>
  <c r="AK15" i="39"/>
  <c r="AJ15" i="39"/>
  <c r="AI15" i="39"/>
  <c r="AH15" i="39"/>
  <c r="AG15" i="39"/>
  <c r="AF15" i="39"/>
  <c r="AE15" i="39"/>
  <c r="AD15" i="39"/>
  <c r="BC14" i="39"/>
  <c r="BB14" i="39"/>
  <c r="BA14" i="39"/>
  <c r="AZ14" i="39"/>
  <c r="AY14" i="39"/>
  <c r="AX14" i="39"/>
  <c r="AW14" i="39"/>
  <c r="AV14" i="39"/>
  <c r="AU14" i="39"/>
  <c r="AT14" i="39"/>
  <c r="AS14" i="39"/>
  <c r="AR14" i="39"/>
  <c r="AQ14" i="39"/>
  <c r="AP14" i="39"/>
  <c r="AO14" i="39"/>
  <c r="AN14" i="39"/>
  <c r="AM14" i="39"/>
  <c r="AL14" i="39"/>
  <c r="AK14" i="39"/>
  <c r="AJ14" i="39"/>
  <c r="AI14" i="39"/>
  <c r="AH14" i="39"/>
  <c r="AG14" i="39"/>
  <c r="AF14" i="39"/>
  <c r="AE14" i="39"/>
  <c r="AD14" i="39"/>
  <c r="BC13" i="39"/>
  <c r="BB13" i="39"/>
  <c r="BA13" i="39"/>
  <c r="AZ13" i="39"/>
  <c r="AY13" i="39"/>
  <c r="AX13" i="39"/>
  <c r="AW13" i="39"/>
  <c r="AV13" i="39"/>
  <c r="AU13" i="39"/>
  <c r="AT13" i="39"/>
  <c r="AS13" i="39"/>
  <c r="AR13" i="39"/>
  <c r="AQ13" i="39"/>
  <c r="AP13" i="39"/>
  <c r="AO13" i="39"/>
  <c r="AN13" i="39"/>
  <c r="AM13" i="39"/>
  <c r="AL13" i="39"/>
  <c r="AK13" i="39"/>
  <c r="AJ13" i="39"/>
  <c r="AI13" i="39"/>
  <c r="AH13" i="39"/>
  <c r="AG13" i="39"/>
  <c r="AF13" i="39"/>
  <c r="AE13" i="39"/>
  <c r="AD13" i="39"/>
  <c r="BC12" i="39"/>
  <c r="BB12" i="39"/>
  <c r="BA12" i="39"/>
  <c r="AZ12" i="39"/>
  <c r="AY12" i="39"/>
  <c r="AX12" i="39"/>
  <c r="AW12" i="39"/>
  <c r="AV12" i="39"/>
  <c r="AU12" i="39"/>
  <c r="AT12" i="39"/>
  <c r="AS12" i="39"/>
  <c r="AR12" i="39"/>
  <c r="AQ12" i="39"/>
  <c r="AP12" i="39"/>
  <c r="AO12" i="39"/>
  <c r="AN12" i="39"/>
  <c r="AM12" i="39"/>
  <c r="AL12" i="39"/>
  <c r="AK12" i="39"/>
  <c r="AJ12" i="39"/>
  <c r="AI12" i="39"/>
  <c r="AH12" i="39"/>
  <c r="AG12" i="39"/>
  <c r="AF12" i="39"/>
  <c r="AE12" i="39"/>
  <c r="AD12" i="39"/>
  <c r="BC11" i="39"/>
  <c r="BB11" i="39"/>
  <c r="BA11" i="39"/>
  <c r="AZ11" i="39"/>
  <c r="AY11" i="39"/>
  <c r="AX11" i="39"/>
  <c r="AW11" i="39"/>
  <c r="AV11" i="39"/>
  <c r="AU11" i="39"/>
  <c r="AT11" i="39"/>
  <c r="AS11" i="39"/>
  <c r="AR11" i="39"/>
  <c r="AQ11" i="39"/>
  <c r="AP11" i="39"/>
  <c r="AO11" i="39"/>
  <c r="AN11" i="39"/>
  <c r="AM11" i="39"/>
  <c r="AL11" i="39"/>
  <c r="AK11" i="39"/>
  <c r="AJ11" i="39"/>
  <c r="AI11" i="39"/>
  <c r="AH11" i="39"/>
  <c r="AG11" i="39"/>
  <c r="AF11" i="39"/>
  <c r="AE11" i="39"/>
  <c r="AD11" i="39"/>
  <c r="BC9" i="39"/>
  <c r="BB9" i="39"/>
  <c r="BA9" i="39"/>
  <c r="AZ9" i="39"/>
  <c r="AY9" i="39"/>
  <c r="AX9" i="39"/>
  <c r="AW9" i="39"/>
  <c r="AV9" i="39"/>
  <c r="AU9" i="39"/>
  <c r="AT9" i="39"/>
  <c r="AS9" i="39"/>
  <c r="AR9" i="39"/>
  <c r="AQ9" i="39"/>
  <c r="AP9" i="39"/>
  <c r="AO9" i="39"/>
  <c r="AN9" i="39"/>
  <c r="AM9" i="39"/>
  <c r="AL9" i="39"/>
  <c r="AK9" i="39"/>
  <c r="AJ9" i="39"/>
  <c r="AI9" i="39"/>
  <c r="AH9" i="39"/>
  <c r="AG9" i="39"/>
  <c r="AF9" i="39"/>
  <c r="AE9" i="39"/>
  <c r="AD9" i="39"/>
  <c r="BC8" i="39"/>
  <c r="BB8" i="39"/>
  <c r="BA8" i="39"/>
  <c r="AZ8" i="39"/>
  <c r="AY8" i="39"/>
  <c r="AX8" i="39"/>
  <c r="AW8" i="39"/>
  <c r="AV8" i="39"/>
  <c r="AU8" i="39"/>
  <c r="AT8" i="39"/>
  <c r="AS8" i="39"/>
  <c r="AR8" i="39"/>
  <c r="AQ8" i="39"/>
  <c r="AP8" i="39"/>
  <c r="AO8" i="39"/>
  <c r="AN8" i="39"/>
  <c r="AM8" i="39"/>
  <c r="AL8" i="39"/>
  <c r="AK8" i="39"/>
  <c r="AJ8" i="39"/>
  <c r="AI8" i="39"/>
  <c r="AH8" i="39"/>
  <c r="AG8" i="39"/>
  <c r="AF8" i="39"/>
  <c r="AE8" i="39"/>
  <c r="AD8" i="39"/>
  <c r="BC7" i="39"/>
  <c r="BB7" i="39"/>
  <c r="BA7" i="39"/>
  <c r="AZ7" i="39"/>
  <c r="AY7" i="39"/>
  <c r="AX7" i="39"/>
  <c r="AW7" i="39"/>
  <c r="AV7" i="39"/>
  <c r="AU7" i="39"/>
  <c r="AT7" i="39"/>
  <c r="AS7" i="39"/>
  <c r="AR7" i="39"/>
  <c r="AQ7" i="39"/>
  <c r="AP7" i="39"/>
  <c r="AO7" i="39"/>
  <c r="AN7" i="39"/>
  <c r="AM7" i="39"/>
  <c r="AL7" i="39"/>
  <c r="AK7" i="39"/>
  <c r="AJ7" i="39"/>
  <c r="AI7" i="39"/>
  <c r="AH7" i="39"/>
  <c r="AG7" i="39"/>
  <c r="AF7" i="39"/>
  <c r="AE7" i="39"/>
  <c r="AD7" i="39"/>
  <c r="BC6" i="39"/>
  <c r="BB6" i="39"/>
  <c r="BA6" i="39"/>
  <c r="AZ6" i="39"/>
  <c r="AY6" i="39"/>
  <c r="AX6" i="39"/>
  <c r="AW6" i="39"/>
  <c r="AV6" i="39"/>
  <c r="AU6" i="39"/>
  <c r="AT6" i="39"/>
  <c r="AS6" i="39"/>
  <c r="AR6" i="39"/>
  <c r="AQ6" i="39"/>
  <c r="AP6" i="39"/>
  <c r="AO6" i="39"/>
  <c r="AN6" i="39"/>
  <c r="AM6" i="39"/>
  <c r="AL6" i="39"/>
  <c r="AK6" i="39"/>
  <c r="AJ6" i="39"/>
  <c r="AI6" i="39"/>
  <c r="AH6" i="39"/>
  <c r="AG6" i="39"/>
  <c r="AF6" i="39"/>
  <c r="AE6" i="39"/>
  <c r="AD6" i="39"/>
  <c r="BC5" i="39"/>
  <c r="BB5" i="39"/>
  <c r="BA5" i="39"/>
  <c r="AZ5" i="39"/>
  <c r="AY5" i="39"/>
  <c r="AX5" i="39"/>
  <c r="AW5" i="39"/>
  <c r="AV5" i="39"/>
  <c r="AU5" i="39"/>
  <c r="AT5" i="39"/>
  <c r="AS5" i="39"/>
  <c r="AR5" i="39"/>
  <c r="AQ5" i="39"/>
  <c r="AP5" i="39"/>
  <c r="AO5" i="39"/>
  <c r="AN5" i="39"/>
  <c r="AM5" i="39"/>
  <c r="AL5" i="39"/>
  <c r="AK5" i="39"/>
  <c r="AJ5" i="39"/>
  <c r="AI5" i="39"/>
  <c r="AH5" i="39"/>
  <c r="AG5" i="39"/>
  <c r="AF5" i="39"/>
  <c r="AE5" i="39"/>
  <c r="AD5" i="39"/>
  <c r="BC5" i="37"/>
  <c r="BB5" i="37"/>
  <c r="BA5" i="37"/>
  <c r="AZ5" i="37"/>
  <c r="AY5" i="37"/>
  <c r="AX5" i="37"/>
  <c r="AW5" i="37"/>
  <c r="AV5" i="37"/>
  <c r="AU5" i="37"/>
  <c r="AT5" i="37"/>
  <c r="AS5" i="37"/>
  <c r="AR5" i="37"/>
  <c r="AQ5" i="37"/>
  <c r="AP5" i="37"/>
  <c r="AO5" i="37"/>
  <c r="AN5" i="37"/>
  <c r="AM5" i="37"/>
  <c r="AL5" i="37"/>
  <c r="AK5" i="37"/>
  <c r="AJ5" i="37"/>
  <c r="AI5" i="37"/>
  <c r="AH5" i="37"/>
  <c r="AG5" i="37"/>
  <c r="AF5" i="37"/>
  <c r="AE5" i="37"/>
  <c r="AD5" i="37"/>
  <c r="BC16" i="36"/>
  <c r="BB16" i="36"/>
  <c r="BA16" i="36"/>
  <c r="AZ16" i="36"/>
  <c r="AY16" i="36"/>
  <c r="AX16" i="36"/>
  <c r="AW16" i="36"/>
  <c r="AV16" i="36"/>
  <c r="AU16" i="36"/>
  <c r="AT16" i="36"/>
  <c r="AS16" i="36"/>
  <c r="AR16" i="36"/>
  <c r="AQ16" i="36"/>
  <c r="AP16" i="36"/>
  <c r="AO16" i="36"/>
  <c r="AN16" i="36"/>
  <c r="AM16" i="36"/>
  <c r="AL16" i="36"/>
  <c r="AK16" i="36"/>
  <c r="AJ16" i="36"/>
  <c r="AI16" i="36"/>
  <c r="AH16" i="36"/>
  <c r="AG16" i="36"/>
  <c r="AF16" i="36"/>
  <c r="AE16" i="36"/>
  <c r="AD16" i="36"/>
  <c r="BC14" i="36"/>
  <c r="BB14" i="36"/>
  <c r="BA14" i="36"/>
  <c r="AZ14" i="36"/>
  <c r="AY14" i="36"/>
  <c r="AX14" i="36"/>
  <c r="AW14" i="36"/>
  <c r="AV14" i="36"/>
  <c r="AU14" i="36"/>
  <c r="AT14" i="36"/>
  <c r="AS14" i="36"/>
  <c r="AR14" i="36"/>
  <c r="AQ14" i="36"/>
  <c r="AP14" i="36"/>
  <c r="AO14" i="36"/>
  <c r="AN14" i="36"/>
  <c r="AM14" i="36"/>
  <c r="AL14" i="36"/>
  <c r="AK14" i="36"/>
  <c r="AJ14" i="36"/>
  <c r="AI14" i="36"/>
  <c r="AH14" i="36"/>
  <c r="AG14" i="36"/>
  <c r="AF14" i="36"/>
  <c r="AE14" i="36"/>
  <c r="AD14" i="36"/>
  <c r="BC13" i="36"/>
  <c r="BB13" i="36"/>
  <c r="BA13" i="36"/>
  <c r="AZ13" i="36"/>
  <c r="AY13" i="36"/>
  <c r="AX13" i="36"/>
  <c r="AW13" i="36"/>
  <c r="AV13" i="36"/>
  <c r="AU13" i="36"/>
  <c r="AT13" i="36"/>
  <c r="AS13" i="36"/>
  <c r="AR13" i="36"/>
  <c r="AQ13" i="36"/>
  <c r="AP13" i="36"/>
  <c r="AO13" i="36"/>
  <c r="AN13" i="36"/>
  <c r="AM13" i="36"/>
  <c r="AL13" i="36"/>
  <c r="AK13" i="36"/>
  <c r="AJ13" i="36"/>
  <c r="AI13" i="36"/>
  <c r="AH13" i="36"/>
  <c r="AG13" i="36"/>
  <c r="AF13" i="36"/>
  <c r="AE13" i="36"/>
  <c r="AD13" i="36"/>
  <c r="BC11" i="36"/>
  <c r="BB11" i="36"/>
  <c r="BA11" i="36"/>
  <c r="AZ11" i="36"/>
  <c r="AY11" i="36"/>
  <c r="AX11" i="36"/>
  <c r="AW11" i="36"/>
  <c r="AV11" i="36"/>
  <c r="AU11" i="36"/>
  <c r="AT11" i="36"/>
  <c r="AS11" i="36"/>
  <c r="AR11" i="36"/>
  <c r="AQ11" i="36"/>
  <c r="AP11" i="36"/>
  <c r="AO11" i="36"/>
  <c r="AN11" i="36"/>
  <c r="AM11" i="36"/>
  <c r="AL11" i="36"/>
  <c r="AK11" i="36"/>
  <c r="AJ11" i="36"/>
  <c r="AI11" i="36"/>
  <c r="AH11" i="36"/>
  <c r="AG11" i="36"/>
  <c r="AF11" i="36"/>
  <c r="AE11" i="36"/>
  <c r="AD11" i="36"/>
  <c r="BC10" i="36"/>
  <c r="BB10" i="36"/>
  <c r="BA10" i="36"/>
  <c r="AZ10" i="36"/>
  <c r="AY10" i="36"/>
  <c r="AX10" i="36"/>
  <c r="AW10" i="36"/>
  <c r="AV10" i="36"/>
  <c r="AU10" i="36"/>
  <c r="AT10" i="36"/>
  <c r="AS10" i="36"/>
  <c r="AR10" i="36"/>
  <c r="AQ10" i="36"/>
  <c r="AP10" i="36"/>
  <c r="AO10" i="36"/>
  <c r="AN10" i="36"/>
  <c r="AM10" i="36"/>
  <c r="AL10" i="36"/>
  <c r="AK10" i="36"/>
  <c r="AJ10" i="36"/>
  <c r="AI10" i="36"/>
  <c r="AH10" i="36"/>
  <c r="AG10" i="36"/>
  <c r="AF10" i="36"/>
  <c r="AE10" i="36"/>
  <c r="AD10" i="36"/>
  <c r="BC9" i="36"/>
  <c r="BB9" i="36"/>
  <c r="BA9" i="36"/>
  <c r="AZ9" i="36"/>
  <c r="AY9" i="36"/>
  <c r="AX9" i="36"/>
  <c r="AW9" i="36"/>
  <c r="AV9" i="36"/>
  <c r="AU9" i="36"/>
  <c r="AT9" i="36"/>
  <c r="AS9" i="36"/>
  <c r="AR9" i="36"/>
  <c r="AQ9" i="36"/>
  <c r="AP9" i="36"/>
  <c r="AO9" i="36"/>
  <c r="AN9" i="36"/>
  <c r="AM9" i="36"/>
  <c r="AL9" i="36"/>
  <c r="AK9" i="36"/>
  <c r="AJ9" i="36"/>
  <c r="AI9" i="36"/>
  <c r="AH9" i="36"/>
  <c r="AG9" i="36"/>
  <c r="AF9" i="36"/>
  <c r="AE9" i="36"/>
  <c r="AD9" i="36"/>
  <c r="BC8" i="36"/>
  <c r="BB8" i="36"/>
  <c r="BA8" i="36"/>
  <c r="AZ8" i="36"/>
  <c r="AY8" i="36"/>
  <c r="AX8" i="36"/>
  <c r="AW8" i="36"/>
  <c r="AV8" i="36"/>
  <c r="AU8" i="36"/>
  <c r="AT8" i="36"/>
  <c r="AS8" i="36"/>
  <c r="AR8" i="36"/>
  <c r="AQ8" i="36"/>
  <c r="AP8" i="36"/>
  <c r="AO8" i="36"/>
  <c r="AN8" i="36"/>
  <c r="AM8" i="36"/>
  <c r="AL8" i="36"/>
  <c r="AK8" i="36"/>
  <c r="AJ8" i="36"/>
  <c r="AI8" i="36"/>
  <c r="AH8" i="36"/>
  <c r="AG8" i="36"/>
  <c r="AF8" i="36"/>
  <c r="AE8" i="36"/>
  <c r="AD8" i="36"/>
  <c r="BC7" i="36"/>
  <c r="BB7" i="36"/>
  <c r="BA7" i="36"/>
  <c r="AZ7" i="36"/>
  <c r="AY7" i="36"/>
  <c r="AX7" i="36"/>
  <c r="AW7" i="36"/>
  <c r="AV7" i="36"/>
  <c r="AU7" i="36"/>
  <c r="AT7" i="36"/>
  <c r="AS7" i="36"/>
  <c r="AR7" i="36"/>
  <c r="AQ7" i="36"/>
  <c r="AP7" i="36"/>
  <c r="AO7" i="36"/>
  <c r="AN7" i="36"/>
  <c r="AM7" i="36"/>
  <c r="AL7" i="36"/>
  <c r="AK7" i="36"/>
  <c r="AJ7" i="36"/>
  <c r="AI7" i="36"/>
  <c r="AH7" i="36"/>
  <c r="AG7" i="36"/>
  <c r="AF7" i="36"/>
  <c r="AE7" i="36"/>
  <c r="AD7" i="36"/>
  <c r="BC6" i="36"/>
  <c r="BB6" i="36"/>
  <c r="BA6" i="36"/>
  <c r="AZ6" i="36"/>
  <c r="AY6" i="36"/>
  <c r="AX6" i="36"/>
  <c r="AW6" i="36"/>
  <c r="AV6" i="36"/>
  <c r="AU6" i="36"/>
  <c r="AT6" i="36"/>
  <c r="AS6" i="36"/>
  <c r="AR6" i="36"/>
  <c r="AQ6" i="36"/>
  <c r="AP6" i="36"/>
  <c r="AO6" i="36"/>
  <c r="AN6" i="36"/>
  <c r="AM6" i="36"/>
  <c r="AL6" i="36"/>
  <c r="AK6" i="36"/>
  <c r="AJ6" i="36"/>
  <c r="AI6" i="36"/>
  <c r="AH6" i="36"/>
  <c r="AG6" i="36"/>
  <c r="AF6" i="36"/>
  <c r="AE6" i="36"/>
  <c r="AD6" i="36"/>
  <c r="BC5" i="36"/>
  <c r="BB5" i="36"/>
  <c r="BA5" i="36"/>
  <c r="AZ5" i="36"/>
  <c r="AY5" i="36"/>
  <c r="AX5" i="36"/>
  <c r="AW5" i="36"/>
  <c r="AV5" i="36"/>
  <c r="AU5" i="36"/>
  <c r="AT5" i="36"/>
  <c r="AS5" i="36"/>
  <c r="AR5" i="36"/>
  <c r="AQ5" i="36"/>
  <c r="AP5" i="36"/>
  <c r="AO5" i="36"/>
  <c r="AN5" i="36"/>
  <c r="AM5" i="36"/>
  <c r="AL5" i="36"/>
  <c r="AK5" i="36"/>
  <c r="AJ5" i="36"/>
  <c r="AI5" i="36"/>
  <c r="AH5" i="36"/>
  <c r="AG5" i="36"/>
  <c r="AF5" i="36"/>
  <c r="AE5" i="36"/>
  <c r="AD5" i="36"/>
  <c r="BC20" i="35"/>
  <c r="BB20" i="35"/>
  <c r="BA20" i="35"/>
  <c r="AZ20" i="35"/>
  <c r="AY20" i="35"/>
  <c r="AX20" i="35"/>
  <c r="AW20" i="35"/>
  <c r="AV20" i="35"/>
  <c r="AU20" i="35"/>
  <c r="AT20" i="35"/>
  <c r="AS20" i="35"/>
  <c r="AR20" i="35"/>
  <c r="AQ20" i="35"/>
  <c r="AP20" i="35"/>
  <c r="AO20" i="35"/>
  <c r="AN20" i="35"/>
  <c r="AM20" i="35"/>
  <c r="AL20" i="35"/>
  <c r="AK20" i="35"/>
  <c r="AJ20" i="35"/>
  <c r="AI20" i="35"/>
  <c r="AH20" i="35"/>
  <c r="AG20" i="35"/>
  <c r="AF20" i="35"/>
  <c r="AE20" i="35"/>
  <c r="AD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C20" i="35"/>
  <c r="BC18" i="35"/>
  <c r="BB18" i="35"/>
  <c r="BA18" i="35"/>
  <c r="AZ18" i="35"/>
  <c r="AY18" i="35"/>
  <c r="AX18" i="35"/>
  <c r="AW18" i="35"/>
  <c r="AV18" i="35"/>
  <c r="AU18" i="35"/>
  <c r="AT18" i="35"/>
  <c r="AS18" i="35"/>
  <c r="AR18" i="35"/>
  <c r="AQ18" i="35"/>
  <c r="AP18" i="35"/>
  <c r="AO18" i="35"/>
  <c r="AN18" i="35"/>
  <c r="AM18" i="35"/>
  <c r="AL18" i="35"/>
  <c r="AK18" i="35"/>
  <c r="AJ18" i="35"/>
  <c r="AI18" i="35"/>
  <c r="AH18" i="35"/>
  <c r="AG18" i="35"/>
  <c r="AF18" i="35"/>
  <c r="AE18" i="35"/>
  <c r="AD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C18" i="35"/>
  <c r="BC17" i="35"/>
  <c r="BB17" i="35"/>
  <c r="BA17" i="35"/>
  <c r="AZ17" i="35"/>
  <c r="AY17" i="35"/>
  <c r="AX17" i="35"/>
  <c r="AW17" i="35"/>
  <c r="AV17" i="35"/>
  <c r="AU17" i="35"/>
  <c r="AT17" i="35"/>
  <c r="AS17" i="35"/>
  <c r="AR17" i="35"/>
  <c r="AQ17" i="35"/>
  <c r="AP17" i="35"/>
  <c r="AO17" i="35"/>
  <c r="AN17" i="35"/>
  <c r="AM17" i="35"/>
  <c r="AL17" i="35"/>
  <c r="AK17" i="35"/>
  <c r="AJ17" i="35"/>
  <c r="AI17" i="35"/>
  <c r="AH17" i="35"/>
  <c r="AG17" i="35"/>
  <c r="AF17" i="35"/>
  <c r="AE17" i="35"/>
  <c r="AD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C17" i="35"/>
  <c r="BC15" i="35"/>
  <c r="BB15" i="35"/>
  <c r="BA15" i="35"/>
  <c r="AZ15" i="35"/>
  <c r="AY15" i="35"/>
  <c r="AX15" i="35"/>
  <c r="AW15" i="35"/>
  <c r="AV15" i="35"/>
  <c r="AU15" i="35"/>
  <c r="AT15" i="35"/>
  <c r="AS15" i="35"/>
  <c r="AR15" i="35"/>
  <c r="AQ15" i="35"/>
  <c r="AP15" i="35"/>
  <c r="AO15" i="35"/>
  <c r="AN15" i="35"/>
  <c r="AM15" i="35"/>
  <c r="AL15" i="35"/>
  <c r="AK15" i="35"/>
  <c r="AJ15" i="35"/>
  <c r="AI15" i="35"/>
  <c r="AH15" i="35"/>
  <c r="AG15" i="35"/>
  <c r="AF15" i="35"/>
  <c r="AE15" i="35"/>
  <c r="AD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C15" i="35"/>
  <c r="BC14" i="35"/>
  <c r="BB14" i="35"/>
  <c r="BA14" i="35"/>
  <c r="AZ14" i="35"/>
  <c r="AY14" i="35"/>
  <c r="AX14" i="35"/>
  <c r="AW14" i="35"/>
  <c r="AV14" i="35"/>
  <c r="AU14" i="35"/>
  <c r="AT14" i="35"/>
  <c r="AS14" i="35"/>
  <c r="AR14" i="35"/>
  <c r="AQ14" i="35"/>
  <c r="AP14" i="35"/>
  <c r="AO14" i="35"/>
  <c r="AN14" i="35"/>
  <c r="AM14" i="35"/>
  <c r="AL14" i="35"/>
  <c r="AK14" i="35"/>
  <c r="AJ14" i="35"/>
  <c r="AI14" i="35"/>
  <c r="AH14" i="35"/>
  <c r="AG14" i="35"/>
  <c r="AF14" i="35"/>
  <c r="AE14" i="35"/>
  <c r="AD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D14" i="35"/>
  <c r="C14" i="35"/>
  <c r="BC13" i="35"/>
  <c r="BB13" i="35"/>
  <c r="BA13" i="35"/>
  <c r="AZ13" i="35"/>
  <c r="AY13" i="35"/>
  <c r="AX13" i="35"/>
  <c r="AW13" i="35"/>
  <c r="AV13" i="35"/>
  <c r="AU13" i="35"/>
  <c r="AT13" i="35"/>
  <c r="AS13" i="35"/>
  <c r="AR13" i="35"/>
  <c r="AQ13" i="35"/>
  <c r="AP13" i="35"/>
  <c r="AO13" i="35"/>
  <c r="AN13" i="35"/>
  <c r="AM13" i="35"/>
  <c r="AL13" i="35"/>
  <c r="AK13" i="35"/>
  <c r="AJ13" i="35"/>
  <c r="AI13" i="35"/>
  <c r="AH13" i="35"/>
  <c r="AG13" i="35"/>
  <c r="AF13" i="35"/>
  <c r="AE13" i="35"/>
  <c r="AD13" i="35"/>
  <c r="AB13" i="35"/>
  <c r="AA13" i="35"/>
  <c r="Z13" i="35"/>
  <c r="Y13" i="35"/>
  <c r="X13" i="35"/>
  <c r="W13" i="35"/>
  <c r="V13" i="35"/>
  <c r="U13" i="35"/>
  <c r="T13" i="35"/>
  <c r="S13" i="35"/>
  <c r="R13" i="35"/>
  <c r="Q13" i="35"/>
  <c r="P13" i="35"/>
  <c r="O13" i="35"/>
  <c r="N13" i="35"/>
  <c r="M13" i="35"/>
  <c r="L13" i="35"/>
  <c r="K13" i="35"/>
  <c r="J13" i="35"/>
  <c r="I13" i="35"/>
  <c r="H13" i="35"/>
  <c r="G13" i="35"/>
  <c r="F13" i="35"/>
  <c r="E13" i="35"/>
  <c r="D13" i="35"/>
  <c r="C13" i="35"/>
  <c r="BC12" i="35"/>
  <c r="BB12" i="35"/>
  <c r="BA12" i="35"/>
  <c r="AZ12" i="35"/>
  <c r="AY12" i="35"/>
  <c r="AX12" i="35"/>
  <c r="AW12" i="35"/>
  <c r="AV12" i="35"/>
  <c r="AU12" i="35"/>
  <c r="AT12" i="35"/>
  <c r="AS12" i="35"/>
  <c r="AR12" i="35"/>
  <c r="AQ12" i="35"/>
  <c r="AP12" i="35"/>
  <c r="AO12" i="35"/>
  <c r="AN12" i="35"/>
  <c r="AM12" i="35"/>
  <c r="AL12" i="35"/>
  <c r="AK12" i="35"/>
  <c r="AJ12" i="35"/>
  <c r="AI12" i="35"/>
  <c r="AH12" i="35"/>
  <c r="AG12" i="35"/>
  <c r="AF12" i="35"/>
  <c r="AE12" i="35"/>
  <c r="AD12" i="35"/>
  <c r="AB12" i="35"/>
  <c r="AA12" i="35"/>
  <c r="Z12" i="35"/>
  <c r="Y12" i="35"/>
  <c r="X12" i="35"/>
  <c r="W12" i="35"/>
  <c r="V12" i="35"/>
  <c r="U12" i="35"/>
  <c r="T12" i="35"/>
  <c r="S12" i="35"/>
  <c r="R12" i="35"/>
  <c r="Q12" i="35"/>
  <c r="P12" i="35"/>
  <c r="O12" i="35"/>
  <c r="N12" i="35"/>
  <c r="M12" i="35"/>
  <c r="L12" i="35"/>
  <c r="K12" i="35"/>
  <c r="J12" i="35"/>
  <c r="I12" i="35"/>
  <c r="H12" i="35"/>
  <c r="G12" i="35"/>
  <c r="F12" i="35"/>
  <c r="E12" i="35"/>
  <c r="D12" i="35"/>
  <c r="C12" i="35"/>
  <c r="BC11" i="35"/>
  <c r="BB11" i="35"/>
  <c r="BA11" i="35"/>
  <c r="AZ11" i="35"/>
  <c r="AY11" i="35"/>
  <c r="AX11" i="35"/>
  <c r="AW11" i="35"/>
  <c r="AV11" i="35"/>
  <c r="AU11" i="35"/>
  <c r="AT11" i="35"/>
  <c r="AS11" i="35"/>
  <c r="AR11" i="35"/>
  <c r="AQ11" i="35"/>
  <c r="AP11" i="35"/>
  <c r="AO11" i="35"/>
  <c r="AN11" i="35"/>
  <c r="AM11" i="35"/>
  <c r="AL11" i="35"/>
  <c r="AK11" i="35"/>
  <c r="AJ11" i="35"/>
  <c r="AI11" i="35"/>
  <c r="AH11" i="35"/>
  <c r="AG11" i="35"/>
  <c r="AF11" i="35"/>
  <c r="AE11" i="35"/>
  <c r="AD11" i="35"/>
  <c r="AB11" i="35"/>
  <c r="AA11" i="35"/>
  <c r="Z11" i="35"/>
  <c r="Y11" i="35"/>
  <c r="X11" i="35"/>
  <c r="W11" i="35"/>
  <c r="V11" i="35"/>
  <c r="U11" i="35"/>
  <c r="T11" i="35"/>
  <c r="S11" i="35"/>
  <c r="R11" i="35"/>
  <c r="Q11" i="35"/>
  <c r="P11" i="35"/>
  <c r="O11" i="35"/>
  <c r="N11" i="35"/>
  <c r="M11" i="35"/>
  <c r="L11" i="35"/>
  <c r="K11" i="35"/>
  <c r="J11" i="35"/>
  <c r="I11" i="35"/>
  <c r="H11" i="35"/>
  <c r="G11" i="35"/>
  <c r="F11" i="35"/>
  <c r="E11" i="35"/>
  <c r="D11" i="35"/>
  <c r="C11" i="35"/>
  <c r="BC10" i="35"/>
  <c r="BB10" i="35"/>
  <c r="BA10" i="35"/>
  <c r="AZ10" i="35"/>
  <c r="AY10" i="35"/>
  <c r="AX10" i="35"/>
  <c r="AW10" i="35"/>
  <c r="AV10" i="35"/>
  <c r="AU10" i="35"/>
  <c r="AT10" i="35"/>
  <c r="AS10" i="35"/>
  <c r="AR10" i="35"/>
  <c r="AQ10" i="35"/>
  <c r="AP10" i="35"/>
  <c r="AO10" i="35"/>
  <c r="AN10" i="35"/>
  <c r="AM10" i="35"/>
  <c r="AL10" i="35"/>
  <c r="AK10" i="35"/>
  <c r="AJ10" i="35"/>
  <c r="AI10" i="35"/>
  <c r="AH10" i="35"/>
  <c r="AG10" i="35"/>
  <c r="AF10" i="35"/>
  <c r="AE10" i="35"/>
  <c r="AD10" i="35"/>
  <c r="AB10" i="35"/>
  <c r="AA10" i="35"/>
  <c r="Z10" i="35"/>
  <c r="Y10" i="35"/>
  <c r="X10" i="35"/>
  <c r="W10" i="35"/>
  <c r="V10" i="35"/>
  <c r="U10" i="35"/>
  <c r="T10" i="35"/>
  <c r="S10" i="35"/>
  <c r="R10" i="35"/>
  <c r="Q10" i="35"/>
  <c r="P10" i="35"/>
  <c r="O10" i="35"/>
  <c r="N10" i="35"/>
  <c r="M10" i="35"/>
  <c r="L10" i="35"/>
  <c r="K10" i="35"/>
  <c r="J10" i="35"/>
  <c r="I10" i="35"/>
  <c r="H10" i="35"/>
  <c r="G10" i="35"/>
  <c r="F10" i="35"/>
  <c r="E10" i="35"/>
  <c r="D10" i="35"/>
  <c r="C10" i="35"/>
  <c r="BC9" i="35"/>
  <c r="BB9" i="35"/>
  <c r="BA9" i="35"/>
  <c r="AZ9" i="35"/>
  <c r="AY9" i="35"/>
  <c r="AX9" i="35"/>
  <c r="AW9" i="35"/>
  <c r="AV9" i="35"/>
  <c r="AU9" i="35"/>
  <c r="AT9" i="35"/>
  <c r="AS9" i="35"/>
  <c r="AR9" i="35"/>
  <c r="AQ9" i="35"/>
  <c r="AP9" i="35"/>
  <c r="AO9" i="35"/>
  <c r="AN9" i="35"/>
  <c r="AM9" i="35"/>
  <c r="AL9" i="35"/>
  <c r="AK9" i="35"/>
  <c r="AJ9" i="35"/>
  <c r="AI9" i="35"/>
  <c r="AH9" i="35"/>
  <c r="AG9" i="35"/>
  <c r="AF9" i="35"/>
  <c r="AE9" i="35"/>
  <c r="AD9" i="35"/>
  <c r="AB9" i="35"/>
  <c r="AA9" i="35"/>
  <c r="Z9" i="35"/>
  <c r="Y9" i="35"/>
  <c r="X9" i="35"/>
  <c r="W9" i="35"/>
  <c r="V9" i="35"/>
  <c r="U9" i="35"/>
  <c r="T9" i="35"/>
  <c r="S9" i="35"/>
  <c r="R9" i="35"/>
  <c r="Q9" i="35"/>
  <c r="P9" i="35"/>
  <c r="O9" i="35"/>
  <c r="N9" i="35"/>
  <c r="M9" i="35"/>
  <c r="L9" i="35"/>
  <c r="K9" i="35"/>
  <c r="J9" i="35"/>
  <c r="I9" i="35"/>
  <c r="H9" i="35"/>
  <c r="G9" i="35"/>
  <c r="F9" i="35"/>
  <c r="E9" i="35"/>
  <c r="D9" i="35"/>
  <c r="C9" i="35"/>
  <c r="BC8" i="35"/>
  <c r="BB8" i="35"/>
  <c r="BA8" i="35"/>
  <c r="AZ8" i="35"/>
  <c r="AY8" i="35"/>
  <c r="AX8" i="35"/>
  <c r="AW8" i="35"/>
  <c r="AV8" i="35"/>
  <c r="AU8" i="35"/>
  <c r="AT8" i="35"/>
  <c r="AS8" i="35"/>
  <c r="AR8" i="35"/>
  <c r="AQ8" i="35"/>
  <c r="AP8" i="35"/>
  <c r="AO8" i="35"/>
  <c r="AN8" i="35"/>
  <c r="AM8" i="35"/>
  <c r="AL8" i="35"/>
  <c r="AK8" i="35"/>
  <c r="AJ8" i="35"/>
  <c r="AI8" i="35"/>
  <c r="AH8" i="35"/>
  <c r="AG8" i="35"/>
  <c r="AF8" i="35"/>
  <c r="AE8" i="35"/>
  <c r="AD8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D8" i="35"/>
  <c r="C8" i="35"/>
  <c r="BC7" i="35"/>
  <c r="BB7" i="35"/>
  <c r="BA7" i="35"/>
  <c r="AZ7" i="35"/>
  <c r="AY7" i="35"/>
  <c r="AX7" i="35"/>
  <c r="AW7" i="35"/>
  <c r="AV7" i="35"/>
  <c r="AU7" i="35"/>
  <c r="AT7" i="35"/>
  <c r="AS7" i="35"/>
  <c r="AR7" i="35"/>
  <c r="AQ7" i="35"/>
  <c r="AP7" i="35"/>
  <c r="AO7" i="35"/>
  <c r="AN7" i="35"/>
  <c r="AM7" i="35"/>
  <c r="AL7" i="35"/>
  <c r="AK7" i="35"/>
  <c r="AJ7" i="35"/>
  <c r="AI7" i="35"/>
  <c r="AH7" i="35"/>
  <c r="AG7" i="35"/>
  <c r="AF7" i="35"/>
  <c r="AE7" i="35"/>
  <c r="AD7" i="35"/>
  <c r="AB7" i="35"/>
  <c r="AA7" i="35"/>
  <c r="Z7" i="35"/>
  <c r="Y7" i="35"/>
  <c r="X7" i="35"/>
  <c r="W7" i="35"/>
  <c r="V7" i="35"/>
  <c r="U7" i="35"/>
  <c r="T7" i="35"/>
  <c r="S7" i="35"/>
  <c r="R7" i="35"/>
  <c r="Q7" i="35"/>
  <c r="P7" i="35"/>
  <c r="O7" i="35"/>
  <c r="N7" i="35"/>
  <c r="M7" i="35"/>
  <c r="L7" i="35"/>
  <c r="K7" i="35"/>
  <c r="J7" i="35"/>
  <c r="I7" i="35"/>
  <c r="H7" i="35"/>
  <c r="G7" i="35"/>
  <c r="F7" i="35"/>
  <c r="E7" i="35"/>
  <c r="D7" i="35"/>
  <c r="C7" i="35"/>
  <c r="BC6" i="35"/>
  <c r="BB6" i="35"/>
  <c r="BA6" i="35"/>
  <c r="AZ6" i="35"/>
  <c r="AY6" i="35"/>
  <c r="AX6" i="35"/>
  <c r="AW6" i="35"/>
  <c r="AV6" i="35"/>
  <c r="AU6" i="35"/>
  <c r="AT6" i="35"/>
  <c r="AS6" i="35"/>
  <c r="AR6" i="35"/>
  <c r="AQ6" i="35"/>
  <c r="AP6" i="35"/>
  <c r="AO6" i="35"/>
  <c r="AN6" i="35"/>
  <c r="AM6" i="35"/>
  <c r="AL6" i="35"/>
  <c r="AK6" i="35"/>
  <c r="AJ6" i="35"/>
  <c r="AI6" i="35"/>
  <c r="AH6" i="35"/>
  <c r="AG6" i="35"/>
  <c r="AF6" i="35"/>
  <c r="AE6" i="35"/>
  <c r="AD6" i="35"/>
  <c r="AB6" i="35"/>
  <c r="AA6" i="35"/>
  <c r="Z6" i="35"/>
  <c r="Y6" i="35"/>
  <c r="X6" i="35"/>
  <c r="W6" i="35"/>
  <c r="V6" i="35"/>
  <c r="U6" i="35"/>
  <c r="T6" i="35"/>
  <c r="S6" i="35"/>
  <c r="R6" i="35"/>
  <c r="Q6" i="35"/>
  <c r="P6" i="35"/>
  <c r="O6" i="35"/>
  <c r="N6" i="35"/>
  <c r="M6" i="35"/>
  <c r="L6" i="35"/>
  <c r="K6" i="35"/>
  <c r="J6" i="35"/>
  <c r="I6" i="35"/>
  <c r="H6" i="35"/>
  <c r="G6" i="35"/>
  <c r="F6" i="35"/>
  <c r="E6" i="35"/>
  <c r="D6" i="35"/>
  <c r="C6" i="35"/>
  <c r="BC5" i="35"/>
  <c r="BB5" i="35"/>
  <c r="BA5" i="35"/>
  <c r="AZ5" i="35"/>
  <c r="AY5" i="35"/>
  <c r="AX5" i="35"/>
  <c r="AW5" i="35"/>
  <c r="AV5" i="35"/>
  <c r="AU5" i="35"/>
  <c r="AT5" i="35"/>
  <c r="AS5" i="35"/>
  <c r="AR5" i="35"/>
  <c r="AQ5" i="35"/>
  <c r="AP5" i="35"/>
  <c r="AO5" i="35"/>
  <c r="AN5" i="35"/>
  <c r="AM5" i="35"/>
  <c r="AL5" i="35"/>
  <c r="AK5" i="35"/>
  <c r="AJ5" i="35"/>
  <c r="AI5" i="35"/>
  <c r="AH5" i="35"/>
  <c r="AG5" i="35"/>
  <c r="AF5" i="35"/>
  <c r="AE5" i="35"/>
  <c r="AD5" i="35"/>
  <c r="AB5" i="35"/>
  <c r="AA5" i="35"/>
  <c r="Z5" i="35"/>
  <c r="Y5" i="35"/>
  <c r="X5" i="35"/>
  <c r="W5" i="35"/>
  <c r="V5" i="35"/>
  <c r="U5" i="35"/>
  <c r="T5" i="35"/>
  <c r="S5" i="35"/>
  <c r="R5" i="35"/>
  <c r="Q5" i="35"/>
  <c r="P5" i="35"/>
  <c r="O5" i="35"/>
  <c r="N5" i="35"/>
  <c r="M5" i="35"/>
  <c r="L5" i="35"/>
  <c r="K5" i="35"/>
  <c r="J5" i="35"/>
  <c r="I5" i="35"/>
  <c r="H5" i="35"/>
  <c r="G5" i="35"/>
  <c r="F5" i="35"/>
  <c r="E5" i="35"/>
  <c r="D5" i="35"/>
  <c r="C5" i="35"/>
  <c r="BC21" i="43"/>
  <c r="BB21" i="43"/>
  <c r="BA21" i="43"/>
  <c r="AZ21" i="43"/>
  <c r="AY21" i="43"/>
  <c r="AX21" i="43"/>
  <c r="AW21" i="43"/>
  <c r="AV21" i="43"/>
  <c r="AU21" i="43"/>
  <c r="AT21" i="43"/>
  <c r="AS21" i="43"/>
  <c r="AR21" i="43"/>
  <c r="AQ21" i="43"/>
  <c r="AP21" i="43"/>
  <c r="AO21" i="43"/>
  <c r="AN21" i="43"/>
  <c r="AM21" i="43"/>
  <c r="AL21" i="43"/>
  <c r="AK21" i="43"/>
  <c r="AJ21" i="43"/>
  <c r="AI21" i="43"/>
  <c r="AH21" i="43"/>
  <c r="AG21" i="43"/>
  <c r="AF21" i="43"/>
  <c r="AE21" i="43"/>
  <c r="AD21" i="43"/>
  <c r="AB21" i="43"/>
  <c r="AA21" i="43"/>
  <c r="Z21" i="43"/>
  <c r="Y21" i="43"/>
  <c r="X21" i="43"/>
  <c r="W21" i="43"/>
  <c r="V21" i="43"/>
  <c r="U21" i="43"/>
  <c r="T21" i="43"/>
  <c r="S21" i="43"/>
  <c r="R21" i="43"/>
  <c r="Q21" i="43"/>
  <c r="P21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C21" i="43"/>
  <c r="BC19" i="43"/>
  <c r="BB19" i="43"/>
  <c r="BA19" i="43"/>
  <c r="AZ19" i="43"/>
  <c r="AY19" i="43"/>
  <c r="AX19" i="43"/>
  <c r="AW19" i="43"/>
  <c r="AV19" i="43"/>
  <c r="AU19" i="43"/>
  <c r="AT19" i="43"/>
  <c r="AS19" i="43"/>
  <c r="AR19" i="43"/>
  <c r="AQ19" i="43"/>
  <c r="AP19" i="43"/>
  <c r="AO19" i="43"/>
  <c r="AN19" i="43"/>
  <c r="AM19" i="43"/>
  <c r="AL19" i="43"/>
  <c r="AK19" i="43"/>
  <c r="AJ19" i="43"/>
  <c r="AI19" i="43"/>
  <c r="AH19" i="43"/>
  <c r="AG19" i="43"/>
  <c r="AF19" i="43"/>
  <c r="AE19" i="43"/>
  <c r="AD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C19" i="43"/>
  <c r="BC18" i="43"/>
  <c r="BB18" i="43"/>
  <c r="BA18" i="43"/>
  <c r="AZ18" i="43"/>
  <c r="AY18" i="43"/>
  <c r="AX18" i="43"/>
  <c r="AW18" i="43"/>
  <c r="AV18" i="43"/>
  <c r="AU18" i="43"/>
  <c r="AT18" i="43"/>
  <c r="AS18" i="43"/>
  <c r="AR18" i="43"/>
  <c r="AQ18" i="43"/>
  <c r="AP18" i="43"/>
  <c r="AO18" i="43"/>
  <c r="AN18" i="43"/>
  <c r="AM18" i="43"/>
  <c r="AL18" i="43"/>
  <c r="AK18" i="43"/>
  <c r="AJ18" i="43"/>
  <c r="AI18" i="43"/>
  <c r="AH18" i="43"/>
  <c r="AG18" i="43"/>
  <c r="AF18" i="43"/>
  <c r="AE18" i="43"/>
  <c r="AD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C18" i="43"/>
  <c r="BC16" i="43"/>
  <c r="BB16" i="43"/>
  <c r="BA16" i="43"/>
  <c r="AZ16" i="43"/>
  <c r="AY16" i="43"/>
  <c r="AX16" i="43"/>
  <c r="AW16" i="43"/>
  <c r="AV16" i="43"/>
  <c r="AU16" i="43"/>
  <c r="AT16" i="43"/>
  <c r="AS16" i="43"/>
  <c r="AR16" i="43"/>
  <c r="AQ16" i="43"/>
  <c r="AP16" i="43"/>
  <c r="AO16" i="43"/>
  <c r="AN16" i="43"/>
  <c r="AM16" i="43"/>
  <c r="AL16" i="43"/>
  <c r="AK16" i="43"/>
  <c r="AJ16" i="43"/>
  <c r="AI16" i="43"/>
  <c r="AH16" i="43"/>
  <c r="AG16" i="43"/>
  <c r="AF16" i="43"/>
  <c r="AE16" i="43"/>
  <c r="AD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C16" i="43"/>
  <c r="BC15" i="43"/>
  <c r="BB15" i="43"/>
  <c r="BA15" i="43"/>
  <c r="AZ15" i="43"/>
  <c r="AY15" i="43"/>
  <c r="AX15" i="43"/>
  <c r="AW15" i="43"/>
  <c r="AV15" i="43"/>
  <c r="AU15" i="43"/>
  <c r="AT15" i="43"/>
  <c r="AS15" i="43"/>
  <c r="AR15" i="43"/>
  <c r="AQ15" i="43"/>
  <c r="AP15" i="43"/>
  <c r="AO15" i="43"/>
  <c r="AN15" i="43"/>
  <c r="AM15" i="43"/>
  <c r="AL15" i="43"/>
  <c r="AK15" i="43"/>
  <c r="AJ15" i="43"/>
  <c r="AI15" i="43"/>
  <c r="AH15" i="43"/>
  <c r="AG15" i="43"/>
  <c r="AF15" i="43"/>
  <c r="AE15" i="43"/>
  <c r="AD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C15" i="43"/>
  <c r="BC14" i="43"/>
  <c r="BB14" i="43"/>
  <c r="BA14" i="43"/>
  <c r="AZ14" i="43"/>
  <c r="AY14" i="43"/>
  <c r="AX14" i="43"/>
  <c r="AW14" i="43"/>
  <c r="AV14" i="43"/>
  <c r="AU14" i="43"/>
  <c r="AT14" i="43"/>
  <c r="AS14" i="43"/>
  <c r="AR14" i="43"/>
  <c r="AQ14" i="43"/>
  <c r="AP14" i="43"/>
  <c r="AO14" i="43"/>
  <c r="AN14" i="43"/>
  <c r="AM14" i="43"/>
  <c r="AL14" i="43"/>
  <c r="AK14" i="43"/>
  <c r="AJ14" i="43"/>
  <c r="AI14" i="43"/>
  <c r="AH14" i="43"/>
  <c r="AG14" i="43"/>
  <c r="AF14" i="43"/>
  <c r="AE14" i="43"/>
  <c r="AD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C14" i="43"/>
  <c r="BC13" i="43"/>
  <c r="BB13" i="43"/>
  <c r="BA13" i="43"/>
  <c r="AZ13" i="43"/>
  <c r="AY13" i="43"/>
  <c r="AX13" i="43"/>
  <c r="AW13" i="43"/>
  <c r="AV13" i="43"/>
  <c r="AU13" i="43"/>
  <c r="AT13" i="43"/>
  <c r="AS13" i="43"/>
  <c r="AR13" i="43"/>
  <c r="AQ13" i="43"/>
  <c r="AP13" i="43"/>
  <c r="AO13" i="43"/>
  <c r="AN13" i="43"/>
  <c r="AM13" i="43"/>
  <c r="AL13" i="43"/>
  <c r="AK13" i="43"/>
  <c r="AJ13" i="43"/>
  <c r="AI13" i="43"/>
  <c r="AH13" i="43"/>
  <c r="AG13" i="43"/>
  <c r="AF13" i="43"/>
  <c r="AE13" i="43"/>
  <c r="AD13" i="43"/>
  <c r="AB13" i="43"/>
  <c r="AA13" i="43"/>
  <c r="Z13" i="43"/>
  <c r="Y13" i="43"/>
  <c r="X13" i="43"/>
  <c r="W13" i="43"/>
  <c r="V13" i="43"/>
  <c r="U13" i="43"/>
  <c r="T13" i="43"/>
  <c r="S13" i="43"/>
  <c r="R13" i="43"/>
  <c r="Q13" i="43"/>
  <c r="P13" i="43"/>
  <c r="O13" i="43"/>
  <c r="N13" i="43"/>
  <c r="M13" i="43"/>
  <c r="L13" i="43"/>
  <c r="K13" i="43"/>
  <c r="J13" i="43"/>
  <c r="I13" i="43"/>
  <c r="H13" i="43"/>
  <c r="G13" i="43"/>
  <c r="F13" i="43"/>
  <c r="E13" i="43"/>
  <c r="D13" i="43"/>
  <c r="C13" i="43"/>
  <c r="BC12" i="43"/>
  <c r="BB12" i="43"/>
  <c r="BA12" i="43"/>
  <c r="AZ12" i="43"/>
  <c r="AY12" i="43"/>
  <c r="AX12" i="43"/>
  <c r="AW12" i="43"/>
  <c r="AV12" i="43"/>
  <c r="AU12" i="43"/>
  <c r="AT12" i="43"/>
  <c r="AS12" i="43"/>
  <c r="AR12" i="43"/>
  <c r="AQ12" i="43"/>
  <c r="AP12" i="43"/>
  <c r="AO12" i="43"/>
  <c r="AN12" i="43"/>
  <c r="AM12" i="43"/>
  <c r="AL12" i="43"/>
  <c r="AK12" i="43"/>
  <c r="AJ12" i="43"/>
  <c r="AI12" i="43"/>
  <c r="AH12" i="43"/>
  <c r="AG12" i="43"/>
  <c r="AF12" i="43"/>
  <c r="AE12" i="43"/>
  <c r="AD12" i="43"/>
  <c r="AB12" i="43"/>
  <c r="AA12" i="43"/>
  <c r="Z12" i="43"/>
  <c r="Y12" i="43"/>
  <c r="X12" i="43"/>
  <c r="W12" i="43"/>
  <c r="V12" i="43"/>
  <c r="U12" i="43"/>
  <c r="T12" i="43"/>
  <c r="S12" i="43"/>
  <c r="R12" i="43"/>
  <c r="Q12" i="43"/>
  <c r="P12" i="43"/>
  <c r="O12" i="43"/>
  <c r="N12" i="43"/>
  <c r="M12" i="43"/>
  <c r="L12" i="43"/>
  <c r="K12" i="43"/>
  <c r="J12" i="43"/>
  <c r="I12" i="43"/>
  <c r="H12" i="43"/>
  <c r="G12" i="43"/>
  <c r="F12" i="43"/>
  <c r="E12" i="43"/>
  <c r="D12" i="43"/>
  <c r="C12" i="43"/>
  <c r="BC11" i="43"/>
  <c r="BB11" i="43"/>
  <c r="BA11" i="43"/>
  <c r="AZ11" i="43"/>
  <c r="AY11" i="43"/>
  <c r="AX11" i="43"/>
  <c r="AW11" i="43"/>
  <c r="AV11" i="43"/>
  <c r="AU11" i="43"/>
  <c r="AT11" i="43"/>
  <c r="AS11" i="43"/>
  <c r="AR11" i="43"/>
  <c r="AQ11" i="43"/>
  <c r="AP11" i="43"/>
  <c r="AO11" i="43"/>
  <c r="AN11" i="43"/>
  <c r="AM11" i="43"/>
  <c r="AL11" i="43"/>
  <c r="AK11" i="43"/>
  <c r="AJ11" i="43"/>
  <c r="AI11" i="43"/>
  <c r="AH11" i="43"/>
  <c r="AG11" i="43"/>
  <c r="AF11" i="43"/>
  <c r="AE11" i="43"/>
  <c r="AD11" i="43"/>
  <c r="AB11" i="43"/>
  <c r="AA11" i="43"/>
  <c r="Z11" i="43"/>
  <c r="Y11" i="43"/>
  <c r="X11" i="43"/>
  <c r="W11" i="43"/>
  <c r="V11" i="43"/>
  <c r="U11" i="43"/>
  <c r="T11" i="43"/>
  <c r="S11" i="43"/>
  <c r="R11" i="43"/>
  <c r="Q11" i="43"/>
  <c r="P11" i="43"/>
  <c r="O11" i="43"/>
  <c r="N11" i="43"/>
  <c r="M11" i="43"/>
  <c r="L11" i="43"/>
  <c r="K11" i="43"/>
  <c r="J11" i="43"/>
  <c r="I11" i="43"/>
  <c r="H11" i="43"/>
  <c r="G11" i="43"/>
  <c r="F11" i="43"/>
  <c r="E11" i="43"/>
  <c r="D11" i="43"/>
  <c r="C11" i="43"/>
  <c r="BC10" i="43"/>
  <c r="BB10" i="43"/>
  <c r="BA10" i="43"/>
  <c r="AZ10" i="43"/>
  <c r="AY10" i="43"/>
  <c r="AX10" i="43"/>
  <c r="AW10" i="43"/>
  <c r="AV10" i="43"/>
  <c r="AU10" i="43"/>
  <c r="AT10" i="43"/>
  <c r="AS10" i="43"/>
  <c r="AR10" i="43"/>
  <c r="AQ10" i="43"/>
  <c r="AP10" i="43"/>
  <c r="AO10" i="43"/>
  <c r="AN10" i="43"/>
  <c r="AM10" i="43"/>
  <c r="AL10" i="43"/>
  <c r="AK10" i="43"/>
  <c r="AJ10" i="43"/>
  <c r="AI10" i="43"/>
  <c r="AH10" i="43"/>
  <c r="AG10" i="43"/>
  <c r="AF10" i="43"/>
  <c r="AE10" i="43"/>
  <c r="AD10" i="43"/>
  <c r="AB10" i="43"/>
  <c r="AA10" i="43"/>
  <c r="Z10" i="43"/>
  <c r="Y10" i="43"/>
  <c r="X10" i="43"/>
  <c r="W10" i="43"/>
  <c r="V10" i="43"/>
  <c r="U10" i="43"/>
  <c r="T10" i="43"/>
  <c r="S10" i="43"/>
  <c r="R10" i="43"/>
  <c r="Q10" i="43"/>
  <c r="P10" i="43"/>
  <c r="O10" i="43"/>
  <c r="N10" i="43"/>
  <c r="M10" i="43"/>
  <c r="L10" i="43"/>
  <c r="K10" i="43"/>
  <c r="J10" i="43"/>
  <c r="I10" i="43"/>
  <c r="H10" i="43"/>
  <c r="G10" i="43"/>
  <c r="F10" i="43"/>
  <c r="E10" i="43"/>
  <c r="D10" i="43"/>
  <c r="C10" i="43"/>
  <c r="BC9" i="43"/>
  <c r="BB9" i="43"/>
  <c r="BA9" i="43"/>
  <c r="AZ9" i="43"/>
  <c r="AY9" i="43"/>
  <c r="AX9" i="43"/>
  <c r="AW9" i="43"/>
  <c r="AV9" i="43"/>
  <c r="AU9" i="43"/>
  <c r="AT9" i="43"/>
  <c r="AS9" i="43"/>
  <c r="AR9" i="43"/>
  <c r="AQ9" i="43"/>
  <c r="AP9" i="43"/>
  <c r="AO9" i="43"/>
  <c r="AN9" i="43"/>
  <c r="AM9" i="43"/>
  <c r="AL9" i="43"/>
  <c r="AK9" i="43"/>
  <c r="AJ9" i="43"/>
  <c r="AI9" i="43"/>
  <c r="AH9" i="43"/>
  <c r="AG9" i="43"/>
  <c r="AF9" i="43"/>
  <c r="AE9" i="43"/>
  <c r="AD9" i="43"/>
  <c r="AB9" i="43"/>
  <c r="AA9" i="43"/>
  <c r="Z9" i="43"/>
  <c r="Y9" i="43"/>
  <c r="X9" i="43"/>
  <c r="W9" i="43"/>
  <c r="V9" i="43"/>
  <c r="U9" i="43"/>
  <c r="T9" i="43"/>
  <c r="S9" i="43"/>
  <c r="R9" i="43"/>
  <c r="Q9" i="43"/>
  <c r="P9" i="43"/>
  <c r="O9" i="43"/>
  <c r="N9" i="43"/>
  <c r="M9" i="43"/>
  <c r="L9" i="43"/>
  <c r="K9" i="43"/>
  <c r="J9" i="43"/>
  <c r="I9" i="43"/>
  <c r="H9" i="43"/>
  <c r="G9" i="43"/>
  <c r="F9" i="43"/>
  <c r="E9" i="43"/>
  <c r="D9" i="43"/>
  <c r="C9" i="43"/>
  <c r="BC8" i="43"/>
  <c r="BB8" i="43"/>
  <c r="BA8" i="43"/>
  <c r="AZ8" i="43"/>
  <c r="AY8" i="43"/>
  <c r="AX8" i="43"/>
  <c r="AW8" i="43"/>
  <c r="AV8" i="43"/>
  <c r="AU8" i="43"/>
  <c r="AT8" i="43"/>
  <c r="AS8" i="43"/>
  <c r="AR8" i="43"/>
  <c r="AQ8" i="43"/>
  <c r="AP8" i="43"/>
  <c r="AO8" i="43"/>
  <c r="AN8" i="43"/>
  <c r="AM8" i="43"/>
  <c r="AL8" i="43"/>
  <c r="AK8" i="43"/>
  <c r="AJ8" i="43"/>
  <c r="AI8" i="43"/>
  <c r="AH8" i="43"/>
  <c r="AG8" i="43"/>
  <c r="AF8" i="43"/>
  <c r="AE8" i="43"/>
  <c r="AD8" i="43"/>
  <c r="AB8" i="43"/>
  <c r="AA8" i="43"/>
  <c r="Z8" i="43"/>
  <c r="Y8" i="43"/>
  <c r="X8" i="43"/>
  <c r="W8" i="43"/>
  <c r="V8" i="43"/>
  <c r="U8" i="43"/>
  <c r="T8" i="43"/>
  <c r="S8" i="43"/>
  <c r="R8" i="43"/>
  <c r="Q8" i="43"/>
  <c r="P8" i="43"/>
  <c r="O8" i="43"/>
  <c r="N8" i="43"/>
  <c r="M8" i="43"/>
  <c r="L8" i="43"/>
  <c r="K8" i="43"/>
  <c r="J8" i="43"/>
  <c r="I8" i="43"/>
  <c r="H8" i="43"/>
  <c r="G8" i="43"/>
  <c r="F8" i="43"/>
  <c r="E8" i="43"/>
  <c r="D8" i="43"/>
  <c r="C8" i="43"/>
  <c r="BC7" i="43"/>
  <c r="BB7" i="43"/>
  <c r="BA7" i="43"/>
  <c r="AZ7" i="43"/>
  <c r="AY7" i="43"/>
  <c r="AX7" i="43"/>
  <c r="AW7" i="43"/>
  <c r="AV7" i="43"/>
  <c r="AU7" i="43"/>
  <c r="AT7" i="43"/>
  <c r="AS7" i="43"/>
  <c r="AR7" i="43"/>
  <c r="AQ7" i="43"/>
  <c r="AP7" i="43"/>
  <c r="AO7" i="43"/>
  <c r="AN7" i="43"/>
  <c r="AM7" i="43"/>
  <c r="AL7" i="43"/>
  <c r="AK7" i="43"/>
  <c r="AJ7" i="43"/>
  <c r="AI7" i="43"/>
  <c r="AH7" i="43"/>
  <c r="AG7" i="43"/>
  <c r="AF7" i="43"/>
  <c r="AE7" i="43"/>
  <c r="AD7" i="43"/>
  <c r="AB7" i="43"/>
  <c r="AA7" i="43"/>
  <c r="Z7" i="43"/>
  <c r="Y7" i="43"/>
  <c r="X7" i="43"/>
  <c r="W7" i="43"/>
  <c r="V7" i="43"/>
  <c r="U7" i="43"/>
  <c r="T7" i="43"/>
  <c r="S7" i="43"/>
  <c r="R7" i="43"/>
  <c r="Q7" i="43"/>
  <c r="P7" i="43"/>
  <c r="O7" i="43"/>
  <c r="N7" i="43"/>
  <c r="M7" i="43"/>
  <c r="L7" i="43"/>
  <c r="K7" i="43"/>
  <c r="J7" i="43"/>
  <c r="I7" i="43"/>
  <c r="H7" i="43"/>
  <c r="G7" i="43"/>
  <c r="F7" i="43"/>
  <c r="E7" i="43"/>
  <c r="D7" i="43"/>
  <c r="C7" i="43"/>
  <c r="BC6" i="43"/>
  <c r="BB6" i="43"/>
  <c r="BA6" i="43"/>
  <c r="AZ6" i="43"/>
  <c r="AY6" i="43"/>
  <c r="AX6" i="43"/>
  <c r="AW6" i="43"/>
  <c r="AV6" i="43"/>
  <c r="AU6" i="43"/>
  <c r="AT6" i="43"/>
  <c r="AS6" i="43"/>
  <c r="AR6" i="43"/>
  <c r="AQ6" i="43"/>
  <c r="AP6" i="43"/>
  <c r="AO6" i="43"/>
  <c r="AN6" i="43"/>
  <c r="AM6" i="43"/>
  <c r="AL6" i="43"/>
  <c r="AK6" i="43"/>
  <c r="AJ6" i="43"/>
  <c r="AI6" i="43"/>
  <c r="AH6" i="43"/>
  <c r="AG6" i="43"/>
  <c r="AF6" i="43"/>
  <c r="AE6" i="43"/>
  <c r="AD6" i="43"/>
  <c r="AB6" i="43"/>
  <c r="AA6" i="43"/>
  <c r="Z6" i="43"/>
  <c r="Y6" i="43"/>
  <c r="X6" i="43"/>
  <c r="W6" i="43"/>
  <c r="V6" i="43"/>
  <c r="U6" i="43"/>
  <c r="T6" i="43"/>
  <c r="S6" i="43"/>
  <c r="R6" i="43"/>
  <c r="Q6" i="43"/>
  <c r="P6" i="43"/>
  <c r="O6" i="43"/>
  <c r="N6" i="43"/>
  <c r="M6" i="43"/>
  <c r="L6" i="43"/>
  <c r="K6" i="43"/>
  <c r="J6" i="43"/>
  <c r="I6" i="43"/>
  <c r="H6" i="43"/>
  <c r="G6" i="43"/>
  <c r="F6" i="43"/>
  <c r="E6" i="43"/>
  <c r="D6" i="43"/>
  <c r="C6" i="43"/>
  <c r="BC5" i="43"/>
  <c r="BB5" i="43"/>
  <c r="BA5" i="43"/>
  <c r="AZ5" i="43"/>
  <c r="AY5" i="43"/>
  <c r="AX5" i="43"/>
  <c r="AW5" i="43"/>
  <c r="AV5" i="43"/>
  <c r="AU5" i="43"/>
  <c r="AT5" i="43"/>
  <c r="AS5" i="43"/>
  <c r="AR5" i="43"/>
  <c r="AQ5" i="43"/>
  <c r="AP5" i="43"/>
  <c r="AO5" i="43"/>
  <c r="AN5" i="43"/>
  <c r="AM5" i="43"/>
  <c r="AL5" i="43"/>
  <c r="AK5" i="43"/>
  <c r="AJ5" i="43"/>
  <c r="AI5" i="43"/>
  <c r="AH5" i="43"/>
  <c r="AG5" i="43"/>
  <c r="AF5" i="43"/>
  <c r="AE5" i="43"/>
  <c r="AD5" i="43"/>
  <c r="AB5" i="43"/>
  <c r="AA5" i="43"/>
  <c r="Z5" i="43"/>
  <c r="Y5" i="43"/>
  <c r="X5" i="43"/>
  <c r="W5" i="43"/>
  <c r="V5" i="43"/>
  <c r="U5" i="43"/>
  <c r="T5" i="43"/>
  <c r="S5" i="43"/>
  <c r="R5" i="43"/>
  <c r="Q5" i="43"/>
  <c r="P5" i="43"/>
  <c r="O5" i="43"/>
  <c r="N5" i="43"/>
  <c r="M5" i="43"/>
  <c r="L5" i="43"/>
  <c r="K5" i="43"/>
  <c r="J5" i="43"/>
  <c r="I5" i="43"/>
  <c r="H5" i="43"/>
  <c r="G5" i="43"/>
  <c r="F5" i="43"/>
  <c r="E5" i="43"/>
  <c r="D5" i="43"/>
  <c r="C5" i="43"/>
  <c r="BC19" i="42"/>
  <c r="BB19" i="42"/>
  <c r="BA19" i="42"/>
  <c r="AZ19" i="42"/>
  <c r="AY19" i="42"/>
  <c r="AX19" i="42"/>
  <c r="AW19" i="42"/>
  <c r="AV19" i="42"/>
  <c r="AU19" i="42"/>
  <c r="AT19" i="42"/>
  <c r="AS19" i="42"/>
  <c r="AR19" i="42"/>
  <c r="AQ19" i="42"/>
  <c r="AP19" i="42"/>
  <c r="AO19" i="42"/>
  <c r="AN19" i="42"/>
  <c r="AM19" i="42"/>
  <c r="AL19" i="42"/>
  <c r="AK19" i="42"/>
  <c r="AJ19" i="42"/>
  <c r="AI19" i="42"/>
  <c r="AH19" i="42"/>
  <c r="AG19" i="42"/>
  <c r="AF19" i="42"/>
  <c r="AE19" i="42"/>
  <c r="AD19" i="42"/>
  <c r="BC17" i="42"/>
  <c r="BB17" i="42"/>
  <c r="BA17" i="42"/>
  <c r="AZ17" i="42"/>
  <c r="AY17" i="42"/>
  <c r="AX17" i="42"/>
  <c r="AW17" i="42"/>
  <c r="AV17" i="42"/>
  <c r="AU17" i="42"/>
  <c r="AT17" i="42"/>
  <c r="AS17" i="42"/>
  <c r="AR17" i="42"/>
  <c r="AQ17" i="42"/>
  <c r="AP17" i="42"/>
  <c r="AO17" i="42"/>
  <c r="AN17" i="42"/>
  <c r="AM17" i="42"/>
  <c r="AL17" i="42"/>
  <c r="AK17" i="42"/>
  <c r="AJ17" i="42"/>
  <c r="AI17" i="42"/>
  <c r="AH17" i="42"/>
  <c r="AG17" i="42"/>
  <c r="AF17" i="42"/>
  <c r="AE17" i="42"/>
  <c r="AD17" i="42"/>
  <c r="BC16" i="42"/>
  <c r="BB16" i="42"/>
  <c r="BA16" i="42"/>
  <c r="AZ16" i="42"/>
  <c r="AY16" i="42"/>
  <c r="AX16" i="42"/>
  <c r="AW16" i="42"/>
  <c r="AV16" i="42"/>
  <c r="AU16" i="42"/>
  <c r="AT16" i="42"/>
  <c r="AS16" i="42"/>
  <c r="AR16" i="42"/>
  <c r="AQ16" i="42"/>
  <c r="AP16" i="42"/>
  <c r="AO16" i="42"/>
  <c r="AN16" i="42"/>
  <c r="AM16" i="42"/>
  <c r="AL16" i="42"/>
  <c r="AK16" i="42"/>
  <c r="AJ16" i="42"/>
  <c r="AI16" i="42"/>
  <c r="AH16" i="42"/>
  <c r="AG16" i="42"/>
  <c r="AF16" i="42"/>
  <c r="AE16" i="42"/>
  <c r="AD16" i="42"/>
  <c r="BC14" i="42"/>
  <c r="BB14" i="42"/>
  <c r="BA14" i="42"/>
  <c r="AZ14" i="42"/>
  <c r="AY14" i="42"/>
  <c r="AX14" i="42"/>
  <c r="AW14" i="42"/>
  <c r="AV14" i="42"/>
  <c r="AU14" i="42"/>
  <c r="AT14" i="42"/>
  <c r="AS14" i="42"/>
  <c r="AR14" i="42"/>
  <c r="AQ14" i="42"/>
  <c r="AP14" i="42"/>
  <c r="AO14" i="42"/>
  <c r="AN14" i="42"/>
  <c r="AM14" i="42"/>
  <c r="AL14" i="42"/>
  <c r="AK14" i="42"/>
  <c r="AJ14" i="42"/>
  <c r="AI14" i="42"/>
  <c r="AH14" i="42"/>
  <c r="AG14" i="42"/>
  <c r="AF14" i="42"/>
  <c r="AE14" i="42"/>
  <c r="AD14" i="42"/>
  <c r="BC13" i="42"/>
  <c r="BB13" i="42"/>
  <c r="BA13" i="42"/>
  <c r="AZ13" i="42"/>
  <c r="AY13" i="42"/>
  <c r="AX13" i="42"/>
  <c r="AW13" i="42"/>
  <c r="AV13" i="42"/>
  <c r="AU13" i="42"/>
  <c r="AT13" i="42"/>
  <c r="AS13" i="42"/>
  <c r="AR13" i="42"/>
  <c r="AQ13" i="42"/>
  <c r="AP13" i="42"/>
  <c r="AO13" i="42"/>
  <c r="AN13" i="42"/>
  <c r="AM13" i="42"/>
  <c r="AL13" i="42"/>
  <c r="AK13" i="42"/>
  <c r="AJ13" i="42"/>
  <c r="AI13" i="42"/>
  <c r="AH13" i="42"/>
  <c r="AG13" i="42"/>
  <c r="AF13" i="42"/>
  <c r="AE13" i="42"/>
  <c r="AD13" i="42"/>
  <c r="BC12" i="42"/>
  <c r="BB12" i="42"/>
  <c r="BA12" i="42"/>
  <c r="AZ12" i="42"/>
  <c r="AY12" i="42"/>
  <c r="AX12" i="42"/>
  <c r="AW12" i="42"/>
  <c r="AV12" i="42"/>
  <c r="AU12" i="42"/>
  <c r="AT12" i="42"/>
  <c r="AS12" i="42"/>
  <c r="AR12" i="42"/>
  <c r="AQ12" i="42"/>
  <c r="AP12" i="42"/>
  <c r="AO12" i="42"/>
  <c r="AN12" i="42"/>
  <c r="AM12" i="42"/>
  <c r="AL12" i="42"/>
  <c r="AK12" i="42"/>
  <c r="AJ12" i="42"/>
  <c r="AI12" i="42"/>
  <c r="AH12" i="42"/>
  <c r="AG12" i="42"/>
  <c r="AF12" i="42"/>
  <c r="AE12" i="42"/>
  <c r="AD12" i="42"/>
  <c r="BC11" i="42"/>
  <c r="BB11" i="42"/>
  <c r="BA11" i="42"/>
  <c r="AZ11" i="42"/>
  <c r="AY11" i="42"/>
  <c r="AX11" i="42"/>
  <c r="AW11" i="42"/>
  <c r="AV11" i="42"/>
  <c r="AU11" i="42"/>
  <c r="AT11" i="42"/>
  <c r="AS11" i="42"/>
  <c r="AR11" i="42"/>
  <c r="AQ11" i="42"/>
  <c r="AP11" i="42"/>
  <c r="AO11" i="42"/>
  <c r="AN11" i="42"/>
  <c r="AM11" i="42"/>
  <c r="AL11" i="42"/>
  <c r="AK11" i="42"/>
  <c r="AJ11" i="42"/>
  <c r="AI11" i="42"/>
  <c r="AH11" i="42"/>
  <c r="AG11" i="42"/>
  <c r="AF11" i="42"/>
  <c r="AE11" i="42"/>
  <c r="AD11" i="42"/>
  <c r="BC10" i="42"/>
  <c r="BB10" i="42"/>
  <c r="BA10" i="42"/>
  <c r="BA15" i="42" s="1"/>
  <c r="AZ10" i="42"/>
  <c r="AY10" i="42"/>
  <c r="AX10" i="42"/>
  <c r="AW10" i="42"/>
  <c r="AV10" i="42"/>
  <c r="AU10" i="42"/>
  <c r="AT10" i="42"/>
  <c r="AS10" i="42"/>
  <c r="AR10" i="42"/>
  <c r="AQ10" i="42"/>
  <c r="AP10" i="42"/>
  <c r="AO10" i="42"/>
  <c r="AN10" i="42"/>
  <c r="AM10" i="42"/>
  <c r="AL10" i="42"/>
  <c r="AK10" i="42"/>
  <c r="AJ10" i="42"/>
  <c r="AI10" i="42"/>
  <c r="AH10" i="42"/>
  <c r="AG10" i="42"/>
  <c r="AF10" i="42"/>
  <c r="AE10" i="42"/>
  <c r="AD10" i="42"/>
  <c r="BC9" i="42"/>
  <c r="BB9" i="42"/>
  <c r="BA9" i="42"/>
  <c r="AZ9" i="42"/>
  <c r="AY9" i="42"/>
  <c r="AX9" i="42"/>
  <c r="AW9" i="42"/>
  <c r="AV9" i="42"/>
  <c r="AU9" i="42"/>
  <c r="AT9" i="42"/>
  <c r="AS9" i="42"/>
  <c r="AR9" i="42"/>
  <c r="AQ9" i="42"/>
  <c r="AP9" i="42"/>
  <c r="AO9" i="42"/>
  <c r="AN9" i="42"/>
  <c r="AM9" i="42"/>
  <c r="AL9" i="42"/>
  <c r="AK9" i="42"/>
  <c r="AJ9" i="42"/>
  <c r="AI9" i="42"/>
  <c r="AH9" i="42"/>
  <c r="AG9" i="42"/>
  <c r="AF9" i="42"/>
  <c r="AE9" i="42"/>
  <c r="AD9" i="42"/>
  <c r="BC8" i="42"/>
  <c r="BB8" i="42"/>
  <c r="BA8" i="42"/>
  <c r="AZ8" i="42"/>
  <c r="AY8" i="42"/>
  <c r="AX8" i="42"/>
  <c r="AW8" i="42"/>
  <c r="AV8" i="42"/>
  <c r="AU8" i="42"/>
  <c r="AT8" i="42"/>
  <c r="AS8" i="42"/>
  <c r="AR8" i="42"/>
  <c r="AQ8" i="42"/>
  <c r="AP8" i="42"/>
  <c r="AO8" i="42"/>
  <c r="AN8" i="42"/>
  <c r="AM8" i="42"/>
  <c r="AL8" i="42"/>
  <c r="AK8" i="42"/>
  <c r="AJ8" i="42"/>
  <c r="AI8" i="42"/>
  <c r="AH8" i="42"/>
  <c r="AG8" i="42"/>
  <c r="AF8" i="42"/>
  <c r="AE8" i="42"/>
  <c r="AD8" i="42"/>
  <c r="BC7" i="42"/>
  <c r="BB7" i="42"/>
  <c r="BA7" i="42"/>
  <c r="AZ7" i="42"/>
  <c r="AY7" i="42"/>
  <c r="AX7" i="42"/>
  <c r="AW7" i="42"/>
  <c r="AV7" i="42"/>
  <c r="AU7" i="42"/>
  <c r="AT7" i="42"/>
  <c r="AS7" i="42"/>
  <c r="AR7" i="42"/>
  <c r="AQ7" i="42"/>
  <c r="AP7" i="42"/>
  <c r="AO7" i="42"/>
  <c r="AN7" i="42"/>
  <c r="AM7" i="42"/>
  <c r="AL7" i="42"/>
  <c r="AK7" i="42"/>
  <c r="AJ7" i="42"/>
  <c r="AI7" i="42"/>
  <c r="AH7" i="42"/>
  <c r="AG7" i="42"/>
  <c r="AF7" i="42"/>
  <c r="AE7" i="42"/>
  <c r="AD7" i="42"/>
  <c r="BC6" i="42"/>
  <c r="BB6" i="42"/>
  <c r="BA6" i="42"/>
  <c r="AZ6" i="42"/>
  <c r="AY6" i="42"/>
  <c r="AX6" i="42"/>
  <c r="AW6" i="42"/>
  <c r="AV6" i="42"/>
  <c r="AU6" i="42"/>
  <c r="AT6" i="42"/>
  <c r="AS6" i="42"/>
  <c r="AR6" i="42"/>
  <c r="AQ6" i="42"/>
  <c r="AP6" i="42"/>
  <c r="AO6" i="42"/>
  <c r="AN6" i="42"/>
  <c r="AM6" i="42"/>
  <c r="AL6" i="42"/>
  <c r="AK6" i="42"/>
  <c r="AJ6" i="42"/>
  <c r="AI6" i="42"/>
  <c r="AH6" i="42"/>
  <c r="AG6" i="42"/>
  <c r="AF6" i="42"/>
  <c r="AE6" i="42"/>
  <c r="AD6" i="42"/>
  <c r="BC5" i="42"/>
  <c r="BB5" i="42"/>
  <c r="BA5" i="42"/>
  <c r="AZ5" i="42"/>
  <c r="AY5" i="42"/>
  <c r="AX5" i="42"/>
  <c r="AW5" i="42"/>
  <c r="AV5" i="42"/>
  <c r="AU5" i="42"/>
  <c r="AT5" i="42"/>
  <c r="AS5" i="42"/>
  <c r="AR5" i="42"/>
  <c r="AQ5" i="42"/>
  <c r="AP5" i="42"/>
  <c r="AO5" i="42"/>
  <c r="AN5" i="42"/>
  <c r="AM5" i="42"/>
  <c r="AL5" i="42"/>
  <c r="AK5" i="42"/>
  <c r="AJ5" i="42"/>
  <c r="AI5" i="42"/>
  <c r="AH5" i="42"/>
  <c r="AG5" i="42"/>
  <c r="AF5" i="42"/>
  <c r="AE5" i="42"/>
  <c r="AD5" i="42"/>
  <c r="BC20" i="57"/>
  <c r="BB20" i="57"/>
  <c r="BA20" i="57"/>
  <c r="AZ20" i="57"/>
  <c r="AY20" i="57"/>
  <c r="AX20" i="57"/>
  <c r="AW20" i="57"/>
  <c r="AV20" i="57"/>
  <c r="AU20" i="57"/>
  <c r="AT20" i="57"/>
  <c r="AS20" i="57"/>
  <c r="AR20" i="57"/>
  <c r="AQ20" i="57"/>
  <c r="AP20" i="57"/>
  <c r="AO20" i="57"/>
  <c r="AN20" i="57"/>
  <c r="AM20" i="57"/>
  <c r="AL20" i="57"/>
  <c r="AK20" i="57"/>
  <c r="AJ20" i="57"/>
  <c r="AI20" i="57"/>
  <c r="AH20" i="57"/>
  <c r="AG20" i="57"/>
  <c r="AF20" i="57"/>
  <c r="AE20" i="57"/>
  <c r="AD20" i="57"/>
  <c r="BC19" i="57"/>
  <c r="BB19" i="57"/>
  <c r="BA19" i="57"/>
  <c r="AZ19" i="57"/>
  <c r="AY19" i="57"/>
  <c r="AX19" i="57"/>
  <c r="AW19" i="57"/>
  <c r="AV19" i="57"/>
  <c r="AU19" i="57"/>
  <c r="AT19" i="57"/>
  <c r="AS19" i="57"/>
  <c r="AR19" i="57"/>
  <c r="AQ19" i="57"/>
  <c r="AP19" i="57"/>
  <c r="AO19" i="57"/>
  <c r="AN19" i="57"/>
  <c r="AM19" i="57"/>
  <c r="AL19" i="57"/>
  <c r="AK19" i="57"/>
  <c r="AJ19" i="57"/>
  <c r="AI19" i="57"/>
  <c r="AH19" i="57"/>
  <c r="AG19" i="57"/>
  <c r="AF19" i="57"/>
  <c r="AE19" i="57"/>
  <c r="AD19" i="57"/>
  <c r="BC17" i="57"/>
  <c r="BB17" i="57"/>
  <c r="BA17" i="57"/>
  <c r="AZ17" i="57"/>
  <c r="AY17" i="57"/>
  <c r="AX17" i="57"/>
  <c r="AW17" i="57"/>
  <c r="AV17" i="57"/>
  <c r="AU17" i="57"/>
  <c r="AT17" i="57"/>
  <c r="AS17" i="57"/>
  <c r="AR17" i="57"/>
  <c r="AQ17" i="57"/>
  <c r="AP17" i="57"/>
  <c r="AO17" i="57"/>
  <c r="AN17" i="57"/>
  <c r="AM17" i="57"/>
  <c r="AL17" i="57"/>
  <c r="AK77" i="56" s="1"/>
  <c r="AK17" i="57"/>
  <c r="AJ17" i="57"/>
  <c r="AI17" i="57"/>
  <c r="AH77" i="56" s="1"/>
  <c r="AH17" i="57"/>
  <c r="AG17" i="57"/>
  <c r="AF17" i="57"/>
  <c r="AE77" i="56" s="1"/>
  <c r="AE17" i="57"/>
  <c r="AD77" i="56" s="1"/>
  <c r="AD17" i="57"/>
  <c r="AC77" i="56" s="1"/>
  <c r="BC16" i="57"/>
  <c r="BB16" i="57"/>
  <c r="BA16" i="57"/>
  <c r="AZ16" i="57"/>
  <c r="AY16" i="57"/>
  <c r="AX16" i="57"/>
  <c r="AW16" i="57"/>
  <c r="AV16" i="57"/>
  <c r="AU16" i="57"/>
  <c r="AT16" i="57"/>
  <c r="AS16" i="57"/>
  <c r="AR16" i="57"/>
  <c r="AQ16" i="57"/>
  <c r="AP16" i="57"/>
  <c r="AO16" i="57"/>
  <c r="AN16" i="57"/>
  <c r="AM16" i="57"/>
  <c r="AL16" i="57"/>
  <c r="AK76" i="56" s="1"/>
  <c r="AK16" i="57"/>
  <c r="AJ16" i="57"/>
  <c r="AI16" i="57"/>
  <c r="AH16" i="57"/>
  <c r="AG76" i="56" s="1"/>
  <c r="AG16" i="57"/>
  <c r="AF16" i="57"/>
  <c r="AE16" i="57"/>
  <c r="AD16" i="57"/>
  <c r="AC76" i="56" s="1"/>
  <c r="BC15" i="57"/>
  <c r="BB15" i="57"/>
  <c r="BA15" i="57"/>
  <c r="AZ15" i="57"/>
  <c r="AY15" i="57"/>
  <c r="AX15" i="57"/>
  <c r="AW15" i="57"/>
  <c r="AV15" i="57"/>
  <c r="AU15" i="57"/>
  <c r="AT15" i="57"/>
  <c r="AS15" i="57"/>
  <c r="AR15" i="57"/>
  <c r="AQ15" i="57"/>
  <c r="AP15" i="57"/>
  <c r="AO15" i="57"/>
  <c r="AN15" i="57"/>
  <c r="AM15" i="57"/>
  <c r="AL15" i="57"/>
  <c r="AK15" i="57"/>
  <c r="AJ15" i="57"/>
  <c r="AI15" i="57"/>
  <c r="AH15" i="57"/>
  <c r="AG15" i="57"/>
  <c r="AF15" i="57"/>
  <c r="AE15" i="57"/>
  <c r="AD15" i="57"/>
  <c r="BC14" i="57"/>
  <c r="BB14" i="57"/>
  <c r="BA14" i="57"/>
  <c r="AZ14" i="57"/>
  <c r="AY14" i="57"/>
  <c r="AX14" i="57"/>
  <c r="AW14" i="57"/>
  <c r="AV14" i="57"/>
  <c r="AU14" i="57"/>
  <c r="AT14" i="57"/>
  <c r="AS14" i="57"/>
  <c r="AR14" i="57"/>
  <c r="AQ14" i="57"/>
  <c r="AP14" i="57"/>
  <c r="AO14" i="57"/>
  <c r="AN14" i="57"/>
  <c r="AM14" i="57"/>
  <c r="AL14" i="57"/>
  <c r="AK14" i="57"/>
  <c r="AJ14" i="57"/>
  <c r="AI14" i="57"/>
  <c r="AH14" i="57"/>
  <c r="AG14" i="57"/>
  <c r="AF14" i="57"/>
  <c r="AE14" i="57"/>
  <c r="AD14" i="57"/>
  <c r="BC13" i="57"/>
  <c r="BB13" i="57"/>
  <c r="BA13" i="57"/>
  <c r="AZ13" i="57"/>
  <c r="AY13" i="57"/>
  <c r="AX13" i="57"/>
  <c r="AW13" i="57"/>
  <c r="AV13" i="57"/>
  <c r="AU13" i="57"/>
  <c r="AT13" i="57"/>
  <c r="AS13" i="57"/>
  <c r="AR13" i="57"/>
  <c r="AQ13" i="57"/>
  <c r="AP13" i="57"/>
  <c r="AO13" i="57"/>
  <c r="AN13" i="57"/>
  <c r="AM13" i="57"/>
  <c r="AL13" i="57"/>
  <c r="AK13" i="57"/>
  <c r="AJ13" i="57"/>
  <c r="AI13" i="57"/>
  <c r="AH13" i="57"/>
  <c r="AG13" i="57"/>
  <c r="AF13" i="57"/>
  <c r="AE13" i="57"/>
  <c r="AD13" i="57"/>
  <c r="BC12" i="57"/>
  <c r="BB12" i="57"/>
  <c r="BA12" i="57"/>
  <c r="AZ12" i="57"/>
  <c r="AY12" i="57"/>
  <c r="AX12" i="57"/>
  <c r="AW12" i="57"/>
  <c r="AV12" i="57"/>
  <c r="AU12" i="57"/>
  <c r="AT12" i="57"/>
  <c r="AS12" i="57"/>
  <c r="AR12" i="57"/>
  <c r="AQ12" i="57"/>
  <c r="AP12" i="57"/>
  <c r="AO12" i="57"/>
  <c r="AN12" i="57"/>
  <c r="AM12" i="57"/>
  <c r="AL12" i="57"/>
  <c r="AK75" i="56" s="1"/>
  <c r="AK12" i="57"/>
  <c r="AJ12" i="57"/>
  <c r="AI12" i="57"/>
  <c r="AH12" i="57"/>
  <c r="AG75" i="56" s="1"/>
  <c r="AG12" i="57"/>
  <c r="AF75" i="56" s="1"/>
  <c r="AF12" i="57"/>
  <c r="AE12" i="57"/>
  <c r="AD75" i="56" s="1"/>
  <c r="AD12" i="57"/>
  <c r="AC75" i="56" s="1"/>
  <c r="BC11" i="57"/>
  <c r="BB11" i="57"/>
  <c r="BA11" i="57"/>
  <c r="AZ11" i="57"/>
  <c r="AY11" i="57"/>
  <c r="AX11" i="57"/>
  <c r="AW11" i="57"/>
  <c r="AV11" i="57"/>
  <c r="AU11" i="57"/>
  <c r="AT11" i="57"/>
  <c r="AS11" i="57"/>
  <c r="AR11" i="57"/>
  <c r="AQ11" i="57"/>
  <c r="AP11" i="57"/>
  <c r="AO11" i="57"/>
  <c r="AN11" i="57"/>
  <c r="AM11" i="57"/>
  <c r="AL11" i="57"/>
  <c r="AK11" i="57"/>
  <c r="AJ11" i="57"/>
  <c r="AI11" i="57"/>
  <c r="AH74" i="56" s="1"/>
  <c r="AH11" i="57"/>
  <c r="AG11" i="57"/>
  <c r="AF74" i="56" s="1"/>
  <c r="AF11" i="57"/>
  <c r="AE11" i="57"/>
  <c r="AD11" i="57"/>
  <c r="BC10" i="57"/>
  <c r="BB10" i="57"/>
  <c r="BA10" i="57"/>
  <c r="AZ10" i="57"/>
  <c r="AY10" i="57"/>
  <c r="AX10" i="57"/>
  <c r="AW10" i="57"/>
  <c r="AV10" i="57"/>
  <c r="AU10" i="57"/>
  <c r="AT10" i="57"/>
  <c r="AS10" i="57"/>
  <c r="AR10" i="57"/>
  <c r="AQ10" i="57"/>
  <c r="AP10" i="57"/>
  <c r="AO10" i="57"/>
  <c r="AN10" i="57"/>
  <c r="AM10" i="57"/>
  <c r="AL10" i="57"/>
  <c r="AK62" i="56" s="1"/>
  <c r="AK10" i="57"/>
  <c r="AJ10" i="57"/>
  <c r="AI62" i="56" s="1"/>
  <c r="AI10" i="57"/>
  <c r="AH10" i="57"/>
  <c r="AG10" i="57"/>
  <c r="AF10" i="57"/>
  <c r="AE62" i="56" s="1"/>
  <c r="AE10" i="57"/>
  <c r="AD10" i="57"/>
  <c r="BC9" i="57"/>
  <c r="BB9" i="57"/>
  <c r="BA9" i="57"/>
  <c r="AZ9" i="57"/>
  <c r="AY9" i="57"/>
  <c r="AX9" i="57"/>
  <c r="AW9" i="57"/>
  <c r="AV9" i="57"/>
  <c r="AU9" i="57"/>
  <c r="AT9" i="57"/>
  <c r="AS9" i="57"/>
  <c r="AR9" i="57"/>
  <c r="AQ9" i="57"/>
  <c r="AP9" i="57"/>
  <c r="AO9" i="57"/>
  <c r="AN9" i="57"/>
  <c r="AM9" i="57"/>
  <c r="AL9" i="57"/>
  <c r="AK9" i="57"/>
  <c r="AJ9" i="57"/>
  <c r="AI9" i="57"/>
  <c r="AH9" i="57"/>
  <c r="AG9" i="57"/>
  <c r="AF9" i="57"/>
  <c r="AE9" i="57"/>
  <c r="AD9" i="57"/>
  <c r="BC8" i="57"/>
  <c r="BB8" i="57"/>
  <c r="BA8" i="57"/>
  <c r="AZ8" i="57"/>
  <c r="AY8" i="57"/>
  <c r="AX8" i="57"/>
  <c r="AW8" i="57"/>
  <c r="AV8" i="57"/>
  <c r="AU8" i="57"/>
  <c r="AT8" i="57"/>
  <c r="AS8" i="57"/>
  <c r="AR8" i="57"/>
  <c r="AQ8" i="57"/>
  <c r="AP8" i="57"/>
  <c r="AO8" i="57"/>
  <c r="AN8" i="57"/>
  <c r="AM8" i="57"/>
  <c r="AL8" i="57"/>
  <c r="AK8" i="57"/>
  <c r="AJ8" i="57"/>
  <c r="AI8" i="57"/>
  <c r="AH8" i="57"/>
  <c r="AG8" i="57"/>
  <c r="AF8" i="57"/>
  <c r="AE8" i="57"/>
  <c r="AD8" i="57"/>
  <c r="BC7" i="57"/>
  <c r="BB7" i="57"/>
  <c r="BA7" i="57"/>
  <c r="AZ7" i="57"/>
  <c r="AY7" i="57"/>
  <c r="AX7" i="57"/>
  <c r="AW7" i="57"/>
  <c r="AV7" i="57"/>
  <c r="AU7" i="57"/>
  <c r="AT7" i="57"/>
  <c r="AS7" i="57"/>
  <c r="AR7" i="57"/>
  <c r="AQ7" i="57"/>
  <c r="AP7" i="57"/>
  <c r="AO7" i="57"/>
  <c r="AN7" i="57"/>
  <c r="AM7" i="57"/>
  <c r="AL7" i="57"/>
  <c r="AK7" i="57"/>
  <c r="AJ7" i="57"/>
  <c r="AI7" i="57"/>
  <c r="AH7" i="57"/>
  <c r="AG7" i="57"/>
  <c r="AF7" i="57"/>
  <c r="AE7" i="57"/>
  <c r="AD7" i="57"/>
  <c r="BC6" i="57"/>
  <c r="BB6" i="57"/>
  <c r="BA6" i="57"/>
  <c r="AZ6" i="57"/>
  <c r="AY6" i="57"/>
  <c r="AX6" i="57"/>
  <c r="AW6" i="57"/>
  <c r="AV6" i="57"/>
  <c r="AU6" i="57"/>
  <c r="AT6" i="57"/>
  <c r="AS6" i="57"/>
  <c r="AR6" i="57"/>
  <c r="AQ6" i="57"/>
  <c r="AP6" i="57"/>
  <c r="AO6" i="57"/>
  <c r="AN6" i="57"/>
  <c r="AM6" i="57"/>
  <c r="AL6" i="57"/>
  <c r="AK6" i="57"/>
  <c r="AJ6" i="57"/>
  <c r="AI6" i="57"/>
  <c r="AH6" i="57"/>
  <c r="AG6" i="57"/>
  <c r="AF6" i="57"/>
  <c r="AE6" i="57"/>
  <c r="AD6" i="57"/>
  <c r="BC5" i="57"/>
  <c r="BB5" i="57"/>
  <c r="BA5" i="57"/>
  <c r="AZ5" i="57"/>
  <c r="AY5" i="57"/>
  <c r="AX5" i="57"/>
  <c r="AW5" i="57"/>
  <c r="AV5" i="57"/>
  <c r="AU5" i="57"/>
  <c r="AT5" i="57"/>
  <c r="AS5" i="57"/>
  <c r="AR5" i="57"/>
  <c r="AQ5" i="57"/>
  <c r="AP5" i="57"/>
  <c r="AO5" i="57"/>
  <c r="AN5" i="57"/>
  <c r="AM5" i="57"/>
  <c r="AL5" i="57"/>
  <c r="AK63" i="56" s="1"/>
  <c r="AK5" i="57"/>
  <c r="AJ5" i="57"/>
  <c r="AI5" i="57"/>
  <c r="AH63" i="56" s="1"/>
  <c r="AH5" i="57"/>
  <c r="AG63" i="56" s="1"/>
  <c r="AG5" i="57"/>
  <c r="AF63" i="56" s="1"/>
  <c r="AF5" i="57"/>
  <c r="AE5" i="57"/>
  <c r="AD63" i="56" s="1"/>
  <c r="AD5" i="57"/>
  <c r="AC63" i="56" s="1"/>
  <c r="BC21" i="49"/>
  <c r="BB21" i="49"/>
  <c r="BA21" i="49"/>
  <c r="AZ21" i="49"/>
  <c r="AY21" i="49"/>
  <c r="AX21" i="49"/>
  <c r="AW21" i="49"/>
  <c r="AV21" i="49"/>
  <c r="AU21" i="49"/>
  <c r="AT21" i="49"/>
  <c r="AS21" i="49"/>
  <c r="AR21" i="49"/>
  <c r="AQ21" i="49"/>
  <c r="AP21" i="49"/>
  <c r="AO21" i="49"/>
  <c r="AN21" i="49"/>
  <c r="AM21" i="49"/>
  <c r="AL21" i="49"/>
  <c r="AK21" i="49"/>
  <c r="AJ21" i="49"/>
  <c r="AI21" i="49"/>
  <c r="AH21" i="49"/>
  <c r="AG21" i="49"/>
  <c r="AF21" i="49"/>
  <c r="AE21" i="49"/>
  <c r="AD21" i="49"/>
  <c r="BC20" i="49"/>
  <c r="BB20" i="49"/>
  <c r="BA20" i="49"/>
  <c r="AZ20" i="49"/>
  <c r="AY20" i="49"/>
  <c r="AX20" i="49"/>
  <c r="AW20" i="49"/>
  <c r="AV20" i="49"/>
  <c r="AU20" i="49"/>
  <c r="AT20" i="49"/>
  <c r="AS20" i="49"/>
  <c r="AR20" i="49"/>
  <c r="AQ20" i="49"/>
  <c r="AP20" i="49"/>
  <c r="AO20" i="49"/>
  <c r="AN20" i="49"/>
  <c r="AM20" i="49"/>
  <c r="AL20" i="49"/>
  <c r="AK20" i="49"/>
  <c r="AJ20" i="49"/>
  <c r="AI20" i="49"/>
  <c r="AH20" i="49"/>
  <c r="AG20" i="49"/>
  <c r="AF20" i="49"/>
  <c r="AE20" i="49"/>
  <c r="AD20" i="49"/>
  <c r="BC18" i="49"/>
  <c r="BB18" i="49"/>
  <c r="BA18" i="49"/>
  <c r="AZ18" i="49"/>
  <c r="AY18" i="49"/>
  <c r="AX18" i="49"/>
  <c r="AW18" i="49"/>
  <c r="AV18" i="49"/>
  <c r="AU18" i="49"/>
  <c r="AT18" i="49"/>
  <c r="AS18" i="49"/>
  <c r="AR18" i="49"/>
  <c r="AQ18" i="49"/>
  <c r="AP18" i="49"/>
  <c r="AO18" i="49"/>
  <c r="AN18" i="49"/>
  <c r="AM18" i="49"/>
  <c r="AL18" i="49"/>
  <c r="AK18" i="49"/>
  <c r="AJ18" i="49"/>
  <c r="AI18" i="49"/>
  <c r="AH18" i="49"/>
  <c r="AG18" i="49"/>
  <c r="AF18" i="49"/>
  <c r="AE18" i="49"/>
  <c r="AD18" i="49"/>
  <c r="BC17" i="49"/>
  <c r="BB17" i="49"/>
  <c r="BA17" i="49"/>
  <c r="AZ17" i="49"/>
  <c r="AY17" i="49"/>
  <c r="AX17" i="49"/>
  <c r="AW17" i="49"/>
  <c r="AV17" i="49"/>
  <c r="AU17" i="49"/>
  <c r="AT17" i="49"/>
  <c r="AS17" i="49"/>
  <c r="AR17" i="49"/>
  <c r="AQ17" i="49"/>
  <c r="AP17" i="49"/>
  <c r="AO17" i="49"/>
  <c r="AN17" i="49"/>
  <c r="AM17" i="49"/>
  <c r="AL17" i="49"/>
  <c r="AK17" i="49"/>
  <c r="AJ17" i="49"/>
  <c r="AI17" i="49"/>
  <c r="AH17" i="49"/>
  <c r="AG17" i="49"/>
  <c r="AF17" i="49"/>
  <c r="AE17" i="49"/>
  <c r="AD17" i="49"/>
  <c r="BC15" i="49"/>
  <c r="BB15" i="49"/>
  <c r="BA15" i="49"/>
  <c r="AZ15" i="49"/>
  <c r="AY15" i="49"/>
  <c r="AX15" i="49"/>
  <c r="AW15" i="49"/>
  <c r="AV15" i="49"/>
  <c r="AU15" i="49"/>
  <c r="AT15" i="49"/>
  <c r="AS15" i="49"/>
  <c r="AR15" i="49"/>
  <c r="AQ15" i="49"/>
  <c r="AP15" i="49"/>
  <c r="AO15" i="49"/>
  <c r="AN15" i="49"/>
  <c r="AM15" i="49"/>
  <c r="AL15" i="49"/>
  <c r="AK15" i="49"/>
  <c r="AJ15" i="49"/>
  <c r="AI15" i="49"/>
  <c r="AH15" i="49"/>
  <c r="AG15" i="49"/>
  <c r="AF15" i="49"/>
  <c r="AE15" i="49"/>
  <c r="AD15" i="49"/>
  <c r="BC14" i="49"/>
  <c r="BB14" i="49"/>
  <c r="BA14" i="49"/>
  <c r="AZ14" i="49"/>
  <c r="AY14" i="49"/>
  <c r="AX14" i="49"/>
  <c r="AW14" i="49"/>
  <c r="AV14" i="49"/>
  <c r="AU14" i="49"/>
  <c r="AT14" i="49"/>
  <c r="AS14" i="49"/>
  <c r="AR14" i="49"/>
  <c r="AQ14" i="49"/>
  <c r="AP14" i="49"/>
  <c r="AO14" i="49"/>
  <c r="AN14" i="49"/>
  <c r="AM14" i="49"/>
  <c r="AL14" i="49"/>
  <c r="AK14" i="49"/>
  <c r="AJ14" i="49"/>
  <c r="AI14" i="49"/>
  <c r="AH14" i="49"/>
  <c r="AG14" i="49"/>
  <c r="AF14" i="49"/>
  <c r="AE14" i="49"/>
  <c r="AD14" i="49"/>
  <c r="BC13" i="49"/>
  <c r="BB13" i="49"/>
  <c r="BA13" i="49"/>
  <c r="AZ13" i="49"/>
  <c r="AY13" i="49"/>
  <c r="AX13" i="49"/>
  <c r="AW13" i="49"/>
  <c r="AV13" i="49"/>
  <c r="AU13" i="49"/>
  <c r="AT13" i="49"/>
  <c r="AS13" i="49"/>
  <c r="AR13" i="49"/>
  <c r="AQ13" i="49"/>
  <c r="AP13" i="49"/>
  <c r="AO13" i="49"/>
  <c r="AN13" i="49"/>
  <c r="AM13" i="49"/>
  <c r="AL13" i="49"/>
  <c r="AK13" i="49"/>
  <c r="AJ13" i="49"/>
  <c r="AI13" i="49"/>
  <c r="AH13" i="49"/>
  <c r="AG13" i="49"/>
  <c r="AF13" i="49"/>
  <c r="AE13" i="49"/>
  <c r="AD13" i="49"/>
  <c r="BC12" i="49"/>
  <c r="BB12" i="49"/>
  <c r="BA12" i="49"/>
  <c r="AZ12" i="49"/>
  <c r="AY12" i="49"/>
  <c r="AX12" i="49"/>
  <c r="AW12" i="49"/>
  <c r="AV12" i="49"/>
  <c r="AU12" i="49"/>
  <c r="AT12" i="49"/>
  <c r="AS12" i="49"/>
  <c r="AR12" i="49"/>
  <c r="AQ12" i="49"/>
  <c r="AP12" i="49"/>
  <c r="AO12" i="49"/>
  <c r="AN12" i="49"/>
  <c r="AM12" i="49"/>
  <c r="AL12" i="49"/>
  <c r="AK12" i="49"/>
  <c r="AJ12" i="49"/>
  <c r="AI12" i="49"/>
  <c r="AH12" i="49"/>
  <c r="AG12" i="49"/>
  <c r="AF12" i="49"/>
  <c r="AE12" i="49"/>
  <c r="AD12" i="49"/>
  <c r="BC11" i="49"/>
  <c r="BB11" i="49"/>
  <c r="BA11" i="49"/>
  <c r="AZ11" i="49"/>
  <c r="AY11" i="49"/>
  <c r="AX11" i="49"/>
  <c r="AW11" i="49"/>
  <c r="AV11" i="49"/>
  <c r="AU11" i="49"/>
  <c r="AT11" i="49"/>
  <c r="AS11" i="49"/>
  <c r="AR11" i="49"/>
  <c r="AQ11" i="49"/>
  <c r="AP11" i="49"/>
  <c r="AO11" i="49"/>
  <c r="AN11" i="49"/>
  <c r="AM11" i="49"/>
  <c r="AL11" i="49"/>
  <c r="AK11" i="49"/>
  <c r="AJ11" i="49"/>
  <c r="AI11" i="49"/>
  <c r="AH11" i="49"/>
  <c r="AG11" i="49"/>
  <c r="AF11" i="49"/>
  <c r="AE11" i="49"/>
  <c r="AD11" i="49"/>
  <c r="BC10" i="49"/>
  <c r="BB10" i="49"/>
  <c r="BA10" i="49"/>
  <c r="AZ10" i="49"/>
  <c r="AY10" i="49"/>
  <c r="AX10" i="49"/>
  <c r="AW10" i="49"/>
  <c r="AV10" i="49"/>
  <c r="AU10" i="49"/>
  <c r="AT10" i="49"/>
  <c r="AS10" i="49"/>
  <c r="AR10" i="49"/>
  <c r="AQ10" i="49"/>
  <c r="AP10" i="49"/>
  <c r="AO10" i="49"/>
  <c r="AN10" i="49"/>
  <c r="AM10" i="49"/>
  <c r="AL10" i="49"/>
  <c r="AK10" i="49"/>
  <c r="AJ10" i="49"/>
  <c r="AI10" i="49"/>
  <c r="AH10" i="49"/>
  <c r="AG10" i="49"/>
  <c r="AF10" i="49"/>
  <c r="AE10" i="49"/>
  <c r="AD10" i="49"/>
  <c r="BC9" i="49"/>
  <c r="BB9" i="49"/>
  <c r="BA9" i="49"/>
  <c r="AZ9" i="49"/>
  <c r="AY9" i="49"/>
  <c r="AX9" i="49"/>
  <c r="AW9" i="49"/>
  <c r="AV9" i="49"/>
  <c r="AU9" i="49"/>
  <c r="AT9" i="49"/>
  <c r="AS9" i="49"/>
  <c r="AR9" i="49"/>
  <c r="AQ9" i="49"/>
  <c r="AP9" i="49"/>
  <c r="AO9" i="49"/>
  <c r="AN9" i="49"/>
  <c r="AM9" i="49"/>
  <c r="AL9" i="49"/>
  <c r="AK9" i="49"/>
  <c r="AJ9" i="49"/>
  <c r="AI9" i="49"/>
  <c r="AH9" i="49"/>
  <c r="AG9" i="49"/>
  <c r="AF9" i="49"/>
  <c r="AE9" i="49"/>
  <c r="AD9" i="49"/>
  <c r="BC8" i="49"/>
  <c r="BB8" i="49"/>
  <c r="BA8" i="49"/>
  <c r="AZ8" i="49"/>
  <c r="AY8" i="49"/>
  <c r="AX8" i="49"/>
  <c r="AW8" i="49"/>
  <c r="AV8" i="49"/>
  <c r="AU8" i="49"/>
  <c r="AT8" i="49"/>
  <c r="AS8" i="49"/>
  <c r="AR8" i="49"/>
  <c r="AQ8" i="49"/>
  <c r="AP8" i="49"/>
  <c r="AO8" i="49"/>
  <c r="AN8" i="49"/>
  <c r="AM8" i="49"/>
  <c r="AL8" i="49"/>
  <c r="AK8" i="49"/>
  <c r="AJ8" i="49"/>
  <c r="AI8" i="49"/>
  <c r="AH8" i="49"/>
  <c r="AG8" i="49"/>
  <c r="AF8" i="49"/>
  <c r="AE8" i="49"/>
  <c r="AD8" i="49"/>
  <c r="BC7" i="49"/>
  <c r="BB7" i="49"/>
  <c r="BA7" i="49"/>
  <c r="AZ7" i="49"/>
  <c r="AY7" i="49"/>
  <c r="AX7" i="49"/>
  <c r="AW7" i="49"/>
  <c r="AV7" i="49"/>
  <c r="AU7" i="49"/>
  <c r="AT7" i="49"/>
  <c r="AS7" i="49"/>
  <c r="AR7" i="49"/>
  <c r="AQ7" i="49"/>
  <c r="AP7" i="49"/>
  <c r="AO7" i="49"/>
  <c r="AN7" i="49"/>
  <c r="AM7" i="49"/>
  <c r="AL7" i="49"/>
  <c r="AK7" i="49"/>
  <c r="AJ7" i="49"/>
  <c r="AI7" i="49"/>
  <c r="AH7" i="49"/>
  <c r="AG7" i="49"/>
  <c r="AF7" i="49"/>
  <c r="AE7" i="49"/>
  <c r="AD7" i="49"/>
  <c r="BC6" i="49"/>
  <c r="BB6" i="49"/>
  <c r="BA6" i="49"/>
  <c r="AZ6" i="49"/>
  <c r="AY6" i="49"/>
  <c r="AX6" i="49"/>
  <c r="AW6" i="49"/>
  <c r="AV6" i="49"/>
  <c r="AU6" i="49"/>
  <c r="AT6" i="49"/>
  <c r="AS6" i="49"/>
  <c r="AR6" i="49"/>
  <c r="AQ6" i="49"/>
  <c r="AP6" i="49"/>
  <c r="AO6" i="49"/>
  <c r="AN6" i="49"/>
  <c r="AM6" i="49"/>
  <c r="AL6" i="49"/>
  <c r="AK6" i="49"/>
  <c r="AJ6" i="49"/>
  <c r="AI6" i="49"/>
  <c r="AH6" i="49"/>
  <c r="AG6" i="49"/>
  <c r="AF6" i="49"/>
  <c r="AE6" i="49"/>
  <c r="AD6" i="49"/>
  <c r="BC5" i="49"/>
  <c r="BB5" i="49"/>
  <c r="BA5" i="49"/>
  <c r="AZ5" i="49"/>
  <c r="AY5" i="49"/>
  <c r="AX5" i="49"/>
  <c r="AW5" i="49"/>
  <c r="AV5" i="49"/>
  <c r="AU5" i="49"/>
  <c r="AT5" i="49"/>
  <c r="AS5" i="49"/>
  <c r="AR5" i="49"/>
  <c r="AQ5" i="49"/>
  <c r="AP5" i="49"/>
  <c r="AO5" i="49"/>
  <c r="AN5" i="49"/>
  <c r="AM5" i="49"/>
  <c r="AL5" i="49"/>
  <c r="AK5" i="49"/>
  <c r="AJ5" i="49"/>
  <c r="AI5" i="49"/>
  <c r="AH5" i="49"/>
  <c r="AG5" i="49"/>
  <c r="AF5" i="49"/>
  <c r="AE5" i="49"/>
  <c r="AD5" i="49"/>
  <c r="BC16" i="52"/>
  <c r="BB16" i="52"/>
  <c r="BA16" i="52"/>
  <c r="AZ16" i="52"/>
  <c r="AY16" i="52"/>
  <c r="AX16" i="52"/>
  <c r="AW16" i="52"/>
  <c r="AV16" i="52"/>
  <c r="AU16" i="52"/>
  <c r="AT16" i="52"/>
  <c r="AS16" i="52"/>
  <c r="AR16" i="52"/>
  <c r="AQ16" i="52"/>
  <c r="AP16" i="52"/>
  <c r="AO16" i="52"/>
  <c r="AN16" i="52"/>
  <c r="AM16" i="52"/>
  <c r="AL16" i="52"/>
  <c r="AK16" i="52"/>
  <c r="AJ16" i="52"/>
  <c r="AI16" i="52"/>
  <c r="AH16" i="52"/>
  <c r="AG16" i="52"/>
  <c r="AF16" i="52"/>
  <c r="AE16" i="52"/>
  <c r="AD16" i="52"/>
  <c r="BC15" i="52"/>
  <c r="BB15" i="52"/>
  <c r="BA15" i="52"/>
  <c r="AZ15" i="52"/>
  <c r="AY15" i="52"/>
  <c r="AX15" i="52"/>
  <c r="AW15" i="52"/>
  <c r="AV15" i="52"/>
  <c r="AU15" i="52"/>
  <c r="AT15" i="52"/>
  <c r="AS15" i="52"/>
  <c r="AR15" i="52"/>
  <c r="AQ15" i="52"/>
  <c r="AP15" i="52"/>
  <c r="AO15" i="52"/>
  <c r="AN15" i="52"/>
  <c r="AM15" i="52"/>
  <c r="AL15" i="52"/>
  <c r="AK15" i="52"/>
  <c r="AJ15" i="52"/>
  <c r="AI15" i="52"/>
  <c r="AH15" i="52"/>
  <c r="AG15" i="52"/>
  <c r="AF15" i="52"/>
  <c r="AE15" i="52"/>
  <c r="AD15" i="52"/>
  <c r="BC13" i="52"/>
  <c r="BB13" i="52"/>
  <c r="BA13" i="52"/>
  <c r="AZ13" i="52"/>
  <c r="AY13" i="52"/>
  <c r="AX13" i="52"/>
  <c r="AW13" i="52"/>
  <c r="AV13" i="52"/>
  <c r="AU13" i="52"/>
  <c r="AT13" i="52"/>
  <c r="AS13" i="52"/>
  <c r="AR13" i="52"/>
  <c r="AQ13" i="52"/>
  <c r="AP13" i="52"/>
  <c r="AO13" i="52"/>
  <c r="AN13" i="52"/>
  <c r="AM13" i="52"/>
  <c r="AL13" i="52"/>
  <c r="AK13" i="52"/>
  <c r="AJ13" i="52"/>
  <c r="AI13" i="52"/>
  <c r="AH13" i="52"/>
  <c r="AG13" i="52"/>
  <c r="AF13" i="52"/>
  <c r="AE13" i="52"/>
  <c r="AD13" i="52"/>
  <c r="BC12" i="52"/>
  <c r="BB12" i="52"/>
  <c r="BA12" i="52"/>
  <c r="AZ12" i="52"/>
  <c r="AY12" i="52"/>
  <c r="AX12" i="52"/>
  <c r="AW12" i="52"/>
  <c r="AV12" i="52"/>
  <c r="AU12" i="52"/>
  <c r="AT12" i="52"/>
  <c r="AS12" i="52"/>
  <c r="AR12" i="52"/>
  <c r="AQ12" i="52"/>
  <c r="AP12" i="52"/>
  <c r="AO12" i="52"/>
  <c r="AN12" i="52"/>
  <c r="AM12" i="52"/>
  <c r="AL12" i="52"/>
  <c r="AK12" i="52"/>
  <c r="AJ12" i="52"/>
  <c r="AI12" i="52"/>
  <c r="AH12" i="52"/>
  <c r="AG12" i="52"/>
  <c r="AF12" i="52"/>
  <c r="AE12" i="52"/>
  <c r="AD12" i="52"/>
  <c r="BC11" i="52"/>
  <c r="BB11" i="52"/>
  <c r="BA11" i="52"/>
  <c r="AZ11" i="52"/>
  <c r="AY11" i="52"/>
  <c r="AX11" i="52"/>
  <c r="AW11" i="52"/>
  <c r="AV11" i="52"/>
  <c r="AU11" i="52"/>
  <c r="AT11" i="52"/>
  <c r="AS11" i="52"/>
  <c r="AR11" i="52"/>
  <c r="AQ11" i="52"/>
  <c r="AP11" i="52"/>
  <c r="AO11" i="52"/>
  <c r="AN11" i="52"/>
  <c r="AM11" i="52"/>
  <c r="AL11" i="52"/>
  <c r="AK11" i="52"/>
  <c r="AJ11" i="52"/>
  <c r="AI11" i="52"/>
  <c r="AH11" i="52"/>
  <c r="AG11" i="52"/>
  <c r="AF11" i="52"/>
  <c r="AE11" i="52"/>
  <c r="AD11" i="52"/>
  <c r="BC10" i="52"/>
  <c r="BB10" i="52"/>
  <c r="BA10" i="52"/>
  <c r="AZ10" i="52"/>
  <c r="AY10" i="52"/>
  <c r="AX10" i="52"/>
  <c r="AW10" i="52"/>
  <c r="AV10" i="52"/>
  <c r="AU10" i="52"/>
  <c r="AT10" i="52"/>
  <c r="AS10" i="52"/>
  <c r="AR10" i="52"/>
  <c r="AQ10" i="52"/>
  <c r="AP10" i="52"/>
  <c r="AO10" i="52"/>
  <c r="AN10" i="52"/>
  <c r="AM10" i="52"/>
  <c r="AL10" i="52"/>
  <c r="AK10" i="52"/>
  <c r="AJ10" i="52"/>
  <c r="AI10" i="52"/>
  <c r="AH10" i="52"/>
  <c r="AG10" i="52"/>
  <c r="AF10" i="52"/>
  <c r="AE10" i="52"/>
  <c r="AD10" i="52"/>
  <c r="BC9" i="52"/>
  <c r="BB9" i="52"/>
  <c r="BA9" i="52"/>
  <c r="AZ9" i="52"/>
  <c r="AY9" i="52"/>
  <c r="AX9" i="52"/>
  <c r="AW9" i="52"/>
  <c r="AV9" i="52"/>
  <c r="AU9" i="52"/>
  <c r="AT9" i="52"/>
  <c r="AS9" i="52"/>
  <c r="AR9" i="52"/>
  <c r="AQ9" i="52"/>
  <c r="AP9" i="52"/>
  <c r="AO9" i="52"/>
  <c r="AN9" i="52"/>
  <c r="AM9" i="52"/>
  <c r="AL9" i="52"/>
  <c r="AK9" i="52"/>
  <c r="AJ9" i="52"/>
  <c r="AI9" i="52"/>
  <c r="AH9" i="52"/>
  <c r="AG9" i="52"/>
  <c r="AF9" i="52"/>
  <c r="AE9" i="52"/>
  <c r="AD9" i="52"/>
  <c r="BC8" i="52"/>
  <c r="BB8" i="52"/>
  <c r="BA8" i="52"/>
  <c r="AZ8" i="52"/>
  <c r="AY8" i="52"/>
  <c r="AX8" i="52"/>
  <c r="AW8" i="52"/>
  <c r="AV8" i="52"/>
  <c r="AU8" i="52"/>
  <c r="AT8" i="52"/>
  <c r="AS8" i="52"/>
  <c r="AR8" i="52"/>
  <c r="AQ8" i="52"/>
  <c r="AP8" i="52"/>
  <c r="AO8" i="52"/>
  <c r="AN8" i="52"/>
  <c r="AM8" i="52"/>
  <c r="AL8" i="52"/>
  <c r="AK8" i="52"/>
  <c r="AJ8" i="52"/>
  <c r="AI8" i="52"/>
  <c r="AH8" i="52"/>
  <c r="AG8" i="52"/>
  <c r="AF8" i="52"/>
  <c r="AE8" i="52"/>
  <c r="AD8" i="52"/>
  <c r="BC7" i="52"/>
  <c r="BB7" i="52"/>
  <c r="BA7" i="52"/>
  <c r="AZ7" i="52"/>
  <c r="AY7" i="52"/>
  <c r="AX7" i="52"/>
  <c r="AW7" i="52"/>
  <c r="AV7" i="52"/>
  <c r="AU7" i="52"/>
  <c r="AT7" i="52"/>
  <c r="AS7" i="52"/>
  <c r="AR7" i="52"/>
  <c r="AQ7" i="52"/>
  <c r="AP7" i="52"/>
  <c r="AO7" i="52"/>
  <c r="AN7" i="52"/>
  <c r="AM7" i="52"/>
  <c r="AL7" i="52"/>
  <c r="AK7" i="52"/>
  <c r="AJ7" i="52"/>
  <c r="AI7" i="52"/>
  <c r="AH7" i="52"/>
  <c r="AG7" i="52"/>
  <c r="AF7" i="52"/>
  <c r="AE7" i="52"/>
  <c r="AD7" i="52"/>
  <c r="BC6" i="52"/>
  <c r="BB6" i="52"/>
  <c r="BA6" i="52"/>
  <c r="AZ6" i="52"/>
  <c r="AY6" i="52"/>
  <c r="AX6" i="52"/>
  <c r="AW6" i="52"/>
  <c r="AV6" i="52"/>
  <c r="AU6" i="52"/>
  <c r="AT6" i="52"/>
  <c r="AS6" i="52"/>
  <c r="AR6" i="52"/>
  <c r="AQ6" i="52"/>
  <c r="AP6" i="52"/>
  <c r="AO6" i="52"/>
  <c r="AN6" i="52"/>
  <c r="AM6" i="52"/>
  <c r="AL6" i="52"/>
  <c r="AK6" i="52"/>
  <c r="AJ6" i="52"/>
  <c r="AI6" i="52"/>
  <c r="AH6" i="52"/>
  <c r="AG6" i="52"/>
  <c r="AF6" i="52"/>
  <c r="AE6" i="52"/>
  <c r="AD6" i="52"/>
  <c r="BC5" i="52"/>
  <c r="BB5" i="52"/>
  <c r="BA5" i="52"/>
  <c r="AZ5" i="52"/>
  <c r="AY5" i="52"/>
  <c r="AX5" i="52"/>
  <c r="AW5" i="52"/>
  <c r="AV5" i="52"/>
  <c r="AU5" i="52"/>
  <c r="AT5" i="52"/>
  <c r="AS5" i="52"/>
  <c r="AR5" i="52"/>
  <c r="AQ5" i="52"/>
  <c r="AP5" i="52"/>
  <c r="AO5" i="52"/>
  <c r="AN5" i="52"/>
  <c r="AM5" i="52"/>
  <c r="AL5" i="52"/>
  <c r="AK5" i="52"/>
  <c r="AJ5" i="52"/>
  <c r="AI5" i="52"/>
  <c r="AH5" i="52"/>
  <c r="AG5" i="52"/>
  <c r="AF5" i="52"/>
  <c r="AE5" i="52"/>
  <c r="AD5" i="52"/>
  <c r="BC5" i="16"/>
  <c r="BB5" i="16"/>
  <c r="BA5" i="16"/>
  <c r="AZ5" i="16"/>
  <c r="AY5" i="16"/>
  <c r="AX5" i="16"/>
  <c r="AW5" i="16"/>
  <c r="AV5" i="16"/>
  <c r="AU5" i="16"/>
  <c r="AT5" i="16"/>
  <c r="AS5" i="16"/>
  <c r="AR5" i="16"/>
  <c r="AQ5" i="16"/>
  <c r="AP5" i="16"/>
  <c r="AO5" i="16"/>
  <c r="AN5" i="16"/>
  <c r="AM5" i="16"/>
  <c r="AL5" i="16"/>
  <c r="AK5" i="16"/>
  <c r="AJ5" i="16"/>
  <c r="AI5" i="16"/>
  <c r="AH5" i="16"/>
  <c r="AG5" i="16"/>
  <c r="AF5" i="16"/>
  <c r="AE5" i="16"/>
  <c r="AD5" i="16"/>
  <c r="BC15" i="15"/>
  <c r="BB15" i="15"/>
  <c r="BA15" i="15"/>
  <c r="AZ15" i="15"/>
  <c r="AY15" i="15"/>
  <c r="AX15" i="15"/>
  <c r="AW15" i="15"/>
  <c r="AV15" i="15"/>
  <c r="AU15" i="15"/>
  <c r="AT15" i="15"/>
  <c r="AS15" i="15"/>
  <c r="AR15" i="15"/>
  <c r="AQ15" i="15"/>
  <c r="AP15" i="15"/>
  <c r="AO15" i="15"/>
  <c r="AN15" i="15"/>
  <c r="AM15" i="15"/>
  <c r="AL15" i="15"/>
  <c r="AK15" i="15"/>
  <c r="AJ15" i="15"/>
  <c r="AI15" i="15"/>
  <c r="AH15" i="15"/>
  <c r="AG15" i="15"/>
  <c r="AF15" i="15"/>
  <c r="AE15" i="15"/>
  <c r="AD15" i="15"/>
  <c r="BC14" i="15"/>
  <c r="BB14" i="15"/>
  <c r="BA14" i="15"/>
  <c r="AZ14" i="15"/>
  <c r="AY14" i="15"/>
  <c r="AX14" i="15"/>
  <c r="AW14" i="15"/>
  <c r="AV14" i="15"/>
  <c r="AU14" i="15"/>
  <c r="AT14" i="15"/>
  <c r="AS14" i="15"/>
  <c r="AR14" i="15"/>
  <c r="AQ14" i="15"/>
  <c r="AP14" i="15"/>
  <c r="AO14" i="15"/>
  <c r="AN14" i="15"/>
  <c r="AM14" i="15"/>
  <c r="AL14" i="15"/>
  <c r="AK14" i="15"/>
  <c r="AJ14" i="15"/>
  <c r="AI14" i="15"/>
  <c r="AH14" i="15"/>
  <c r="AG14" i="15"/>
  <c r="AF14" i="15"/>
  <c r="AE14" i="15"/>
  <c r="AD14" i="15"/>
  <c r="BC12" i="15"/>
  <c r="BB12" i="15"/>
  <c r="BA12" i="15"/>
  <c r="AZ12" i="15"/>
  <c r="AY12" i="15"/>
  <c r="AX12" i="15"/>
  <c r="AW12" i="15"/>
  <c r="AV12" i="15"/>
  <c r="AU12" i="15"/>
  <c r="AT12" i="15"/>
  <c r="AS12" i="15"/>
  <c r="AR12" i="15"/>
  <c r="AQ12" i="15"/>
  <c r="AP12" i="15"/>
  <c r="AO12" i="15"/>
  <c r="AN12" i="15"/>
  <c r="AM12" i="15"/>
  <c r="AL12" i="15"/>
  <c r="AK12" i="15"/>
  <c r="AJ12" i="15"/>
  <c r="AI12" i="15"/>
  <c r="AH12" i="15"/>
  <c r="AG12" i="15"/>
  <c r="AF12" i="15"/>
  <c r="AE12" i="15"/>
  <c r="AD12" i="15"/>
  <c r="BC11" i="15"/>
  <c r="BB11" i="15"/>
  <c r="BA11" i="15"/>
  <c r="AZ11" i="15"/>
  <c r="AY11" i="15"/>
  <c r="AX11" i="15"/>
  <c r="AW11" i="15"/>
  <c r="AV11" i="15"/>
  <c r="AU11" i="15"/>
  <c r="AT11" i="15"/>
  <c r="AS11" i="15"/>
  <c r="AR11" i="15"/>
  <c r="AQ11" i="15"/>
  <c r="AP11" i="15"/>
  <c r="AO11" i="15"/>
  <c r="AN11" i="15"/>
  <c r="AM11" i="15"/>
  <c r="AL11" i="15"/>
  <c r="AK11" i="15"/>
  <c r="AJ11" i="15"/>
  <c r="AI11" i="15"/>
  <c r="AH11" i="15"/>
  <c r="AG11" i="15"/>
  <c r="AF11" i="15"/>
  <c r="AE11" i="15"/>
  <c r="AD11" i="15"/>
  <c r="BC10" i="15"/>
  <c r="BB10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AI10" i="15"/>
  <c r="AH10" i="15"/>
  <c r="AG10" i="15"/>
  <c r="AF10" i="15"/>
  <c r="AE10" i="15"/>
  <c r="AD10" i="15"/>
  <c r="BC9" i="15"/>
  <c r="BB9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BC8" i="15"/>
  <c r="BB8" i="15"/>
  <c r="BA8" i="15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BC7" i="15"/>
  <c r="BB7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BC6" i="15"/>
  <c r="BB6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BC5" i="15"/>
  <c r="BB5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AI5" i="15"/>
  <c r="AH5" i="15"/>
  <c r="AG5" i="15"/>
  <c r="AF5" i="15"/>
  <c r="AE5" i="15"/>
  <c r="AD5" i="15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B38" i="1"/>
  <c r="AA257" i="53" s="1"/>
  <c r="AA38" i="1"/>
  <c r="Z257" i="53" s="1"/>
  <c r="Z38" i="1"/>
  <c r="Y38" i="1"/>
  <c r="X38" i="1"/>
  <c r="W257" i="53" s="1"/>
  <c r="W38" i="1"/>
  <c r="V38" i="1"/>
  <c r="U38" i="1"/>
  <c r="T38" i="1"/>
  <c r="S38" i="1"/>
  <c r="R93" i="53" s="1"/>
  <c r="R38" i="1"/>
  <c r="Q257" i="53" s="1"/>
  <c r="Q38" i="1"/>
  <c r="P38" i="1"/>
  <c r="O257" i="53" s="1"/>
  <c r="O38" i="1"/>
  <c r="N38" i="1"/>
  <c r="M38" i="1"/>
  <c r="L38" i="1"/>
  <c r="K38" i="1"/>
  <c r="J93" i="53" s="1"/>
  <c r="J38" i="1"/>
  <c r="I93" i="53" s="1"/>
  <c r="I38" i="1"/>
  <c r="H38" i="1"/>
  <c r="G257" i="53" s="1"/>
  <c r="G38" i="1"/>
  <c r="F38" i="1"/>
  <c r="E38" i="1"/>
  <c r="D38" i="1"/>
  <c r="C38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B36" i="1"/>
  <c r="AA36" i="1"/>
  <c r="Z36" i="1"/>
  <c r="Y256" i="53" s="1"/>
  <c r="Y36" i="1"/>
  <c r="X36" i="1"/>
  <c r="W256" i="53" s="1"/>
  <c r="W36" i="1"/>
  <c r="V36" i="1"/>
  <c r="U256" i="53" s="1"/>
  <c r="U36" i="1"/>
  <c r="T36" i="1"/>
  <c r="S36" i="1"/>
  <c r="R36" i="1"/>
  <c r="Q256" i="53" s="1"/>
  <c r="Q36" i="1"/>
  <c r="P36" i="1"/>
  <c r="O256" i="53" s="1"/>
  <c r="O36" i="1"/>
  <c r="N36" i="1"/>
  <c r="M256" i="53" s="1"/>
  <c r="M36" i="1"/>
  <c r="L36" i="1"/>
  <c r="K36" i="1"/>
  <c r="J36" i="1"/>
  <c r="I36" i="1"/>
  <c r="H36" i="1"/>
  <c r="G256" i="53" s="1"/>
  <c r="G36" i="1"/>
  <c r="F36" i="1"/>
  <c r="E36" i="1"/>
  <c r="D36" i="1"/>
  <c r="C36" i="1"/>
  <c r="B256" i="53" s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B35" i="1"/>
  <c r="AA90" i="53" s="1"/>
  <c r="AA35" i="1"/>
  <c r="Z35" i="1"/>
  <c r="Y35" i="1"/>
  <c r="X35" i="1"/>
  <c r="W35" i="1"/>
  <c r="V90" i="53" s="1"/>
  <c r="V35" i="1"/>
  <c r="U90" i="53" s="1"/>
  <c r="U35" i="1"/>
  <c r="T35" i="1"/>
  <c r="S90" i="53" s="1"/>
  <c r="S35" i="1"/>
  <c r="R35" i="1"/>
  <c r="Q35" i="1"/>
  <c r="P35" i="1"/>
  <c r="O35" i="1"/>
  <c r="N35" i="1"/>
  <c r="M90" i="53" s="1"/>
  <c r="M35" i="1"/>
  <c r="L35" i="1"/>
  <c r="K35" i="1"/>
  <c r="J35" i="1"/>
  <c r="I35" i="1"/>
  <c r="H35" i="1"/>
  <c r="G35" i="1"/>
  <c r="F90" i="53" s="1"/>
  <c r="F35" i="1"/>
  <c r="E35" i="1"/>
  <c r="D35" i="1"/>
  <c r="C35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D32" i="1"/>
  <c r="C32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C31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Z30" i="1"/>
  <c r="Y255" i="53" s="1"/>
  <c r="Y30" i="1"/>
  <c r="X30" i="1"/>
  <c r="W255" i="53" s="1"/>
  <c r="W30" i="1"/>
  <c r="V30" i="1"/>
  <c r="U30" i="1"/>
  <c r="T30" i="1"/>
  <c r="S255" i="53" s="1"/>
  <c r="S30" i="1"/>
  <c r="R30" i="1"/>
  <c r="Q255" i="53" s="1"/>
  <c r="Q30" i="1"/>
  <c r="P30" i="1"/>
  <c r="O255" i="53" s="1"/>
  <c r="O30" i="1"/>
  <c r="N30" i="1"/>
  <c r="M255" i="53" s="1"/>
  <c r="M30" i="1"/>
  <c r="L30" i="1"/>
  <c r="K255" i="53" s="1"/>
  <c r="K30" i="1"/>
  <c r="J30" i="1"/>
  <c r="I255" i="53" s="1"/>
  <c r="I30" i="1"/>
  <c r="H30" i="1"/>
  <c r="G255" i="53" s="1"/>
  <c r="G30" i="1"/>
  <c r="F30" i="1"/>
  <c r="E30" i="1"/>
  <c r="D30" i="1"/>
  <c r="C30" i="1"/>
  <c r="BA29" i="1"/>
  <c r="AZ101" i="53" s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Z29" i="1"/>
  <c r="Y92" i="53" s="1"/>
  <c r="Y29" i="1"/>
  <c r="X29" i="1"/>
  <c r="W92" i="53" s="1"/>
  <c r="W29" i="1"/>
  <c r="V29" i="1"/>
  <c r="U29" i="1"/>
  <c r="T29" i="1"/>
  <c r="S29" i="1"/>
  <c r="R29" i="1"/>
  <c r="Q29" i="1"/>
  <c r="P29" i="1"/>
  <c r="O92" i="53" s="1"/>
  <c r="O29" i="1"/>
  <c r="N29" i="1"/>
  <c r="M29" i="1"/>
  <c r="L29" i="1"/>
  <c r="K29" i="1"/>
  <c r="J29" i="1"/>
  <c r="I29" i="1"/>
  <c r="H29" i="1"/>
  <c r="G92" i="53" s="1"/>
  <c r="G29" i="1"/>
  <c r="F29" i="1"/>
  <c r="E29" i="1"/>
  <c r="D29" i="1"/>
  <c r="C29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C28" i="1"/>
  <c r="BA27" i="1"/>
  <c r="AZ100" i="53" s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Z27" i="1"/>
  <c r="Y254" i="53" s="1"/>
  <c r="Y27" i="1"/>
  <c r="X27" i="1"/>
  <c r="W91" i="53" s="1"/>
  <c r="W27" i="1"/>
  <c r="V27" i="1"/>
  <c r="U27" i="1"/>
  <c r="T27" i="1"/>
  <c r="S27" i="1"/>
  <c r="R27" i="1"/>
  <c r="Q27" i="1"/>
  <c r="P254" i="53" s="1"/>
  <c r="P27" i="1"/>
  <c r="O254" i="53" s="1"/>
  <c r="O27" i="1"/>
  <c r="N27" i="1"/>
  <c r="M27" i="1"/>
  <c r="L254" i="53" s="1"/>
  <c r="L27" i="1"/>
  <c r="K27" i="1"/>
  <c r="J254" i="53" s="1"/>
  <c r="J27" i="1"/>
  <c r="I91" i="53" s="1"/>
  <c r="I27" i="1"/>
  <c r="H254" i="53" s="1"/>
  <c r="H27" i="1"/>
  <c r="AH254" i="53" s="1"/>
  <c r="G27" i="1"/>
  <c r="F27" i="1"/>
  <c r="E27" i="1"/>
  <c r="D254" i="53" s="1"/>
  <c r="D27" i="1"/>
  <c r="C27" i="1"/>
  <c r="B254" i="53" s="1"/>
  <c r="BA26" i="1"/>
  <c r="BA25" i="1" s="1"/>
  <c r="AZ26" i="1"/>
  <c r="AY26" i="1"/>
  <c r="AX26" i="1"/>
  <c r="AW26" i="1"/>
  <c r="AW25" i="1" s="1"/>
  <c r="AV26" i="1"/>
  <c r="AU26" i="1"/>
  <c r="AT26" i="1"/>
  <c r="AS26" i="1"/>
  <c r="AS25" i="1" s="1"/>
  <c r="AR26" i="1"/>
  <c r="AQ26" i="1"/>
  <c r="AP26" i="1"/>
  <c r="AO26" i="1"/>
  <c r="AO25" i="1" s="1"/>
  <c r="AN26" i="1"/>
  <c r="AM26" i="1"/>
  <c r="AL26" i="1"/>
  <c r="AK26" i="1"/>
  <c r="AK25" i="1" s="1"/>
  <c r="AJ26" i="1"/>
  <c r="AI26" i="1"/>
  <c r="AH26" i="1"/>
  <c r="AG26" i="1"/>
  <c r="AG25" i="1" s="1"/>
  <c r="AF26" i="1"/>
  <c r="AE26" i="1"/>
  <c r="AD26" i="1"/>
  <c r="Z26" i="1"/>
  <c r="AZ253" i="53" s="1"/>
  <c r="Y26" i="1"/>
  <c r="X26" i="1"/>
  <c r="W26" i="1"/>
  <c r="V26" i="1"/>
  <c r="U26" i="1"/>
  <c r="T26" i="1"/>
  <c r="S26" i="1"/>
  <c r="R26" i="1"/>
  <c r="Q253" i="53" s="1"/>
  <c r="Q26" i="1"/>
  <c r="P26" i="1"/>
  <c r="O26" i="1"/>
  <c r="N26" i="1"/>
  <c r="M26" i="1"/>
  <c r="L26" i="1"/>
  <c r="K26" i="1"/>
  <c r="J89" i="53" s="1"/>
  <c r="J26" i="1"/>
  <c r="I26" i="1"/>
  <c r="H26" i="1"/>
  <c r="G26" i="1"/>
  <c r="F26" i="1"/>
  <c r="E26" i="1"/>
  <c r="D26" i="1"/>
  <c r="D25" i="1" s="1"/>
  <c r="C26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C24" i="1"/>
  <c r="BC21" i="1"/>
  <c r="BB21" i="1"/>
  <c r="BA245" i="53" s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B21" i="1"/>
  <c r="AA21" i="1"/>
  <c r="Z21" i="1"/>
  <c r="Y21" i="1"/>
  <c r="X21" i="1"/>
  <c r="W233" i="53" s="1"/>
  <c r="W21" i="1"/>
  <c r="V233" i="53" s="1"/>
  <c r="V21" i="1"/>
  <c r="U233" i="53" s="1"/>
  <c r="U21" i="1"/>
  <c r="T233" i="53" s="1"/>
  <c r="T21" i="1"/>
  <c r="S93" i="53" s="1"/>
  <c r="S21" i="1"/>
  <c r="R21" i="1"/>
  <c r="Q21" i="1"/>
  <c r="P21" i="1"/>
  <c r="O21" i="1"/>
  <c r="N93" i="53" s="1"/>
  <c r="N21" i="1"/>
  <c r="M21" i="1"/>
  <c r="L233" i="53" s="1"/>
  <c r="L21" i="1"/>
  <c r="K93" i="53" s="1"/>
  <c r="K21" i="1"/>
  <c r="J21" i="1"/>
  <c r="I21" i="1"/>
  <c r="H21" i="1"/>
  <c r="G21" i="1"/>
  <c r="F233" i="53" s="1"/>
  <c r="F21" i="1"/>
  <c r="E233" i="53" s="1"/>
  <c r="E21" i="1"/>
  <c r="D233" i="53" s="1"/>
  <c r="D21" i="1"/>
  <c r="C93" i="53" s="1"/>
  <c r="C21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B19" i="1"/>
  <c r="AA19" i="1"/>
  <c r="Z19" i="1"/>
  <c r="Y19" i="1"/>
  <c r="AY256" i="53" s="1"/>
  <c r="X19" i="1"/>
  <c r="W19" i="1"/>
  <c r="V19" i="1"/>
  <c r="U19" i="1"/>
  <c r="T19" i="1"/>
  <c r="S19" i="1"/>
  <c r="R19" i="1"/>
  <c r="Q19" i="1"/>
  <c r="AQ256" i="53" s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C18" i="1"/>
  <c r="BB18" i="1"/>
  <c r="BA240" i="53" s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B18" i="1"/>
  <c r="AA18" i="1"/>
  <c r="Z228" i="53" s="1"/>
  <c r="Z18" i="1"/>
  <c r="Y228" i="53" s="1"/>
  <c r="Y18" i="1"/>
  <c r="X18" i="1"/>
  <c r="W228" i="53" s="1"/>
  <c r="W18" i="1"/>
  <c r="V18" i="1"/>
  <c r="U18" i="1"/>
  <c r="T18" i="1"/>
  <c r="S228" i="53" s="1"/>
  <c r="S18" i="1"/>
  <c r="R18" i="1"/>
  <c r="Q18" i="1"/>
  <c r="P18" i="1"/>
  <c r="O228" i="53" s="1"/>
  <c r="O18" i="1"/>
  <c r="N18" i="1"/>
  <c r="M18" i="1"/>
  <c r="L18" i="1"/>
  <c r="K228" i="53" s="1"/>
  <c r="K18" i="1"/>
  <c r="J228" i="53" s="1"/>
  <c r="J18" i="1"/>
  <c r="I90" i="53" s="1"/>
  <c r="I18" i="1"/>
  <c r="H18" i="1"/>
  <c r="G90" i="53" s="1"/>
  <c r="G18" i="1"/>
  <c r="F18" i="1"/>
  <c r="E18" i="1"/>
  <c r="D18" i="1"/>
  <c r="C18" i="1"/>
  <c r="BC15" i="1"/>
  <c r="BB244" i="53" s="1"/>
  <c r="BB15" i="1"/>
  <c r="BA244" i="53" s="1"/>
  <c r="BA15" i="1"/>
  <c r="AZ244" i="53" s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Z13" i="1"/>
  <c r="Y13" i="1"/>
  <c r="X231" i="53" s="1"/>
  <c r="X13" i="1"/>
  <c r="W13" i="1"/>
  <c r="V13" i="1"/>
  <c r="U13" i="1"/>
  <c r="T231" i="53" s="1"/>
  <c r="T13" i="1"/>
  <c r="S231" i="53" s="1"/>
  <c r="S13" i="1"/>
  <c r="R13" i="1"/>
  <c r="Q13" i="1"/>
  <c r="P13" i="1"/>
  <c r="O13" i="1"/>
  <c r="N13" i="1"/>
  <c r="M13" i="1"/>
  <c r="L231" i="53" s="1"/>
  <c r="L13" i="1"/>
  <c r="K231" i="53" s="1"/>
  <c r="K13" i="1"/>
  <c r="J13" i="1"/>
  <c r="I13" i="1"/>
  <c r="H231" i="53" s="1"/>
  <c r="H13" i="1"/>
  <c r="G13" i="1"/>
  <c r="AG255" i="53" s="1"/>
  <c r="F13" i="1"/>
  <c r="E13" i="1"/>
  <c r="D231" i="53" s="1"/>
  <c r="D13" i="1"/>
  <c r="C13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Z12" i="1"/>
  <c r="Y12" i="1"/>
  <c r="X12" i="1"/>
  <c r="W12" i="1"/>
  <c r="V12" i="1"/>
  <c r="U230" i="53" s="1"/>
  <c r="U12" i="1"/>
  <c r="T12" i="1"/>
  <c r="S230" i="53" s="1"/>
  <c r="S12" i="1"/>
  <c r="R12" i="1"/>
  <c r="Q12" i="1"/>
  <c r="P12" i="1"/>
  <c r="O12" i="1"/>
  <c r="N230" i="53" s="1"/>
  <c r="N12" i="1"/>
  <c r="M92" i="53" s="1"/>
  <c r="M12" i="1"/>
  <c r="L230" i="53" s="1"/>
  <c r="L12" i="1"/>
  <c r="K92" i="53" s="1"/>
  <c r="K12" i="1"/>
  <c r="J12" i="1"/>
  <c r="I12" i="1"/>
  <c r="H12" i="1"/>
  <c r="G12" i="1"/>
  <c r="F12" i="1"/>
  <c r="E12" i="1"/>
  <c r="D230" i="53" s="1"/>
  <c r="D12" i="1"/>
  <c r="C12" i="1"/>
  <c r="B230" i="53" s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Z10" i="1"/>
  <c r="Y10" i="1"/>
  <c r="X10" i="1"/>
  <c r="W10" i="1"/>
  <c r="V10" i="1"/>
  <c r="U229" i="53" s="1"/>
  <c r="U10" i="1"/>
  <c r="T10" i="1"/>
  <c r="AT254" i="53" s="1"/>
  <c r="S10" i="1"/>
  <c r="R10" i="1"/>
  <c r="Q10" i="1"/>
  <c r="P10" i="1"/>
  <c r="O10" i="1"/>
  <c r="N10" i="1"/>
  <c r="AN254" i="53" s="1"/>
  <c r="M10" i="1"/>
  <c r="L10" i="1"/>
  <c r="AL254" i="53" s="1"/>
  <c r="K10" i="1"/>
  <c r="J229" i="53" s="1"/>
  <c r="J10" i="1"/>
  <c r="I10" i="1"/>
  <c r="H10" i="1"/>
  <c r="G10" i="1"/>
  <c r="F10" i="1"/>
  <c r="E10" i="1"/>
  <c r="D10" i="1"/>
  <c r="C10" i="1"/>
  <c r="BA9" i="1"/>
  <c r="AZ9" i="1"/>
  <c r="AY9" i="1"/>
  <c r="AX9" i="1"/>
  <c r="AW9" i="1"/>
  <c r="AW8" i="1" s="1"/>
  <c r="AV9" i="1"/>
  <c r="AU9" i="1"/>
  <c r="AU8" i="1" s="1"/>
  <c r="AT9" i="1"/>
  <c r="AS9" i="1"/>
  <c r="AR9" i="1"/>
  <c r="AQ9" i="1"/>
  <c r="AP9" i="1"/>
  <c r="AO9" i="1"/>
  <c r="AO8" i="1" s="1"/>
  <c r="AN9" i="1"/>
  <c r="AM9" i="1"/>
  <c r="AM8" i="1" s="1"/>
  <c r="AL9" i="1"/>
  <c r="AL8" i="1" s="1"/>
  <c r="AK9" i="1"/>
  <c r="AJ9" i="1"/>
  <c r="AI9" i="1"/>
  <c r="AH9" i="1"/>
  <c r="AG9" i="1"/>
  <c r="AG8" i="1" s="1"/>
  <c r="AF9" i="1"/>
  <c r="AE9" i="1"/>
  <c r="AE8" i="1" s="1"/>
  <c r="AD9" i="1"/>
  <c r="Z9" i="1"/>
  <c r="Y9" i="1"/>
  <c r="X89" i="53" s="1"/>
  <c r="X9" i="1"/>
  <c r="X8" i="1" s="1"/>
  <c r="W9" i="1"/>
  <c r="V227" i="53" s="1"/>
  <c r="V9" i="1"/>
  <c r="V8" i="1" s="1"/>
  <c r="U9" i="1"/>
  <c r="T227" i="53" s="1"/>
  <c r="T9" i="1"/>
  <c r="S227" i="53" s="1"/>
  <c r="S9" i="1"/>
  <c r="R9" i="1"/>
  <c r="Q9" i="1"/>
  <c r="P9" i="1"/>
  <c r="P8" i="1" s="1"/>
  <c r="O9" i="1"/>
  <c r="N9" i="1"/>
  <c r="N8" i="1" s="1"/>
  <c r="M9" i="1"/>
  <c r="AM253" i="53" s="1"/>
  <c r="L9" i="1"/>
  <c r="L8" i="1" s="1"/>
  <c r="K9" i="1"/>
  <c r="J9" i="1"/>
  <c r="I9" i="1"/>
  <c r="H89" i="53" s="1"/>
  <c r="H9" i="1"/>
  <c r="G9" i="1"/>
  <c r="F89" i="53" s="1"/>
  <c r="F9" i="1"/>
  <c r="F8" i="1" s="1"/>
  <c r="E9" i="1"/>
  <c r="D9" i="1"/>
  <c r="D8" i="1" s="1"/>
  <c r="C9" i="1"/>
  <c r="BA8" i="1"/>
  <c r="AY8" i="1"/>
  <c r="AS8" i="1"/>
  <c r="AQ8" i="1"/>
  <c r="AK8" i="1"/>
  <c r="AI8" i="1"/>
  <c r="Z8" i="1"/>
  <c r="R8" i="1"/>
  <c r="J8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AZ166" i="53"/>
  <c r="AW166" i="53"/>
  <c r="AV166" i="53"/>
  <c r="AU166" i="53"/>
  <c r="AT166" i="53"/>
  <c r="AS166" i="53"/>
  <c r="AR166" i="53"/>
  <c r="AQ166" i="53"/>
  <c r="AN166" i="53"/>
  <c r="AM166" i="53"/>
  <c r="AL166" i="53"/>
  <c r="AK166" i="53"/>
  <c r="AI166" i="53"/>
  <c r="AG166" i="53"/>
  <c r="AF166" i="53"/>
  <c r="AE166" i="53"/>
  <c r="AD166" i="53"/>
  <c r="AC166" i="53"/>
  <c r="A166" i="53"/>
  <c r="A158" i="53"/>
  <c r="A317" i="53"/>
  <c r="A1" i="49"/>
  <c r="Y21" i="49" s="1"/>
  <c r="C319" i="53"/>
  <c r="D319" i="53" s="1"/>
  <c r="E319" i="53" s="1"/>
  <c r="F319" i="53" s="1"/>
  <c r="G319" i="53" s="1"/>
  <c r="H319" i="53" s="1"/>
  <c r="I319" i="53" s="1"/>
  <c r="J319" i="53" s="1"/>
  <c r="K319" i="53" s="1"/>
  <c r="L319" i="53" s="1"/>
  <c r="M319" i="53" s="1"/>
  <c r="N319" i="53" s="1"/>
  <c r="O319" i="53" s="1"/>
  <c r="P319" i="53" s="1"/>
  <c r="Q319" i="53" s="1"/>
  <c r="R319" i="53" s="1"/>
  <c r="S319" i="53" s="1"/>
  <c r="T319" i="53" s="1"/>
  <c r="U319" i="53" s="1"/>
  <c r="V319" i="53" s="1"/>
  <c r="W319" i="53" s="1"/>
  <c r="X319" i="53" s="1"/>
  <c r="Y319" i="53" s="1"/>
  <c r="Z319" i="53" s="1"/>
  <c r="AA319" i="53" s="1"/>
  <c r="AD319" i="53"/>
  <c r="AE319" i="53" s="1"/>
  <c r="AF319" i="53" s="1"/>
  <c r="AG319" i="53" s="1"/>
  <c r="AH319" i="53" s="1"/>
  <c r="AI319" i="53" s="1"/>
  <c r="AJ319" i="53" s="1"/>
  <c r="AK319" i="53" s="1"/>
  <c r="AL319" i="53" s="1"/>
  <c r="AM319" i="53" s="1"/>
  <c r="AN319" i="53" s="1"/>
  <c r="AO319" i="53" s="1"/>
  <c r="AP319" i="53" s="1"/>
  <c r="AQ319" i="53" s="1"/>
  <c r="AR319" i="53" s="1"/>
  <c r="AS319" i="53" s="1"/>
  <c r="AT319" i="53" s="1"/>
  <c r="AU319" i="53" s="1"/>
  <c r="AV319" i="53" s="1"/>
  <c r="AW319" i="53" s="1"/>
  <c r="AX319" i="53" s="1"/>
  <c r="AY319" i="53" s="1"/>
  <c r="AZ319" i="53" s="1"/>
  <c r="BA319" i="53" s="1"/>
  <c r="BB319" i="53" s="1"/>
  <c r="A320" i="53"/>
  <c r="A332" i="53" s="1"/>
  <c r="A321" i="53"/>
  <c r="A333" i="53" s="1"/>
  <c r="A322" i="53"/>
  <c r="A334" i="53" s="1"/>
  <c r="A323" i="53"/>
  <c r="A335" i="53" s="1"/>
  <c r="A324" i="53"/>
  <c r="A336" i="53" s="1"/>
  <c r="A337" i="53"/>
  <c r="A338" i="53"/>
  <c r="BC45" i="50"/>
  <c r="BC46" i="50"/>
  <c r="BB45" i="50"/>
  <c r="BB46" i="50"/>
  <c r="BA45" i="50"/>
  <c r="BA46" i="50"/>
  <c r="AM45" i="50"/>
  <c r="AM46" i="50"/>
  <c r="AL45" i="50"/>
  <c r="AL46" i="50"/>
  <c r="AB44" i="50"/>
  <c r="AB45" i="50"/>
  <c r="AB46" i="50"/>
  <c r="AA44" i="50"/>
  <c r="Z44" i="50"/>
  <c r="Y44" i="50"/>
  <c r="Y42" i="50"/>
  <c r="X44" i="50"/>
  <c r="X45" i="50"/>
  <c r="X46" i="50"/>
  <c r="W44" i="50"/>
  <c r="W45" i="50"/>
  <c r="W46" i="50"/>
  <c r="V44" i="50"/>
  <c r="V45" i="50"/>
  <c r="V46" i="50"/>
  <c r="U44" i="50"/>
  <c r="U45" i="50"/>
  <c r="U46" i="50"/>
  <c r="T44" i="50"/>
  <c r="T45" i="50"/>
  <c r="T46" i="50"/>
  <c r="S44" i="50"/>
  <c r="S45" i="50"/>
  <c r="S46" i="50"/>
  <c r="R44" i="50"/>
  <c r="R45" i="50"/>
  <c r="R46" i="50"/>
  <c r="Q44" i="50"/>
  <c r="Q45" i="50"/>
  <c r="Q46" i="50"/>
  <c r="P44" i="50"/>
  <c r="P45" i="50"/>
  <c r="P46" i="50"/>
  <c r="O44" i="50"/>
  <c r="O45" i="50"/>
  <c r="O46" i="50"/>
  <c r="N44" i="50"/>
  <c r="N45" i="50"/>
  <c r="N46" i="50"/>
  <c r="M44" i="50"/>
  <c r="M45" i="50"/>
  <c r="M46" i="50"/>
  <c r="L44" i="50"/>
  <c r="L45" i="50"/>
  <c r="L46" i="50"/>
  <c r="K44" i="50"/>
  <c r="K45" i="50"/>
  <c r="K46" i="50"/>
  <c r="J44" i="50"/>
  <c r="J45" i="50"/>
  <c r="J46" i="50"/>
  <c r="I44" i="50"/>
  <c r="I45" i="50"/>
  <c r="I46" i="50"/>
  <c r="H45" i="50"/>
  <c r="H46" i="50"/>
  <c r="G45" i="50"/>
  <c r="G46" i="50"/>
  <c r="F45" i="50"/>
  <c r="F46" i="50"/>
  <c r="E45" i="50"/>
  <c r="E46" i="50"/>
  <c r="D45" i="50"/>
  <c r="D46" i="50"/>
  <c r="C45" i="50"/>
  <c r="C46" i="50"/>
  <c r="A1" i="6"/>
  <c r="I254" i="53"/>
  <c r="BB256" i="53"/>
  <c r="X230" i="53"/>
  <c r="X255" i="53"/>
  <c r="W231" i="53"/>
  <c r="AW256" i="53"/>
  <c r="V256" i="53"/>
  <c r="AW253" i="53"/>
  <c r="U254" i="53"/>
  <c r="R233" i="53"/>
  <c r="R257" i="53"/>
  <c r="Q227" i="53"/>
  <c r="Q229" i="53"/>
  <c r="Q233" i="53"/>
  <c r="P230" i="53"/>
  <c r="P253" i="53"/>
  <c r="AO256" i="53"/>
  <c r="N256" i="53"/>
  <c r="AO253" i="53"/>
  <c r="M254" i="53"/>
  <c r="L257" i="53"/>
  <c r="J256" i="53"/>
  <c r="J255" i="53"/>
  <c r="I230" i="53"/>
  <c r="I233" i="53"/>
  <c r="H229" i="53"/>
  <c r="H255" i="53"/>
  <c r="F253" i="53"/>
  <c r="D255" i="53"/>
  <c r="F2" i="58"/>
  <c r="A1" i="39"/>
  <c r="Q230" i="53"/>
  <c r="Q231" i="53"/>
  <c r="A1" i="12"/>
  <c r="A1" i="51"/>
  <c r="A1" i="9"/>
  <c r="A1" i="7"/>
  <c r="Q140" i="53"/>
  <c r="Q141" i="53"/>
  <c r="Q142" i="53"/>
  <c r="Q109" i="53"/>
  <c r="P255" i="53"/>
  <c r="P256" i="53"/>
  <c r="P257" i="53"/>
  <c r="P229" i="53"/>
  <c r="P140" i="53"/>
  <c r="P141" i="53"/>
  <c r="P142" i="53"/>
  <c r="P109" i="53"/>
  <c r="P110" i="53"/>
  <c r="A1" i="57"/>
  <c r="M20" i="57" s="1"/>
  <c r="A1" i="42"/>
  <c r="O14" i="42" s="1"/>
  <c r="BC15" i="42"/>
  <c r="B80" i="58"/>
  <c r="A297" i="53"/>
  <c r="A312" i="53" s="1"/>
  <c r="A296" i="53"/>
  <c r="A311" i="53" s="1"/>
  <c r="A295" i="53"/>
  <c r="A310" i="53" s="1"/>
  <c r="A294" i="53"/>
  <c r="A309" i="53" s="1"/>
  <c r="A293" i="53"/>
  <c r="A308" i="53" s="1"/>
  <c r="A292" i="53"/>
  <c r="A307" i="53" s="1"/>
  <c r="A291" i="53"/>
  <c r="A306" i="53" s="1"/>
  <c r="A290" i="53"/>
  <c r="A305" i="53" s="1"/>
  <c r="A289" i="53"/>
  <c r="A304" i="53" s="1"/>
  <c r="A313" i="53"/>
  <c r="AD288" i="53"/>
  <c r="AE288" i="53" s="1"/>
  <c r="AF288" i="53" s="1"/>
  <c r="AG288" i="53" s="1"/>
  <c r="AH288" i="53" s="1"/>
  <c r="AI288" i="53" s="1"/>
  <c r="AJ288" i="53" s="1"/>
  <c r="AK288" i="53" s="1"/>
  <c r="AL288" i="53" s="1"/>
  <c r="AM288" i="53" s="1"/>
  <c r="AN288" i="53" s="1"/>
  <c r="AO288" i="53" s="1"/>
  <c r="AP288" i="53" s="1"/>
  <c r="AQ288" i="53" s="1"/>
  <c r="AR288" i="53" s="1"/>
  <c r="AS288" i="53" s="1"/>
  <c r="AT288" i="53" s="1"/>
  <c r="AU288" i="53" s="1"/>
  <c r="AV288" i="53" s="1"/>
  <c r="AW288" i="53" s="1"/>
  <c r="AX288" i="53" s="1"/>
  <c r="AY288" i="53" s="1"/>
  <c r="AZ288" i="53" s="1"/>
  <c r="BA288" i="53" s="1"/>
  <c r="BB288" i="53" s="1"/>
  <c r="C288" i="53"/>
  <c r="D288" i="53" s="1"/>
  <c r="E288" i="53" s="1"/>
  <c r="F288" i="53" s="1"/>
  <c r="G288" i="53" s="1"/>
  <c r="H288" i="53" s="1"/>
  <c r="I288" i="53" s="1"/>
  <c r="J288" i="53" s="1"/>
  <c r="K288" i="53" s="1"/>
  <c r="L288" i="53" s="1"/>
  <c r="M288" i="53" s="1"/>
  <c r="N288" i="53" s="1"/>
  <c r="O288" i="53" s="1"/>
  <c r="P288" i="53" s="1"/>
  <c r="Q288" i="53" s="1"/>
  <c r="R288" i="53" s="1"/>
  <c r="S288" i="53" s="1"/>
  <c r="T288" i="53" s="1"/>
  <c r="U288" i="53" s="1"/>
  <c r="V288" i="53" s="1"/>
  <c r="W288" i="53" s="1"/>
  <c r="X288" i="53" s="1"/>
  <c r="Y288" i="53" s="1"/>
  <c r="Z288" i="53" s="1"/>
  <c r="AA288" i="53" s="1"/>
  <c r="B54" i="58"/>
  <c r="AE63" i="56"/>
  <c r="AI63" i="56"/>
  <c r="AJ63" i="56"/>
  <c r="C265" i="53"/>
  <c r="D265" i="53" s="1"/>
  <c r="E265" i="53" s="1"/>
  <c r="F265" i="53" s="1"/>
  <c r="G265" i="53" s="1"/>
  <c r="H265" i="53" s="1"/>
  <c r="I265" i="53" s="1"/>
  <c r="J265" i="53" s="1"/>
  <c r="K265" i="53" s="1"/>
  <c r="L265" i="53" s="1"/>
  <c r="M265" i="53" s="1"/>
  <c r="N265" i="53" s="1"/>
  <c r="O265" i="53" s="1"/>
  <c r="P265" i="53" s="1"/>
  <c r="Q265" i="53" s="1"/>
  <c r="R265" i="53" s="1"/>
  <c r="S265" i="53" s="1"/>
  <c r="T265" i="53" s="1"/>
  <c r="U265" i="53" s="1"/>
  <c r="V265" i="53" s="1"/>
  <c r="W265" i="53" s="1"/>
  <c r="X265" i="53" s="1"/>
  <c r="Y265" i="53" s="1"/>
  <c r="Z265" i="53" s="1"/>
  <c r="AA265" i="53" s="1"/>
  <c r="AD265" i="53"/>
  <c r="AE265" i="53" s="1"/>
  <c r="AF265" i="53" s="1"/>
  <c r="AG265" i="53" s="1"/>
  <c r="AH265" i="53" s="1"/>
  <c r="AI265" i="53" s="1"/>
  <c r="AJ265" i="53" s="1"/>
  <c r="AK265" i="53" s="1"/>
  <c r="AL265" i="53" s="1"/>
  <c r="AM265" i="53" s="1"/>
  <c r="AN265" i="53" s="1"/>
  <c r="AO265" i="53" s="1"/>
  <c r="AP265" i="53" s="1"/>
  <c r="AQ265" i="53" s="1"/>
  <c r="AR265" i="53" s="1"/>
  <c r="AS265" i="53" s="1"/>
  <c r="AT265" i="53" s="1"/>
  <c r="AU265" i="53" s="1"/>
  <c r="AV265" i="53" s="1"/>
  <c r="AW265" i="53" s="1"/>
  <c r="AX265" i="53" s="1"/>
  <c r="AY265" i="53" s="1"/>
  <c r="AZ265" i="53" s="1"/>
  <c r="BA265" i="53" s="1"/>
  <c r="BB265" i="53" s="1"/>
  <c r="A266" i="53"/>
  <c r="A278" i="53" s="1"/>
  <c r="A267" i="53"/>
  <c r="A279" i="53" s="1"/>
  <c r="A268" i="53"/>
  <c r="A280" i="53" s="1"/>
  <c r="A269" i="53"/>
  <c r="A281" i="53" s="1"/>
  <c r="A270" i="53"/>
  <c r="AD74" i="56"/>
  <c r="AE74" i="56"/>
  <c r="AG74" i="56"/>
  <c r="AI74" i="56"/>
  <c r="AJ74" i="56"/>
  <c r="AE75" i="56"/>
  <c r="AH75" i="56"/>
  <c r="AJ75" i="56"/>
  <c r="AG77" i="56"/>
  <c r="AJ77" i="56"/>
  <c r="A282" i="53"/>
  <c r="A283" i="53"/>
  <c r="AJ76" i="56"/>
  <c r="AI76" i="56"/>
  <c r="AH76" i="56"/>
  <c r="AE76" i="56"/>
  <c r="AD76" i="56"/>
  <c r="B28" i="58"/>
  <c r="AJ62" i="56"/>
  <c r="AH62" i="56"/>
  <c r="AG62" i="56"/>
  <c r="AF62" i="56"/>
  <c r="AD62" i="56"/>
  <c r="AC62" i="56"/>
  <c r="B2" i="58"/>
  <c r="A78" i="56"/>
  <c r="A68" i="56"/>
  <c r="A77" i="56" s="1"/>
  <c r="A67" i="56"/>
  <c r="A76" i="56" s="1"/>
  <c r="A66" i="56"/>
  <c r="A75" i="56" s="1"/>
  <c r="AK74" i="56"/>
  <c r="AI75" i="56"/>
  <c r="AF77" i="56"/>
  <c r="AC74" i="56"/>
  <c r="AD64" i="56"/>
  <c r="AE64" i="56"/>
  <c r="AF64" i="56" s="1"/>
  <c r="AG64" i="56" s="1"/>
  <c r="AH64" i="56" s="1"/>
  <c r="AI64" i="56" s="1"/>
  <c r="AJ64" i="56" s="1"/>
  <c r="AK64" i="56" s="1"/>
  <c r="AL64" i="56" s="1"/>
  <c r="AM64" i="56" s="1"/>
  <c r="AN64" i="56" s="1"/>
  <c r="AO64" i="56" s="1"/>
  <c r="AP64" i="56" s="1"/>
  <c r="AQ64" i="56" s="1"/>
  <c r="AR64" i="56" s="1"/>
  <c r="AS64" i="56" s="1"/>
  <c r="AT64" i="56" s="1"/>
  <c r="AU64" i="56" s="1"/>
  <c r="AV64" i="56" s="1"/>
  <c r="AW64" i="56" s="1"/>
  <c r="AX64" i="56" s="1"/>
  <c r="AY64" i="56" s="1"/>
  <c r="AZ64" i="56" s="1"/>
  <c r="BA64" i="56" s="1"/>
  <c r="BB64" i="56" s="1"/>
  <c r="A62" i="56"/>
  <c r="A65" i="56"/>
  <c r="AE4" i="57"/>
  <c r="AF4" i="57"/>
  <c r="AG4" i="57" s="1"/>
  <c r="AH4" i="57" s="1"/>
  <c r="AI4" i="57" s="1"/>
  <c r="AJ4" i="57" s="1"/>
  <c r="AK4" i="57" s="1"/>
  <c r="AL4" i="57" s="1"/>
  <c r="AM4" i="57" s="1"/>
  <c r="AN4" i="57" s="1"/>
  <c r="AO4" i="57" s="1"/>
  <c r="AP4" i="57" s="1"/>
  <c r="AQ4" i="57" s="1"/>
  <c r="AR4" i="57" s="1"/>
  <c r="AS4" i="57" s="1"/>
  <c r="AT4" i="57" s="1"/>
  <c r="AU4" i="57" s="1"/>
  <c r="AV4" i="57" s="1"/>
  <c r="AW4" i="57" s="1"/>
  <c r="AX4" i="57" s="1"/>
  <c r="AY4" i="57" s="1"/>
  <c r="AZ4" i="57" s="1"/>
  <c r="BA4" i="57" s="1"/>
  <c r="BB4" i="57" s="1"/>
  <c r="BC4" i="57" s="1"/>
  <c r="D4" i="57"/>
  <c r="E4" i="57" s="1"/>
  <c r="F4" i="57" s="1"/>
  <c r="G4" i="57" s="1"/>
  <c r="H4" i="57" s="1"/>
  <c r="I4" i="57" s="1"/>
  <c r="J4" i="57" s="1"/>
  <c r="K4" i="57" s="1"/>
  <c r="L4" i="57" s="1"/>
  <c r="M4" i="57" s="1"/>
  <c r="N4" i="57" s="1"/>
  <c r="O4" i="57" s="1"/>
  <c r="P4" i="57" s="1"/>
  <c r="Q4" i="57" s="1"/>
  <c r="R4" i="57" s="1"/>
  <c r="S4" i="57" s="1"/>
  <c r="T4" i="57" s="1"/>
  <c r="U4" i="57" s="1"/>
  <c r="V4" i="57" s="1"/>
  <c r="W4" i="57" s="1"/>
  <c r="X4" i="57" s="1"/>
  <c r="Y4" i="57" s="1"/>
  <c r="Z4" i="57" s="1"/>
  <c r="AA4" i="57" s="1"/>
  <c r="AB4" i="57" s="1"/>
  <c r="A79" i="56"/>
  <c r="A74" i="56"/>
  <c r="C64" i="56"/>
  <c r="D64" i="56" s="1"/>
  <c r="E64" i="56" s="1"/>
  <c r="F64" i="56" s="1"/>
  <c r="G64" i="56" s="1"/>
  <c r="H64" i="56" s="1"/>
  <c r="I64" i="56" s="1"/>
  <c r="J64" i="56" s="1"/>
  <c r="K64" i="56" s="1"/>
  <c r="L64" i="56" s="1"/>
  <c r="M64" i="56" s="1"/>
  <c r="N64" i="56" s="1"/>
  <c r="O64" i="56" s="1"/>
  <c r="P64" i="56" s="1"/>
  <c r="Q64" i="56" s="1"/>
  <c r="R64" i="56" s="1"/>
  <c r="S64" i="56" s="1"/>
  <c r="T64" i="56" s="1"/>
  <c r="U64" i="56" s="1"/>
  <c r="V64" i="56" s="1"/>
  <c r="W64" i="56" s="1"/>
  <c r="X64" i="56" s="1"/>
  <c r="Y64" i="56" s="1"/>
  <c r="Z64" i="56" s="1"/>
  <c r="AA64" i="56" s="1"/>
  <c r="A1" i="10"/>
  <c r="A1" i="38"/>
  <c r="AZ165" i="53"/>
  <c r="A157" i="53"/>
  <c r="N253" i="53"/>
  <c r="N254" i="53"/>
  <c r="N255" i="53"/>
  <c r="N257" i="53"/>
  <c r="O227" i="53"/>
  <c r="O229" i="53"/>
  <c r="O230" i="53"/>
  <c r="O231" i="53"/>
  <c r="N227" i="53"/>
  <c r="N228" i="53"/>
  <c r="N231" i="53"/>
  <c r="O140" i="53"/>
  <c r="O141" i="53"/>
  <c r="O142" i="53"/>
  <c r="N142" i="53"/>
  <c r="O109" i="53"/>
  <c r="O110" i="53"/>
  <c r="N109" i="53"/>
  <c r="N89" i="53"/>
  <c r="N90" i="53"/>
  <c r="AD252" i="53"/>
  <c r="AE252" i="53" s="1"/>
  <c r="AF252" i="53" s="1"/>
  <c r="AG252" i="53" s="1"/>
  <c r="AH252" i="53" s="1"/>
  <c r="AI252" i="53" s="1"/>
  <c r="AJ252" i="53" s="1"/>
  <c r="AK252" i="53" s="1"/>
  <c r="AL252" i="53" s="1"/>
  <c r="AM252" i="53" s="1"/>
  <c r="AN252" i="53" s="1"/>
  <c r="AO252" i="53" s="1"/>
  <c r="AP252" i="53" s="1"/>
  <c r="AQ252" i="53" s="1"/>
  <c r="AR252" i="53" s="1"/>
  <c r="AS252" i="53" s="1"/>
  <c r="AT252" i="53" s="1"/>
  <c r="AU252" i="53" s="1"/>
  <c r="AV252" i="53" s="1"/>
  <c r="AW252" i="53" s="1"/>
  <c r="AX252" i="53" s="1"/>
  <c r="AY252" i="53" s="1"/>
  <c r="AZ252" i="53" s="1"/>
  <c r="BA252" i="53" s="1"/>
  <c r="BB252" i="53" s="1"/>
  <c r="C252" i="53"/>
  <c r="D252" i="53" s="1"/>
  <c r="E252" i="53" s="1"/>
  <c r="F252" i="53" s="1"/>
  <c r="G252" i="53" s="1"/>
  <c r="H252" i="53" s="1"/>
  <c r="I252" i="53" s="1"/>
  <c r="J252" i="53" s="1"/>
  <c r="K252" i="53" s="1"/>
  <c r="L252" i="53" s="1"/>
  <c r="M252" i="53" s="1"/>
  <c r="N252" i="53" s="1"/>
  <c r="O252" i="53" s="1"/>
  <c r="P252" i="53" s="1"/>
  <c r="Q252" i="53" s="1"/>
  <c r="R252" i="53" s="1"/>
  <c r="S252" i="53" s="1"/>
  <c r="T252" i="53" s="1"/>
  <c r="U252" i="53" s="1"/>
  <c r="V252" i="53" s="1"/>
  <c r="W252" i="53" s="1"/>
  <c r="X252" i="53" s="1"/>
  <c r="Y252" i="53" s="1"/>
  <c r="Z252" i="53" s="1"/>
  <c r="AA252" i="53" s="1"/>
  <c r="AD215" i="53"/>
  <c r="AE215" i="53" s="1"/>
  <c r="AF215" i="53" s="1"/>
  <c r="AG215" i="53" s="1"/>
  <c r="AH215" i="53" s="1"/>
  <c r="AI215" i="53" s="1"/>
  <c r="AJ215" i="53" s="1"/>
  <c r="AK215" i="53" s="1"/>
  <c r="AL215" i="53" s="1"/>
  <c r="AM215" i="53" s="1"/>
  <c r="AN215" i="53" s="1"/>
  <c r="AO215" i="53" s="1"/>
  <c r="AP215" i="53" s="1"/>
  <c r="AQ215" i="53" s="1"/>
  <c r="AR215" i="53" s="1"/>
  <c r="AS215" i="53" s="1"/>
  <c r="AT215" i="53" s="1"/>
  <c r="AU215" i="53" s="1"/>
  <c r="AV215" i="53" s="1"/>
  <c r="AW215" i="53" s="1"/>
  <c r="AX215" i="53" s="1"/>
  <c r="AY215" i="53" s="1"/>
  <c r="AZ215" i="53" s="1"/>
  <c r="BA215" i="53" s="1"/>
  <c r="BB215" i="53" s="1"/>
  <c r="C215" i="53"/>
  <c r="D215" i="53" s="1"/>
  <c r="E215" i="53" s="1"/>
  <c r="F215" i="53" s="1"/>
  <c r="G215" i="53" s="1"/>
  <c r="H215" i="53" s="1"/>
  <c r="I215" i="53" s="1"/>
  <c r="J215" i="53" s="1"/>
  <c r="K215" i="53" s="1"/>
  <c r="L215" i="53" s="1"/>
  <c r="M215" i="53" s="1"/>
  <c r="N215" i="53" s="1"/>
  <c r="O215" i="53" s="1"/>
  <c r="P215" i="53" s="1"/>
  <c r="Q215" i="53" s="1"/>
  <c r="R215" i="53" s="1"/>
  <c r="S215" i="53" s="1"/>
  <c r="T215" i="53" s="1"/>
  <c r="U215" i="53" s="1"/>
  <c r="V215" i="53" s="1"/>
  <c r="W215" i="53" s="1"/>
  <c r="X215" i="53" s="1"/>
  <c r="Y215" i="53" s="1"/>
  <c r="Z215" i="53" s="1"/>
  <c r="AA215" i="53" s="1"/>
  <c r="AD226" i="53"/>
  <c r="AE226" i="53" s="1"/>
  <c r="AF226" i="53" s="1"/>
  <c r="AG226" i="53" s="1"/>
  <c r="AH226" i="53" s="1"/>
  <c r="AI226" i="53" s="1"/>
  <c r="AJ226" i="53" s="1"/>
  <c r="AK226" i="53" s="1"/>
  <c r="AL226" i="53" s="1"/>
  <c r="AM226" i="53" s="1"/>
  <c r="AN226" i="53" s="1"/>
  <c r="AO226" i="53" s="1"/>
  <c r="AP226" i="53" s="1"/>
  <c r="AQ226" i="53" s="1"/>
  <c r="AR226" i="53" s="1"/>
  <c r="AS226" i="53" s="1"/>
  <c r="AT226" i="53" s="1"/>
  <c r="AU226" i="53" s="1"/>
  <c r="AV226" i="53" s="1"/>
  <c r="AW226" i="53" s="1"/>
  <c r="AX226" i="53" s="1"/>
  <c r="AY226" i="53" s="1"/>
  <c r="AZ226" i="53" s="1"/>
  <c r="BA226" i="53" s="1"/>
  <c r="BB226" i="53" s="1"/>
  <c r="C226" i="53"/>
  <c r="D226" i="53" s="1"/>
  <c r="E226" i="53" s="1"/>
  <c r="F226" i="53" s="1"/>
  <c r="G226" i="53" s="1"/>
  <c r="H226" i="53" s="1"/>
  <c r="I226" i="53" s="1"/>
  <c r="J226" i="53" s="1"/>
  <c r="K226" i="53" s="1"/>
  <c r="L226" i="53" s="1"/>
  <c r="M226" i="53" s="1"/>
  <c r="N226" i="53" s="1"/>
  <c r="O226" i="53" s="1"/>
  <c r="P226" i="53" s="1"/>
  <c r="Q226" i="53" s="1"/>
  <c r="R226" i="53" s="1"/>
  <c r="S226" i="53" s="1"/>
  <c r="T226" i="53" s="1"/>
  <c r="U226" i="53" s="1"/>
  <c r="V226" i="53" s="1"/>
  <c r="W226" i="53" s="1"/>
  <c r="X226" i="53" s="1"/>
  <c r="Y226" i="53" s="1"/>
  <c r="Z226" i="53" s="1"/>
  <c r="AA226" i="53" s="1"/>
  <c r="AD201" i="53"/>
  <c r="AE201" i="53" s="1"/>
  <c r="AF201" i="53" s="1"/>
  <c r="AG201" i="53" s="1"/>
  <c r="AH201" i="53" s="1"/>
  <c r="AI201" i="53" s="1"/>
  <c r="AJ201" i="53" s="1"/>
  <c r="AK201" i="53" s="1"/>
  <c r="AL201" i="53" s="1"/>
  <c r="AM201" i="53" s="1"/>
  <c r="AN201" i="53" s="1"/>
  <c r="AO201" i="53" s="1"/>
  <c r="AP201" i="53" s="1"/>
  <c r="AQ201" i="53" s="1"/>
  <c r="AR201" i="53" s="1"/>
  <c r="AS201" i="53" s="1"/>
  <c r="AT201" i="53" s="1"/>
  <c r="AU201" i="53" s="1"/>
  <c r="AV201" i="53" s="1"/>
  <c r="AW201" i="53" s="1"/>
  <c r="AX201" i="53" s="1"/>
  <c r="AY201" i="53" s="1"/>
  <c r="AZ201" i="53" s="1"/>
  <c r="BA201" i="53" s="1"/>
  <c r="BB201" i="53" s="1"/>
  <c r="C201" i="53"/>
  <c r="D201" i="53" s="1"/>
  <c r="E201" i="53" s="1"/>
  <c r="F201" i="53" s="1"/>
  <c r="G201" i="53" s="1"/>
  <c r="H201" i="53" s="1"/>
  <c r="I201" i="53" s="1"/>
  <c r="J201" i="53" s="1"/>
  <c r="K201" i="53" s="1"/>
  <c r="L201" i="53" s="1"/>
  <c r="M201" i="53" s="1"/>
  <c r="N201" i="53" s="1"/>
  <c r="O201" i="53" s="1"/>
  <c r="P201" i="53" s="1"/>
  <c r="Q201" i="53" s="1"/>
  <c r="R201" i="53" s="1"/>
  <c r="S201" i="53" s="1"/>
  <c r="T201" i="53" s="1"/>
  <c r="U201" i="53" s="1"/>
  <c r="V201" i="53" s="1"/>
  <c r="W201" i="53" s="1"/>
  <c r="X201" i="53" s="1"/>
  <c r="Y201" i="53" s="1"/>
  <c r="Z201" i="53" s="1"/>
  <c r="AA201" i="53" s="1"/>
  <c r="AD173" i="53"/>
  <c r="AE173" i="53" s="1"/>
  <c r="AF173" i="53" s="1"/>
  <c r="AG173" i="53" s="1"/>
  <c r="AH173" i="53" s="1"/>
  <c r="AI173" i="53" s="1"/>
  <c r="AJ173" i="53" s="1"/>
  <c r="AK173" i="53" s="1"/>
  <c r="AL173" i="53" s="1"/>
  <c r="AM173" i="53" s="1"/>
  <c r="AN173" i="53" s="1"/>
  <c r="AO173" i="53" s="1"/>
  <c r="AP173" i="53" s="1"/>
  <c r="AQ173" i="53" s="1"/>
  <c r="AR173" i="53" s="1"/>
  <c r="AS173" i="53" s="1"/>
  <c r="AT173" i="53" s="1"/>
  <c r="AU173" i="53" s="1"/>
  <c r="AV173" i="53" s="1"/>
  <c r="AW173" i="53" s="1"/>
  <c r="AX173" i="53" s="1"/>
  <c r="AY173" i="53" s="1"/>
  <c r="AZ173" i="53" s="1"/>
  <c r="BA173" i="53" s="1"/>
  <c r="BB173" i="53" s="1"/>
  <c r="C173" i="53"/>
  <c r="D173" i="53" s="1"/>
  <c r="E173" i="53" s="1"/>
  <c r="F173" i="53" s="1"/>
  <c r="G173" i="53" s="1"/>
  <c r="H173" i="53" s="1"/>
  <c r="I173" i="53" s="1"/>
  <c r="J173" i="53" s="1"/>
  <c r="K173" i="53" s="1"/>
  <c r="L173" i="53" s="1"/>
  <c r="M173" i="53" s="1"/>
  <c r="N173" i="53" s="1"/>
  <c r="O173" i="53" s="1"/>
  <c r="P173" i="53" s="1"/>
  <c r="Q173" i="53" s="1"/>
  <c r="R173" i="53" s="1"/>
  <c r="S173" i="53" s="1"/>
  <c r="T173" i="53" s="1"/>
  <c r="U173" i="53" s="1"/>
  <c r="V173" i="53" s="1"/>
  <c r="W173" i="53" s="1"/>
  <c r="X173" i="53" s="1"/>
  <c r="Y173" i="53" s="1"/>
  <c r="Z173" i="53" s="1"/>
  <c r="AA173" i="53" s="1"/>
  <c r="AD190" i="53"/>
  <c r="AE190" i="53" s="1"/>
  <c r="AF190" i="53" s="1"/>
  <c r="AG190" i="53" s="1"/>
  <c r="AH190" i="53" s="1"/>
  <c r="AI190" i="53" s="1"/>
  <c r="AJ190" i="53" s="1"/>
  <c r="AK190" i="53" s="1"/>
  <c r="AL190" i="53" s="1"/>
  <c r="AM190" i="53" s="1"/>
  <c r="AN190" i="53" s="1"/>
  <c r="AO190" i="53" s="1"/>
  <c r="AP190" i="53" s="1"/>
  <c r="AQ190" i="53" s="1"/>
  <c r="AR190" i="53" s="1"/>
  <c r="AS190" i="53" s="1"/>
  <c r="AT190" i="53" s="1"/>
  <c r="AU190" i="53" s="1"/>
  <c r="AV190" i="53" s="1"/>
  <c r="AW190" i="53" s="1"/>
  <c r="AX190" i="53" s="1"/>
  <c r="AY190" i="53" s="1"/>
  <c r="AZ190" i="53" s="1"/>
  <c r="BA190" i="53" s="1"/>
  <c r="BB190" i="53" s="1"/>
  <c r="C190" i="53"/>
  <c r="D190" i="53"/>
  <c r="E190" i="53" s="1"/>
  <c r="F190" i="53" s="1"/>
  <c r="G190" i="53" s="1"/>
  <c r="H190" i="53" s="1"/>
  <c r="I190" i="53" s="1"/>
  <c r="J190" i="53" s="1"/>
  <c r="K190" i="53" s="1"/>
  <c r="L190" i="53" s="1"/>
  <c r="M190" i="53" s="1"/>
  <c r="N190" i="53" s="1"/>
  <c r="O190" i="53" s="1"/>
  <c r="P190" i="53" s="1"/>
  <c r="Q190" i="53" s="1"/>
  <c r="R190" i="53" s="1"/>
  <c r="S190" i="53" s="1"/>
  <c r="T190" i="53" s="1"/>
  <c r="U190" i="53" s="1"/>
  <c r="V190" i="53" s="1"/>
  <c r="W190" i="53" s="1"/>
  <c r="X190" i="53" s="1"/>
  <c r="Y190" i="53" s="1"/>
  <c r="Z190" i="53" s="1"/>
  <c r="AA190" i="53" s="1"/>
  <c r="AD156" i="53"/>
  <c r="AE156" i="53" s="1"/>
  <c r="AF156" i="53" s="1"/>
  <c r="AG156" i="53" s="1"/>
  <c r="AH156" i="53" s="1"/>
  <c r="AI156" i="53" s="1"/>
  <c r="AJ156" i="53" s="1"/>
  <c r="AK156" i="53" s="1"/>
  <c r="AL156" i="53" s="1"/>
  <c r="AM156" i="53" s="1"/>
  <c r="AN156" i="53" s="1"/>
  <c r="AO156" i="53" s="1"/>
  <c r="AP156" i="53" s="1"/>
  <c r="AQ156" i="53" s="1"/>
  <c r="AR156" i="53" s="1"/>
  <c r="AS156" i="53" s="1"/>
  <c r="AT156" i="53" s="1"/>
  <c r="AU156" i="53" s="1"/>
  <c r="AV156" i="53" s="1"/>
  <c r="AW156" i="53" s="1"/>
  <c r="AX156" i="53" s="1"/>
  <c r="AY156" i="53" s="1"/>
  <c r="AZ156" i="53" s="1"/>
  <c r="BA156" i="53" s="1"/>
  <c r="BB156" i="53" s="1"/>
  <c r="C156" i="53"/>
  <c r="D156" i="53" s="1"/>
  <c r="E156" i="53" s="1"/>
  <c r="F156" i="53" s="1"/>
  <c r="G156" i="53" s="1"/>
  <c r="H156" i="53" s="1"/>
  <c r="I156" i="53" s="1"/>
  <c r="J156" i="53" s="1"/>
  <c r="K156" i="53" s="1"/>
  <c r="L156" i="53" s="1"/>
  <c r="M156" i="53" s="1"/>
  <c r="N156" i="53" s="1"/>
  <c r="O156" i="53" s="1"/>
  <c r="P156" i="53" s="1"/>
  <c r="Q156" i="53" s="1"/>
  <c r="R156" i="53" s="1"/>
  <c r="S156" i="53" s="1"/>
  <c r="T156" i="53" s="1"/>
  <c r="U156" i="53" s="1"/>
  <c r="V156" i="53" s="1"/>
  <c r="W156" i="53" s="1"/>
  <c r="X156" i="53" s="1"/>
  <c r="Y156" i="53" s="1"/>
  <c r="Z156" i="53" s="1"/>
  <c r="AA156" i="53" s="1"/>
  <c r="AD139" i="53"/>
  <c r="AE139" i="53" s="1"/>
  <c r="AF139" i="53" s="1"/>
  <c r="AG139" i="53" s="1"/>
  <c r="AH139" i="53" s="1"/>
  <c r="AI139" i="53" s="1"/>
  <c r="AJ139" i="53" s="1"/>
  <c r="AK139" i="53" s="1"/>
  <c r="AL139" i="53" s="1"/>
  <c r="AM139" i="53" s="1"/>
  <c r="AN139" i="53" s="1"/>
  <c r="AO139" i="53" s="1"/>
  <c r="AP139" i="53" s="1"/>
  <c r="AQ139" i="53" s="1"/>
  <c r="AR139" i="53" s="1"/>
  <c r="AS139" i="53" s="1"/>
  <c r="AT139" i="53" s="1"/>
  <c r="AU139" i="53" s="1"/>
  <c r="AV139" i="53" s="1"/>
  <c r="AW139" i="53" s="1"/>
  <c r="AX139" i="53" s="1"/>
  <c r="AY139" i="53" s="1"/>
  <c r="AZ139" i="53" s="1"/>
  <c r="BA139" i="53" s="1"/>
  <c r="BB139" i="53" s="1"/>
  <c r="C139" i="53"/>
  <c r="D139" i="53" s="1"/>
  <c r="E139" i="53" s="1"/>
  <c r="F139" i="53" s="1"/>
  <c r="G139" i="53" s="1"/>
  <c r="H139" i="53" s="1"/>
  <c r="I139" i="53" s="1"/>
  <c r="J139" i="53" s="1"/>
  <c r="K139" i="53" s="1"/>
  <c r="L139" i="53" s="1"/>
  <c r="M139" i="53" s="1"/>
  <c r="N139" i="53" s="1"/>
  <c r="O139" i="53" s="1"/>
  <c r="P139" i="53" s="1"/>
  <c r="Q139" i="53" s="1"/>
  <c r="R139" i="53" s="1"/>
  <c r="S139" i="53" s="1"/>
  <c r="T139" i="53" s="1"/>
  <c r="U139" i="53" s="1"/>
  <c r="V139" i="53" s="1"/>
  <c r="W139" i="53" s="1"/>
  <c r="X139" i="53" s="1"/>
  <c r="Y139" i="53" s="1"/>
  <c r="Z139" i="53" s="1"/>
  <c r="AA139" i="53" s="1"/>
  <c r="AD108" i="53"/>
  <c r="AE108" i="53" s="1"/>
  <c r="AF108" i="53" s="1"/>
  <c r="AG108" i="53" s="1"/>
  <c r="AH108" i="53" s="1"/>
  <c r="AI108" i="53" s="1"/>
  <c r="AJ108" i="53" s="1"/>
  <c r="AK108" i="53" s="1"/>
  <c r="AL108" i="53" s="1"/>
  <c r="AM108" i="53" s="1"/>
  <c r="AN108" i="53" s="1"/>
  <c r="AO108" i="53" s="1"/>
  <c r="AP108" i="53" s="1"/>
  <c r="AQ108" i="53" s="1"/>
  <c r="AR108" i="53" s="1"/>
  <c r="AS108" i="53" s="1"/>
  <c r="AT108" i="53" s="1"/>
  <c r="AU108" i="53" s="1"/>
  <c r="AV108" i="53" s="1"/>
  <c r="AW108" i="53" s="1"/>
  <c r="AX108" i="53" s="1"/>
  <c r="AY108" i="53" s="1"/>
  <c r="AZ108" i="53" s="1"/>
  <c r="BA108" i="53" s="1"/>
  <c r="BB108" i="53" s="1"/>
  <c r="C108" i="53"/>
  <c r="D108" i="53" s="1"/>
  <c r="E108" i="53" s="1"/>
  <c r="F108" i="53" s="1"/>
  <c r="G108" i="53" s="1"/>
  <c r="H108" i="53" s="1"/>
  <c r="I108" i="53" s="1"/>
  <c r="J108" i="53" s="1"/>
  <c r="K108" i="53" s="1"/>
  <c r="L108" i="53" s="1"/>
  <c r="M108" i="53" s="1"/>
  <c r="N108" i="53" s="1"/>
  <c r="O108" i="53" s="1"/>
  <c r="P108" i="53" s="1"/>
  <c r="Q108" i="53" s="1"/>
  <c r="R108" i="53" s="1"/>
  <c r="S108" i="53" s="1"/>
  <c r="T108" i="53" s="1"/>
  <c r="U108" i="53" s="1"/>
  <c r="V108" i="53" s="1"/>
  <c r="W108" i="53" s="1"/>
  <c r="X108" i="53" s="1"/>
  <c r="Y108" i="53" s="1"/>
  <c r="Z108" i="53" s="1"/>
  <c r="AA108" i="53" s="1"/>
  <c r="AD122" i="53"/>
  <c r="AE122" i="53"/>
  <c r="AF122" i="53" s="1"/>
  <c r="AG122" i="53" s="1"/>
  <c r="AH122" i="53" s="1"/>
  <c r="AI122" i="53" s="1"/>
  <c r="AJ122" i="53" s="1"/>
  <c r="AK122" i="53" s="1"/>
  <c r="AL122" i="53" s="1"/>
  <c r="AM122" i="53" s="1"/>
  <c r="AN122" i="53" s="1"/>
  <c r="AO122" i="53" s="1"/>
  <c r="AP122" i="53" s="1"/>
  <c r="AQ122" i="53" s="1"/>
  <c r="AR122" i="53" s="1"/>
  <c r="AS122" i="53" s="1"/>
  <c r="AT122" i="53" s="1"/>
  <c r="AU122" i="53" s="1"/>
  <c r="AV122" i="53" s="1"/>
  <c r="AW122" i="53" s="1"/>
  <c r="AX122" i="53" s="1"/>
  <c r="AY122" i="53" s="1"/>
  <c r="AZ122" i="53" s="1"/>
  <c r="BA122" i="53" s="1"/>
  <c r="BB122" i="53" s="1"/>
  <c r="C122" i="53"/>
  <c r="D122" i="53" s="1"/>
  <c r="E122" i="53" s="1"/>
  <c r="F122" i="53" s="1"/>
  <c r="G122" i="53" s="1"/>
  <c r="H122" i="53" s="1"/>
  <c r="I122" i="53" s="1"/>
  <c r="J122" i="53" s="1"/>
  <c r="K122" i="53" s="1"/>
  <c r="L122" i="53" s="1"/>
  <c r="M122" i="53" s="1"/>
  <c r="N122" i="53" s="1"/>
  <c r="O122" i="53" s="1"/>
  <c r="P122" i="53" s="1"/>
  <c r="Q122" i="53" s="1"/>
  <c r="R122" i="53" s="1"/>
  <c r="S122" i="53" s="1"/>
  <c r="T122" i="53" s="1"/>
  <c r="U122" i="53" s="1"/>
  <c r="V122" i="53" s="1"/>
  <c r="W122" i="53" s="1"/>
  <c r="X122" i="53" s="1"/>
  <c r="Y122" i="53" s="1"/>
  <c r="Z122" i="53" s="1"/>
  <c r="AA122" i="53" s="1"/>
  <c r="AD88" i="53"/>
  <c r="AE88" i="53" s="1"/>
  <c r="AF88" i="53" s="1"/>
  <c r="AG88" i="53" s="1"/>
  <c r="AH88" i="53" s="1"/>
  <c r="AI88" i="53" s="1"/>
  <c r="AJ88" i="53" s="1"/>
  <c r="AK88" i="53" s="1"/>
  <c r="AL88" i="53" s="1"/>
  <c r="AM88" i="53" s="1"/>
  <c r="AN88" i="53" s="1"/>
  <c r="AO88" i="53" s="1"/>
  <c r="AP88" i="53" s="1"/>
  <c r="AQ88" i="53" s="1"/>
  <c r="AR88" i="53" s="1"/>
  <c r="AS88" i="53" s="1"/>
  <c r="AT88" i="53" s="1"/>
  <c r="AU88" i="53" s="1"/>
  <c r="AV88" i="53" s="1"/>
  <c r="AW88" i="53" s="1"/>
  <c r="AX88" i="53" s="1"/>
  <c r="AY88" i="53" s="1"/>
  <c r="AZ88" i="53" s="1"/>
  <c r="BA88" i="53" s="1"/>
  <c r="BB88" i="53" s="1"/>
  <c r="C88" i="53"/>
  <c r="D88" i="53" s="1"/>
  <c r="E88" i="53" s="1"/>
  <c r="F88" i="53" s="1"/>
  <c r="G88" i="53" s="1"/>
  <c r="H88" i="53" s="1"/>
  <c r="I88" i="53" s="1"/>
  <c r="J88" i="53" s="1"/>
  <c r="K88" i="53" s="1"/>
  <c r="L88" i="53" s="1"/>
  <c r="M88" i="53" s="1"/>
  <c r="N88" i="53" s="1"/>
  <c r="O88" i="53" s="1"/>
  <c r="P88" i="53" s="1"/>
  <c r="Q88" i="53" s="1"/>
  <c r="R88" i="53" s="1"/>
  <c r="S88" i="53" s="1"/>
  <c r="T88" i="53" s="1"/>
  <c r="U88" i="53" s="1"/>
  <c r="V88" i="53" s="1"/>
  <c r="W88" i="53" s="1"/>
  <c r="X88" i="53" s="1"/>
  <c r="Y88" i="53" s="1"/>
  <c r="Z88" i="53" s="1"/>
  <c r="AA88" i="53" s="1"/>
  <c r="BB245" i="53"/>
  <c r="AZ241" i="53"/>
  <c r="AZ242" i="53"/>
  <c r="AZ239" i="53"/>
  <c r="AZ243" i="53"/>
  <c r="BA220" i="53"/>
  <c r="AZ220" i="53"/>
  <c r="BB209" i="53"/>
  <c r="BA209" i="53"/>
  <c r="AZ208" i="53"/>
  <c r="AZ209" i="53"/>
  <c r="AZ195" i="53"/>
  <c r="BB148" i="53"/>
  <c r="BB149" i="53"/>
  <c r="BA148" i="53"/>
  <c r="BA149" i="53"/>
  <c r="BA150" i="53"/>
  <c r="AZ148" i="53"/>
  <c r="AZ149" i="53"/>
  <c r="AZ150" i="53"/>
  <c r="AZ131" i="53"/>
  <c r="AZ133" i="53"/>
  <c r="AD74" i="53"/>
  <c r="AE74" i="53" s="1"/>
  <c r="AF74" i="53" s="1"/>
  <c r="AG74" i="53" s="1"/>
  <c r="AH74" i="53" s="1"/>
  <c r="AI74" i="53" s="1"/>
  <c r="AJ74" i="53" s="1"/>
  <c r="AK74" i="53" s="1"/>
  <c r="AL74" i="53" s="1"/>
  <c r="AM74" i="53" s="1"/>
  <c r="AN74" i="53" s="1"/>
  <c r="AO74" i="53" s="1"/>
  <c r="AP74" i="53" s="1"/>
  <c r="AQ74" i="53" s="1"/>
  <c r="AR74" i="53" s="1"/>
  <c r="AS74" i="53" s="1"/>
  <c r="AT74" i="53" s="1"/>
  <c r="AU74" i="53" s="1"/>
  <c r="AV74" i="53" s="1"/>
  <c r="AW74" i="53" s="1"/>
  <c r="AX74" i="53" s="1"/>
  <c r="AY74" i="53" s="1"/>
  <c r="AZ74" i="53" s="1"/>
  <c r="BA74" i="53" s="1"/>
  <c r="BB74" i="53" s="1"/>
  <c r="AA256" i="53"/>
  <c r="Z256" i="53"/>
  <c r="Y253" i="53"/>
  <c r="X253" i="53"/>
  <c r="X256" i="53"/>
  <c r="X257" i="53"/>
  <c r="V253" i="53"/>
  <c r="V254" i="53"/>
  <c r="V255" i="53"/>
  <c r="V257" i="53"/>
  <c r="T253" i="53"/>
  <c r="T255" i="53"/>
  <c r="T256" i="53"/>
  <c r="T257" i="53"/>
  <c r="S254" i="53"/>
  <c r="S256" i="53"/>
  <c r="S257" i="53"/>
  <c r="L253" i="53"/>
  <c r="L255" i="53"/>
  <c r="L256" i="53"/>
  <c r="K254" i="53"/>
  <c r="K256" i="53"/>
  <c r="K257" i="53"/>
  <c r="H253" i="53"/>
  <c r="H256" i="53"/>
  <c r="H257" i="53"/>
  <c r="F254" i="53"/>
  <c r="F255" i="53"/>
  <c r="F256" i="53"/>
  <c r="F257" i="53"/>
  <c r="D253" i="53"/>
  <c r="D256" i="53"/>
  <c r="D257" i="53"/>
  <c r="AA228" i="53"/>
  <c r="AA233" i="53"/>
  <c r="Z233" i="53"/>
  <c r="Y227" i="53"/>
  <c r="Y229" i="53"/>
  <c r="Y230" i="53"/>
  <c r="Y231" i="53"/>
  <c r="Y233" i="53"/>
  <c r="W227" i="53"/>
  <c r="W229" i="53"/>
  <c r="W230" i="53"/>
  <c r="V228" i="53"/>
  <c r="V231" i="53"/>
  <c r="U227" i="53"/>
  <c r="U228" i="53"/>
  <c r="T229" i="53"/>
  <c r="T230" i="53"/>
  <c r="S229" i="53"/>
  <c r="M228" i="53"/>
  <c r="M231" i="53"/>
  <c r="K230" i="53"/>
  <c r="J227" i="53"/>
  <c r="J231" i="53"/>
  <c r="J233" i="53"/>
  <c r="I227" i="53"/>
  <c r="I228" i="53"/>
  <c r="I229" i="53"/>
  <c r="I231" i="53"/>
  <c r="H230" i="53"/>
  <c r="G227" i="53"/>
  <c r="G229" i="53"/>
  <c r="G230" i="53"/>
  <c r="G231" i="53"/>
  <c r="F228" i="53"/>
  <c r="AA142" i="53"/>
  <c r="Z77" i="53"/>
  <c r="Z140" i="53"/>
  <c r="Z141" i="53"/>
  <c r="Y142" i="53"/>
  <c r="X140" i="53"/>
  <c r="X141" i="53"/>
  <c r="X142" i="53"/>
  <c r="W140" i="53"/>
  <c r="W141" i="53"/>
  <c r="W142" i="53"/>
  <c r="U77" i="53"/>
  <c r="U140" i="53"/>
  <c r="U141" i="53"/>
  <c r="T140" i="53"/>
  <c r="T141" i="53"/>
  <c r="T142" i="53"/>
  <c r="S138" i="53"/>
  <c r="S140" i="53"/>
  <c r="S141" i="53"/>
  <c r="S142" i="53"/>
  <c r="M77" i="53"/>
  <c r="M140" i="53"/>
  <c r="M141" i="53"/>
  <c r="M142" i="53"/>
  <c r="L140" i="53"/>
  <c r="L141" i="53"/>
  <c r="L142" i="53"/>
  <c r="K140" i="53"/>
  <c r="K141" i="53"/>
  <c r="K142" i="53"/>
  <c r="J140" i="53"/>
  <c r="J141" i="53"/>
  <c r="I142" i="53"/>
  <c r="H140" i="53"/>
  <c r="H141" i="53"/>
  <c r="H142" i="53"/>
  <c r="G140" i="53"/>
  <c r="G141" i="53"/>
  <c r="G142" i="53"/>
  <c r="F142" i="53"/>
  <c r="D140" i="53"/>
  <c r="D141" i="53"/>
  <c r="D142" i="53"/>
  <c r="Y109" i="53"/>
  <c r="X109" i="53"/>
  <c r="X110" i="53"/>
  <c r="W109" i="53"/>
  <c r="W110" i="53"/>
  <c r="U109" i="53"/>
  <c r="U110" i="53"/>
  <c r="T75" i="53"/>
  <c r="T109" i="53"/>
  <c r="T110" i="53"/>
  <c r="S110" i="53"/>
  <c r="M109" i="53"/>
  <c r="M110" i="53"/>
  <c r="L75" i="53"/>
  <c r="L109" i="53"/>
  <c r="L110" i="53"/>
  <c r="K75" i="53"/>
  <c r="K110" i="53"/>
  <c r="J75" i="53"/>
  <c r="J109" i="53"/>
  <c r="J110" i="53"/>
  <c r="I109" i="53"/>
  <c r="I110" i="53"/>
  <c r="H109" i="53"/>
  <c r="H110" i="53"/>
  <c r="G109" i="53"/>
  <c r="G110" i="53"/>
  <c r="D109" i="53"/>
  <c r="D110" i="53"/>
  <c r="Z90" i="53"/>
  <c r="V89" i="53"/>
  <c r="T92" i="53"/>
  <c r="S92" i="53"/>
  <c r="J90" i="53"/>
  <c r="H92" i="53"/>
  <c r="F93" i="53"/>
  <c r="X77" i="53"/>
  <c r="W77" i="53"/>
  <c r="H77" i="53"/>
  <c r="C74" i="53"/>
  <c r="D74" i="53" s="1"/>
  <c r="E74" i="53" s="1"/>
  <c r="F74" i="53" s="1"/>
  <c r="G74" i="53" s="1"/>
  <c r="H74" i="53" s="1"/>
  <c r="I74" i="53" s="1"/>
  <c r="J74" i="53" s="1"/>
  <c r="K74" i="53" s="1"/>
  <c r="L74" i="53" s="1"/>
  <c r="M74" i="53" s="1"/>
  <c r="N74" i="53" s="1"/>
  <c r="O74" i="53" s="1"/>
  <c r="P74" i="53" s="1"/>
  <c r="Q74" i="53" s="1"/>
  <c r="R74" i="53" s="1"/>
  <c r="S74" i="53" s="1"/>
  <c r="T74" i="53" s="1"/>
  <c r="U74" i="53" s="1"/>
  <c r="V74" i="53" s="1"/>
  <c r="W74" i="53" s="1"/>
  <c r="X74" i="53" s="1"/>
  <c r="Y74" i="53" s="1"/>
  <c r="Z74" i="53" s="1"/>
  <c r="AA74" i="53" s="1"/>
  <c r="D4" i="36"/>
  <c r="E4" i="36"/>
  <c r="F4" i="36" s="1"/>
  <c r="G4" i="36" s="1"/>
  <c r="H4" i="36" s="1"/>
  <c r="I4" i="36" s="1"/>
  <c r="J4" i="36" s="1"/>
  <c r="K4" i="36" s="1"/>
  <c r="L4" i="36" s="1"/>
  <c r="M4" i="36" s="1"/>
  <c r="N4" i="36" s="1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D4" i="35"/>
  <c r="E4" i="35" s="1"/>
  <c r="F4" i="35" s="1"/>
  <c r="G4" i="35" s="1"/>
  <c r="H4" i="35" s="1"/>
  <c r="I4" i="35" s="1"/>
  <c r="J4" i="35" s="1"/>
  <c r="K4" i="35" s="1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D4" i="43"/>
  <c r="E4" i="43"/>
  <c r="F4" i="43"/>
  <c r="G4" i="43" s="1"/>
  <c r="H4" i="43" s="1"/>
  <c r="I4" i="43" s="1"/>
  <c r="J4" i="43" s="1"/>
  <c r="K4" i="43" s="1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D4" i="42"/>
  <c r="E4" i="42"/>
  <c r="F4" i="42"/>
  <c r="G4" i="42" s="1"/>
  <c r="H4" i="42" s="1"/>
  <c r="I4" i="42" s="1"/>
  <c r="J4" i="42" s="1"/>
  <c r="K4" i="42" s="1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D4" i="49"/>
  <c r="E4" i="49"/>
  <c r="F4" i="49" s="1"/>
  <c r="G4" i="49" s="1"/>
  <c r="H4" i="49" s="1"/>
  <c r="I4" i="49" s="1"/>
  <c r="J4" i="49" s="1"/>
  <c r="K4" i="49" s="1"/>
  <c r="L4" i="49" s="1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D4" i="52"/>
  <c r="E4" i="52" s="1"/>
  <c r="F4" i="52" s="1"/>
  <c r="G4" i="52" s="1"/>
  <c r="H4" i="52" s="1"/>
  <c r="I4" i="52" s="1"/>
  <c r="J4" i="52" s="1"/>
  <c r="K4" i="52" s="1"/>
  <c r="L4" i="52" s="1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D4" i="16"/>
  <c r="E4" i="16"/>
  <c r="F4" i="16" s="1"/>
  <c r="G4" i="16" s="1"/>
  <c r="H4" i="16" s="1"/>
  <c r="I4" i="16" s="1"/>
  <c r="J4" i="16" s="1"/>
  <c r="K4" i="16" s="1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D4" i="15"/>
  <c r="E4" i="15" s="1"/>
  <c r="F4" i="15" s="1"/>
  <c r="G4" i="15" s="1"/>
  <c r="H4" i="15" s="1"/>
  <c r="I4" i="15" s="1"/>
  <c r="J4" i="15" s="1"/>
  <c r="K4" i="15" s="1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D4" i="37"/>
  <c r="E4" i="37"/>
  <c r="F4" i="37" s="1"/>
  <c r="G4" i="37" s="1"/>
  <c r="H4" i="37" s="1"/>
  <c r="I4" i="37" s="1"/>
  <c r="J4" i="37" s="1"/>
  <c r="K4" i="37" s="1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D4" i="39"/>
  <c r="E4" i="39" s="1"/>
  <c r="F4" i="39" s="1"/>
  <c r="G4" i="39" s="1"/>
  <c r="H4" i="39" s="1"/>
  <c r="I4" i="39" s="1"/>
  <c r="J4" i="39" s="1"/>
  <c r="K4" i="39" s="1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D4" i="38"/>
  <c r="E4" i="38"/>
  <c r="F4" i="38"/>
  <c r="G4" i="38"/>
  <c r="H4" i="38" s="1"/>
  <c r="I4" i="38" s="1"/>
  <c r="J4" i="38" s="1"/>
  <c r="K4" i="38" s="1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D4" i="26"/>
  <c r="E4" i="26"/>
  <c r="F4" i="26"/>
  <c r="G4" i="26" s="1"/>
  <c r="H4" i="26" s="1"/>
  <c r="I4" i="26" s="1"/>
  <c r="J4" i="26" s="1"/>
  <c r="K4" i="26" s="1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D4" i="21"/>
  <c r="E4" i="21"/>
  <c r="F4" i="21" s="1"/>
  <c r="G4" i="21" s="1"/>
  <c r="H4" i="21" s="1"/>
  <c r="I4" i="21" s="1"/>
  <c r="J4" i="21" s="1"/>
  <c r="K4" i="21" s="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D4" i="22"/>
  <c r="E4" i="22" s="1"/>
  <c r="F4" i="22" s="1"/>
  <c r="G4" i="22" s="1"/>
  <c r="H4" i="22" s="1"/>
  <c r="I4" i="22" s="1"/>
  <c r="J4" i="22" s="1"/>
  <c r="K4" i="22" s="1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D4" i="12"/>
  <c r="E4" i="12"/>
  <c r="F4" i="12" s="1"/>
  <c r="G4" i="12" s="1"/>
  <c r="H4" i="12" s="1"/>
  <c r="I4" i="12" s="1"/>
  <c r="J4" i="12" s="1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D4" i="13"/>
  <c r="E4" i="13" s="1"/>
  <c r="F4" i="13" s="1"/>
  <c r="G4" i="13" s="1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D4" i="51"/>
  <c r="E4" i="51"/>
  <c r="F4" i="51" s="1"/>
  <c r="G4" i="51" s="1"/>
  <c r="H4" i="51" s="1"/>
  <c r="I4" i="51" s="1"/>
  <c r="J4" i="51" s="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D4" i="14"/>
  <c r="E4" i="14" s="1"/>
  <c r="F4" i="14" s="1"/>
  <c r="G4" i="14" s="1"/>
  <c r="H4" i="14" s="1"/>
  <c r="I4" i="14" s="1"/>
  <c r="J4" i="14" s="1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D4" i="30"/>
  <c r="E4" i="30"/>
  <c r="F4" i="30"/>
  <c r="G4" i="30"/>
  <c r="H4" i="30" s="1"/>
  <c r="I4" i="30" s="1"/>
  <c r="J4" i="30" s="1"/>
  <c r="K4" i="30" s="1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D4" i="32"/>
  <c r="E4" i="32"/>
  <c r="F4" i="32"/>
  <c r="G4" i="32" s="1"/>
  <c r="H4" i="32" s="1"/>
  <c r="I4" i="32" s="1"/>
  <c r="J4" i="32" s="1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D4" i="31"/>
  <c r="E4" i="31"/>
  <c r="F4" i="31" s="1"/>
  <c r="G4" i="31" s="1"/>
  <c r="H4" i="31" s="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D4" i="9"/>
  <c r="E4" i="9" s="1"/>
  <c r="F4" i="9" s="1"/>
  <c r="G4" i="9" s="1"/>
  <c r="H4" i="9" s="1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D4" i="20"/>
  <c r="E4" i="20"/>
  <c r="F4" i="20" s="1"/>
  <c r="G4" i="20" s="1"/>
  <c r="H4" i="20" s="1"/>
  <c r="I4" i="20" s="1"/>
  <c r="J4" i="20" s="1"/>
  <c r="K4" i="20" s="1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D4" i="6"/>
  <c r="E4" i="6" s="1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D4" i="7"/>
  <c r="E4" i="7"/>
  <c r="F4" i="7" s="1"/>
  <c r="G4" i="7" s="1"/>
  <c r="H4" i="7" s="1"/>
  <c r="I4" i="7" s="1"/>
  <c r="J4" i="7" s="1"/>
  <c r="K4" i="7" s="1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D4" i="10"/>
  <c r="E4" i="10" s="1"/>
  <c r="F4" i="10" s="1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H19" i="31"/>
  <c r="Y19" i="31"/>
  <c r="T19" i="31"/>
  <c r="K19" i="31"/>
  <c r="A1" i="30"/>
  <c r="A1" i="14"/>
  <c r="A1" i="13"/>
  <c r="Z12" i="22"/>
  <c r="T12" i="22"/>
  <c r="P12" i="22"/>
  <c r="N12" i="22"/>
  <c r="Z9" i="22"/>
  <c r="A1" i="37"/>
  <c r="A1" i="36"/>
  <c r="O13" i="36" s="1"/>
  <c r="A1" i="52"/>
  <c r="A1" i="16"/>
  <c r="Z5" i="16" s="1"/>
  <c r="A1" i="15"/>
  <c r="N12" i="15" s="1"/>
  <c r="Z25" i="20"/>
  <c r="U25" i="20"/>
  <c r="T25" i="20"/>
  <c r="Q25" i="20"/>
  <c r="P25" i="20"/>
  <c r="K25" i="20"/>
  <c r="H25" i="20"/>
  <c r="O25" i="20"/>
  <c r="Y11" i="20"/>
  <c r="M11" i="20"/>
  <c r="J11" i="20"/>
  <c r="E11" i="20"/>
  <c r="AE4" i="50"/>
  <c r="AF4" i="50"/>
  <c r="AG4" i="50" s="1"/>
  <c r="AH4" i="50"/>
  <c r="AI4" i="50" s="1"/>
  <c r="AJ4" i="50" s="1"/>
  <c r="AK4" i="50" s="1"/>
  <c r="AL4" i="50" s="1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AE4" i="18"/>
  <c r="AF4" i="18" s="1"/>
  <c r="AG4" i="18" s="1"/>
  <c r="AH4" i="18" s="1"/>
  <c r="AI4" i="18" s="1"/>
  <c r="AJ4" i="18" s="1"/>
  <c r="AK4" i="18" s="1"/>
  <c r="AL4" i="18" s="1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BB25" i="20"/>
  <c r="BA25" i="20"/>
  <c r="AE4" i="20"/>
  <c r="AF4" i="20"/>
  <c r="AG4" i="20" s="1"/>
  <c r="AH4" i="20" s="1"/>
  <c r="AI4" i="20" s="1"/>
  <c r="AJ4" i="20" s="1"/>
  <c r="AK4" i="20" s="1"/>
  <c r="AL4" i="20" s="1"/>
  <c r="AM4" i="20" s="1"/>
  <c r="AN4" i="20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AE4" i="6"/>
  <c r="AF4" i="6" s="1"/>
  <c r="AG4" i="6" s="1"/>
  <c r="AH4" i="6" s="1"/>
  <c r="AI4" i="6" s="1"/>
  <c r="AJ4" i="6" s="1"/>
  <c r="AK4" i="6" s="1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E4" i="7"/>
  <c r="AF4" i="7" s="1"/>
  <c r="AG4" i="7"/>
  <c r="AH4" i="7" s="1"/>
  <c r="AI4" i="7" s="1"/>
  <c r="AJ4" i="7" s="1"/>
  <c r="AK4" i="7" s="1"/>
  <c r="AL4" i="7" s="1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/>
  <c r="AX4" i="7" s="1"/>
  <c r="AY4" i="7" s="1"/>
  <c r="AZ4" i="7" s="1"/>
  <c r="BA4" i="7" s="1"/>
  <c r="BB4" i="7" s="1"/>
  <c r="BC4" i="7" s="1"/>
  <c r="AE4" i="10"/>
  <c r="AF4" i="10"/>
  <c r="AG4" i="10" s="1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AE4" i="9"/>
  <c r="AF4" i="9" s="1"/>
  <c r="AG4" i="9" s="1"/>
  <c r="AH4" i="9"/>
  <c r="AI4" i="9" s="1"/>
  <c r="AJ4" i="9" s="1"/>
  <c r="AK4" i="9" s="1"/>
  <c r="AL4" i="9" s="1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AE4" i="31"/>
  <c r="AF4" i="31" s="1"/>
  <c r="AG4" i="31" s="1"/>
  <c r="AH4" i="31" s="1"/>
  <c r="AI4" i="31" s="1"/>
  <c r="AJ4" i="31" s="1"/>
  <c r="AK4" i="31"/>
  <c r="AL4" i="31" s="1"/>
  <c r="AM4" i="31" s="1"/>
  <c r="AN4" i="31" s="1"/>
  <c r="AO4" i="31" s="1"/>
  <c r="AP4" i="31" s="1"/>
  <c r="AQ4" i="31" s="1"/>
  <c r="AR4" i="31" s="1"/>
  <c r="AS4" i="31"/>
  <c r="AT4" i="31" s="1"/>
  <c r="AU4" i="31" s="1"/>
  <c r="AV4" i="31" s="1"/>
  <c r="AW4" i="31" s="1"/>
  <c r="AX4" i="31" s="1"/>
  <c r="AY4" i="31" s="1"/>
  <c r="AZ4" i="31" s="1"/>
  <c r="BA4" i="31"/>
  <c r="BB4" i="31" s="1"/>
  <c r="BC4" i="31" s="1"/>
  <c r="AE4" i="32"/>
  <c r="AF4" i="32"/>
  <c r="AG4" i="32" s="1"/>
  <c r="AH4" i="32" s="1"/>
  <c r="AI4" i="32" s="1"/>
  <c r="AJ4" i="32"/>
  <c r="AK4" i="32" s="1"/>
  <c r="AL4" i="32" s="1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AE4" i="30"/>
  <c r="AF4" i="30" s="1"/>
  <c r="AG4" i="30" s="1"/>
  <c r="AH4" i="30" s="1"/>
  <c r="AI4" i="30" s="1"/>
  <c r="AJ4" i="30" s="1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BA12" i="14"/>
  <c r="AE4" i="14"/>
  <c r="AF4" i="14"/>
  <c r="AG4" i="14" s="1"/>
  <c r="AH4" i="14"/>
  <c r="AI4" i="14" s="1"/>
  <c r="AJ4" i="14" s="1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BB16" i="51"/>
  <c r="BA16" i="51"/>
  <c r="AE4" i="51"/>
  <c r="AF4" i="51" s="1"/>
  <c r="AG4" i="51"/>
  <c r="AH4" i="51" s="1"/>
  <c r="AI4" i="51" s="1"/>
  <c r="AJ4" i="51" s="1"/>
  <c r="AK4" i="51" s="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AE4" i="13"/>
  <c r="AF4" i="13"/>
  <c r="AG4" i="13" s="1"/>
  <c r="AH4" i="13" s="1"/>
  <c r="AI4" i="13" s="1"/>
  <c r="AJ4" i="13" s="1"/>
  <c r="AK4" i="13" s="1"/>
  <c r="AL4" i="13" s="1"/>
  <c r="AM4" i="13" s="1"/>
  <c r="AN4" i="13"/>
  <c r="AO4" i="13" s="1"/>
  <c r="AP4" i="13" s="1"/>
  <c r="AQ4" i="13" s="1"/>
  <c r="AR4" i="13" s="1"/>
  <c r="AS4" i="13" s="1"/>
  <c r="AT4" i="13" s="1"/>
  <c r="AU4" i="13" s="1"/>
  <c r="AV4" i="13"/>
  <c r="AW4" i="13" s="1"/>
  <c r="AX4" i="13" s="1"/>
  <c r="AY4" i="13" s="1"/>
  <c r="AZ4" i="13" s="1"/>
  <c r="BA4" i="13" s="1"/>
  <c r="BB4" i="13" s="1"/>
  <c r="BC4" i="13" s="1"/>
  <c r="AE4" i="12"/>
  <c r="AF4" i="12" s="1"/>
  <c r="AG4" i="12" s="1"/>
  <c r="AH4" i="12" s="1"/>
  <c r="AI4" i="12" s="1"/>
  <c r="AJ4" i="12" s="1"/>
  <c r="AK4" i="12" s="1"/>
  <c r="AL4" i="12" s="1"/>
  <c r="AM4" i="12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E4" i="22"/>
  <c r="AF4" i="22" s="1"/>
  <c r="AG4" i="22" s="1"/>
  <c r="AH4" i="22" s="1"/>
  <c r="AI4" i="22" s="1"/>
  <c r="AJ4" i="22" s="1"/>
  <c r="AK4" i="22" s="1"/>
  <c r="AL4" i="22" s="1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AE4" i="21"/>
  <c r="AF4" i="21" s="1"/>
  <c r="AG4" i="21" s="1"/>
  <c r="AH4" i="21" s="1"/>
  <c r="AI4" i="21" s="1"/>
  <c r="AJ4" i="21" s="1"/>
  <c r="AK4" i="21" s="1"/>
  <c r="AL4" i="21" s="1"/>
  <c r="AM4" i="21" s="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AE4" i="26"/>
  <c r="AF4" i="26"/>
  <c r="AG4" i="26"/>
  <c r="AH4" i="26"/>
  <c r="AI4" i="26" s="1"/>
  <c r="AJ4" i="26"/>
  <c r="AK4" i="26" s="1"/>
  <c r="AL4" i="26" s="1"/>
  <c r="AM4" i="26" s="1"/>
  <c r="AN4" i="26" s="1"/>
  <c r="AO4" i="26" s="1"/>
  <c r="AP4" i="26" s="1"/>
  <c r="AQ4" i="26" s="1"/>
  <c r="AR4" i="26"/>
  <c r="AS4" i="26" s="1"/>
  <c r="AT4" i="26" s="1"/>
  <c r="AU4" i="26" s="1"/>
  <c r="AV4" i="26" s="1"/>
  <c r="AW4" i="26" s="1"/>
  <c r="AX4" i="26" s="1"/>
  <c r="AY4" i="26" s="1"/>
  <c r="AZ4" i="26"/>
  <c r="BA4" i="26" s="1"/>
  <c r="BB4" i="26" s="1"/>
  <c r="BC4" i="26" s="1"/>
  <c r="AE4" i="38"/>
  <c r="AF4" i="38"/>
  <c r="AG4" i="38"/>
  <c r="AH4" i="38" s="1"/>
  <c r="AI4" i="38" s="1"/>
  <c r="AJ4" i="38" s="1"/>
  <c r="AK4" i="38" s="1"/>
  <c r="AL4" i="38" s="1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AE4" i="39"/>
  <c r="AF4" i="39"/>
  <c r="AG4" i="39" s="1"/>
  <c r="AH4" i="39"/>
  <c r="AI4" i="39" s="1"/>
  <c r="AJ4" i="39" s="1"/>
  <c r="AK4" i="39" s="1"/>
  <c r="AL4" i="39" s="1"/>
  <c r="AM4" i="39" s="1"/>
  <c r="AN4" i="39" s="1"/>
  <c r="AO4" i="39" s="1"/>
  <c r="AP4" i="39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AE4" i="37"/>
  <c r="AF4" i="37" s="1"/>
  <c r="AG4" i="37" s="1"/>
  <c r="AH4" i="37" s="1"/>
  <c r="AI4" i="37" s="1"/>
  <c r="AJ4" i="37" s="1"/>
  <c r="AK4" i="37" s="1"/>
  <c r="AL4" i="37" s="1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AE4" i="36"/>
  <c r="AF4" i="36"/>
  <c r="AG4" i="36" s="1"/>
  <c r="AH4" i="36" s="1"/>
  <c r="AI4" i="36" s="1"/>
  <c r="AJ4" i="36" s="1"/>
  <c r="AK4" i="36" s="1"/>
  <c r="AL4" i="36"/>
  <c r="AM4" i="36" s="1"/>
  <c r="AN4" i="36"/>
  <c r="AO4" i="36" s="1"/>
  <c r="AP4" i="36" s="1"/>
  <c r="AQ4" i="36" s="1"/>
  <c r="AR4" i="36" s="1"/>
  <c r="AS4" i="36" s="1"/>
  <c r="AT4" i="36"/>
  <c r="AU4" i="36" s="1"/>
  <c r="AV4" i="36" s="1"/>
  <c r="AW4" i="36" s="1"/>
  <c r="AX4" i="36" s="1"/>
  <c r="AY4" i="36" s="1"/>
  <c r="AZ4" i="36" s="1"/>
  <c r="BA4" i="36" s="1"/>
  <c r="BB4" i="36" s="1"/>
  <c r="BC4" i="36" s="1"/>
  <c r="AE4" i="35"/>
  <c r="AF4" i="35" s="1"/>
  <c r="AG4" i="35" s="1"/>
  <c r="AH4" i="35" s="1"/>
  <c r="AI4" i="35" s="1"/>
  <c r="AJ4" i="35" s="1"/>
  <c r="AK4" i="35" s="1"/>
  <c r="AL4" i="35" s="1"/>
  <c r="AM4" i="35" s="1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AE4" i="43"/>
  <c r="AF4" i="43" s="1"/>
  <c r="AG4" i="43" s="1"/>
  <c r="AH4" i="43" s="1"/>
  <c r="AI4" i="43"/>
  <c r="AJ4" i="43"/>
  <c r="AK4" i="43" s="1"/>
  <c r="AL4" i="43" s="1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AE4" i="42"/>
  <c r="AF4" i="42" s="1"/>
  <c r="AG4" i="42" s="1"/>
  <c r="AH4" i="42"/>
  <c r="AI4" i="42" s="1"/>
  <c r="AJ4" i="42" s="1"/>
  <c r="AK4" i="42" s="1"/>
  <c r="AL4" i="42" s="1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AE4" i="49"/>
  <c r="AF4" i="49"/>
  <c r="AG4" i="49"/>
  <c r="AH4" i="49"/>
  <c r="AI4" i="49" s="1"/>
  <c r="AJ4" i="49"/>
  <c r="AK4" i="49" s="1"/>
  <c r="AL4" i="49" s="1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AE4" i="52"/>
  <c r="AF4" i="52"/>
  <c r="AG4" i="52" s="1"/>
  <c r="AH4" i="52" s="1"/>
  <c r="AI4" i="52" s="1"/>
  <c r="AJ4" i="52" s="1"/>
  <c r="AK4" i="52" s="1"/>
  <c r="AL4" i="52" s="1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E4" i="16"/>
  <c r="AF4" i="16"/>
  <c r="AG4" i="16" s="1"/>
  <c r="AH4" i="16" s="1"/>
  <c r="AI4" i="16" s="1"/>
  <c r="AJ4" i="16" s="1"/>
  <c r="AK4" i="16" s="1"/>
  <c r="AL4" i="16" s="1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AE4" i="15"/>
  <c r="AF4" i="15" s="1"/>
  <c r="AG4" i="15" s="1"/>
  <c r="AH4" i="15" s="1"/>
  <c r="AI4" i="15" s="1"/>
  <c r="AJ4" i="15" s="1"/>
  <c r="AK4" i="15" s="1"/>
  <c r="AL4" i="15" s="1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AE4" i="17"/>
  <c r="AF4" i="17" s="1"/>
  <c r="AG4" i="17" s="1"/>
  <c r="AH4" i="17" s="1"/>
  <c r="AI4" i="17" s="1"/>
  <c r="AJ4" i="17" s="1"/>
  <c r="AK4" i="17" s="1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AE4" i="1"/>
  <c r="AF4" i="1"/>
  <c r="AG4" i="1" s="1"/>
  <c r="AH4" i="1" s="1"/>
  <c r="AI4" i="1" s="1"/>
  <c r="AJ4" i="1" s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K4" i="50"/>
  <c r="L4" i="50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X22" i="17"/>
  <c r="U11" i="17"/>
  <c r="K4" i="17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K4" i="18"/>
  <c r="L4" i="18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AB16" i="26"/>
  <c r="K4" i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B253" i="53"/>
  <c r="B257" i="53"/>
  <c r="A233" i="53"/>
  <c r="A232" i="53"/>
  <c r="A244" i="53" s="1"/>
  <c r="A231" i="53"/>
  <c r="A230" i="53"/>
  <c r="A229" i="53"/>
  <c r="A241" i="53" s="1"/>
  <c r="A228" i="53"/>
  <c r="A240" i="53" s="1"/>
  <c r="A254" i="53"/>
  <c r="A255" i="53"/>
  <c r="A256" i="53"/>
  <c r="B2" i="55"/>
  <c r="A243" i="53"/>
  <c r="B231" i="53"/>
  <c r="B227" i="53"/>
  <c r="A246" i="53"/>
  <c r="A245" i="53"/>
  <c r="A242" i="53"/>
  <c r="A239" i="53"/>
  <c r="B29" i="55"/>
  <c r="C257" i="53"/>
  <c r="A257" i="53"/>
  <c r="A209" i="53"/>
  <c r="A202" i="53"/>
  <c r="A176" i="53"/>
  <c r="A184" i="53" s="1"/>
  <c r="A183" i="53"/>
  <c r="A174" i="53"/>
  <c r="A182" i="53" s="1"/>
  <c r="A142" i="53"/>
  <c r="B141" i="53"/>
  <c r="B140" i="53"/>
  <c r="A140" i="53"/>
  <c r="A148" i="53" s="1"/>
  <c r="B138" i="53"/>
  <c r="A124" i="53"/>
  <c r="A132" i="53" s="1"/>
  <c r="A123" i="53"/>
  <c r="A131" i="53" s="1"/>
  <c r="A116" i="53"/>
  <c r="B110" i="53"/>
  <c r="B109" i="53"/>
  <c r="A109" i="53"/>
  <c r="A115" i="53" s="1"/>
  <c r="A81" i="53"/>
  <c r="A82" i="53"/>
  <c r="A83" i="53"/>
  <c r="A93" i="53"/>
  <c r="A98" i="53"/>
  <c r="A99" i="53"/>
  <c r="A100" i="53"/>
  <c r="A101" i="53"/>
  <c r="A102" i="53"/>
  <c r="A103" i="53"/>
  <c r="A117" i="53"/>
  <c r="A133" i="53"/>
  <c r="A134" i="53"/>
  <c r="A149" i="53"/>
  <c r="A150" i="53"/>
  <c r="A151" i="53"/>
  <c r="A165" i="53"/>
  <c r="A167" i="53"/>
  <c r="A168" i="53"/>
  <c r="A185" i="53"/>
  <c r="A195" i="53"/>
  <c r="A196" i="53"/>
  <c r="A208" i="53"/>
  <c r="A210" i="53"/>
  <c r="A220" i="53"/>
  <c r="A221" i="53"/>
  <c r="B2" i="54"/>
  <c r="B28" i="54"/>
  <c r="B54" i="54"/>
  <c r="B80" i="54"/>
  <c r="B106" i="54"/>
  <c r="B132" i="54"/>
  <c r="B159" i="54"/>
  <c r="B185" i="54"/>
  <c r="B211" i="54"/>
  <c r="B238" i="54"/>
  <c r="AD26" i="50"/>
  <c r="AD5" i="50"/>
  <c r="AD5" i="1"/>
  <c r="R14" i="15" l="1"/>
  <c r="W7" i="57"/>
  <c r="C18" i="49"/>
  <c r="BS183" i="53"/>
  <c r="BS182" i="53"/>
  <c r="BS141" i="53"/>
  <c r="BS140" i="53"/>
  <c r="C233" i="53"/>
  <c r="G228" i="53"/>
  <c r="K91" i="53"/>
  <c r="U92" i="53"/>
  <c r="BS142" i="53"/>
  <c r="AT257" i="53"/>
  <c r="O93" i="53"/>
  <c r="O11" i="57"/>
  <c r="T8" i="50"/>
  <c r="AB8" i="50"/>
  <c r="BA8" i="50"/>
  <c r="H8" i="50"/>
  <c r="P8" i="50"/>
  <c r="X8" i="50"/>
  <c r="AG8" i="50"/>
  <c r="AO8" i="50"/>
  <c r="AW8" i="50"/>
  <c r="G254" i="53"/>
  <c r="G91" i="53"/>
  <c r="W90" i="53"/>
  <c r="M230" i="53"/>
  <c r="W254" i="53"/>
  <c r="K25" i="1"/>
  <c r="U91" i="53"/>
  <c r="Y91" i="53"/>
  <c r="M227" i="53"/>
  <c r="O91" i="53"/>
  <c r="T91" i="53"/>
  <c r="V8" i="15"/>
  <c r="AA5" i="49"/>
  <c r="G15" i="57"/>
  <c r="C11" i="42"/>
  <c r="M8" i="50"/>
  <c r="AT8" i="50"/>
  <c r="S25" i="1"/>
  <c r="M89" i="53"/>
  <c r="V93" i="53"/>
  <c r="Y89" i="53"/>
  <c r="F231" i="53"/>
  <c r="K233" i="53"/>
  <c r="S233" i="53"/>
  <c r="J257" i="53"/>
  <c r="BB208" i="53"/>
  <c r="O90" i="53"/>
  <c r="AE79" i="56"/>
  <c r="Q89" i="53"/>
  <c r="Q90" i="53"/>
  <c r="U93" i="53"/>
  <c r="BB102" i="53"/>
  <c r="S9" i="49"/>
  <c r="G8" i="42"/>
  <c r="I12" i="22"/>
  <c r="Q12" i="22"/>
  <c r="Y12" i="22"/>
  <c r="C25" i="1"/>
  <c r="Z93" i="53"/>
  <c r="J253" i="53"/>
  <c r="N233" i="53"/>
  <c r="AJ255" i="53"/>
  <c r="AW257" i="53"/>
  <c r="T8" i="1"/>
  <c r="AC254" i="53"/>
  <c r="AH25" i="1"/>
  <c r="AP25" i="1"/>
  <c r="AX25" i="1"/>
  <c r="K13" i="49"/>
  <c r="J322" i="53" s="1"/>
  <c r="AF8" i="50"/>
  <c r="S91" i="53"/>
  <c r="K229" i="53"/>
  <c r="AF8" i="1"/>
  <c r="AN8" i="1"/>
  <c r="AJ25" i="1"/>
  <c r="AR25" i="1"/>
  <c r="AZ25" i="1"/>
  <c r="K253" i="53"/>
  <c r="L25" i="1"/>
  <c r="D228" i="53"/>
  <c r="D90" i="53"/>
  <c r="Y93" i="53"/>
  <c r="Y257" i="53"/>
  <c r="Q93" i="53"/>
  <c r="I25" i="1"/>
  <c r="T93" i="53"/>
  <c r="O8" i="1"/>
  <c r="Q25" i="1"/>
  <c r="D89" i="53"/>
  <c r="E8" i="1"/>
  <c r="D227" i="53"/>
  <c r="S89" i="53"/>
  <c r="T25" i="1"/>
  <c r="AY254" i="53"/>
  <c r="X254" i="53"/>
  <c r="L91" i="53"/>
  <c r="S253" i="53"/>
  <c r="BS184" i="53"/>
  <c r="U8" i="1"/>
  <c r="Y25" i="1"/>
  <c r="AX8" i="1"/>
  <c r="AO254" i="53"/>
  <c r="N91" i="53"/>
  <c r="N229" i="53"/>
  <c r="X228" i="53"/>
  <c r="X90" i="53"/>
  <c r="AF257" i="53"/>
  <c r="E93" i="53"/>
  <c r="E257" i="53"/>
  <c r="N11" i="52"/>
  <c r="V5" i="52"/>
  <c r="F7" i="52"/>
  <c r="R10" i="52"/>
  <c r="L227" i="53"/>
  <c r="L89" i="53"/>
  <c r="L228" i="53"/>
  <c r="L90" i="53"/>
  <c r="H93" i="53"/>
  <c r="H233" i="53"/>
  <c r="AP8" i="1"/>
  <c r="G8" i="1"/>
  <c r="F229" i="53"/>
  <c r="F91" i="53"/>
  <c r="W8" i="1"/>
  <c r="V91" i="53"/>
  <c r="AW254" i="53"/>
  <c r="H25" i="1"/>
  <c r="G253" i="53"/>
  <c r="G89" i="53"/>
  <c r="P25" i="1"/>
  <c r="O89" i="53"/>
  <c r="D93" i="53"/>
  <c r="F230" i="53"/>
  <c r="F92" i="53"/>
  <c r="T228" i="53"/>
  <c r="T90" i="53"/>
  <c r="X233" i="53"/>
  <c r="X93" i="53"/>
  <c r="T89" i="53"/>
  <c r="AH8" i="1"/>
  <c r="H228" i="53"/>
  <c r="H90" i="53"/>
  <c r="M257" i="53"/>
  <c r="M93" i="53"/>
  <c r="V229" i="53"/>
  <c r="O253" i="53"/>
  <c r="V230" i="53"/>
  <c r="V92" i="53"/>
  <c r="AT253" i="53"/>
  <c r="Q8" i="1"/>
  <c r="AV8" i="1"/>
  <c r="J230" i="53"/>
  <c r="J92" i="53"/>
  <c r="P90" i="53"/>
  <c r="P228" i="53"/>
  <c r="X25" i="1"/>
  <c r="W253" i="53"/>
  <c r="W89" i="53"/>
  <c r="T254" i="53"/>
  <c r="AZ98" i="53"/>
  <c r="P91" i="53"/>
  <c r="E25" i="1"/>
  <c r="M25" i="1"/>
  <c r="U25" i="1"/>
  <c r="AD25" i="1"/>
  <c r="AL25" i="1"/>
  <c r="AT25" i="1"/>
  <c r="AJ254" i="53"/>
  <c r="F10" i="15"/>
  <c r="U8" i="49"/>
  <c r="E17" i="49"/>
  <c r="S10" i="57"/>
  <c r="C19" i="57"/>
  <c r="C8" i="1"/>
  <c r="K8" i="1"/>
  <c r="S8" i="1"/>
  <c r="AJ8" i="1"/>
  <c r="AR8" i="1"/>
  <c r="AZ8" i="1"/>
  <c r="F25" i="1"/>
  <c r="AE25" i="1"/>
  <c r="AM25" i="1"/>
  <c r="AU25" i="1"/>
  <c r="Q11" i="49"/>
  <c r="M13" i="57"/>
  <c r="W6" i="49"/>
  <c r="G14" i="49"/>
  <c r="Y8" i="57"/>
  <c r="I16" i="57"/>
  <c r="H67" i="56" s="1"/>
  <c r="S19" i="42"/>
  <c r="F8" i="50"/>
  <c r="N8" i="50"/>
  <c r="V8" i="50"/>
  <c r="AE8" i="50"/>
  <c r="AM8" i="50"/>
  <c r="AU8" i="50"/>
  <c r="BC8" i="50"/>
  <c r="J8" i="50"/>
  <c r="R8" i="50"/>
  <c r="Z8" i="50"/>
  <c r="AI8" i="50"/>
  <c r="AQ8" i="50"/>
  <c r="R5" i="15"/>
  <c r="M12" i="49"/>
  <c r="L321" i="53" s="1"/>
  <c r="AA6" i="57"/>
  <c r="K14" i="57"/>
  <c r="D91" i="53"/>
  <c r="M8" i="1"/>
  <c r="AD8" i="1"/>
  <c r="AT8" i="1"/>
  <c r="J25" i="1"/>
  <c r="R25" i="1"/>
  <c r="Z25" i="1"/>
  <c r="AI25" i="1"/>
  <c r="AQ25" i="1"/>
  <c r="AY25" i="1"/>
  <c r="G25" i="1"/>
  <c r="O25" i="1"/>
  <c r="W25" i="1"/>
  <c r="AF25" i="1"/>
  <c r="AN25" i="1"/>
  <c r="AV25" i="1"/>
  <c r="Y7" i="49"/>
  <c r="I15" i="49"/>
  <c r="U9" i="57"/>
  <c r="E17" i="57"/>
  <c r="S16" i="42"/>
  <c r="AH253" i="53"/>
  <c r="AP255" i="53"/>
  <c r="Q92" i="53"/>
  <c r="O10" i="49"/>
  <c r="Q12" i="57"/>
  <c r="AA9" i="42"/>
  <c r="W12" i="42"/>
  <c r="V38" i="50"/>
  <c r="Z5" i="15"/>
  <c r="J7" i="15"/>
  <c r="N10" i="15"/>
  <c r="Z14" i="15"/>
  <c r="J5" i="16"/>
  <c r="N7" i="52"/>
  <c r="Z10" i="52"/>
  <c r="J12" i="52"/>
  <c r="R7" i="15"/>
  <c r="V10" i="15"/>
  <c r="F12" i="15"/>
  <c r="R5" i="16"/>
  <c r="V7" i="52"/>
  <c r="F9" i="52"/>
  <c r="S12" i="52"/>
  <c r="V5" i="13"/>
  <c r="N5" i="13"/>
  <c r="F5" i="13"/>
  <c r="U5" i="13"/>
  <c r="M5" i="13"/>
  <c r="E5" i="13"/>
  <c r="AB5" i="13"/>
  <c r="T5" i="13"/>
  <c r="L5" i="13"/>
  <c r="D5" i="13"/>
  <c r="AA5" i="13"/>
  <c r="S5" i="13"/>
  <c r="K5" i="13"/>
  <c r="C5" i="13"/>
  <c r="Z5" i="13"/>
  <c r="R5" i="13"/>
  <c r="J5" i="13"/>
  <c r="Y5" i="13"/>
  <c r="Q5" i="13"/>
  <c r="I5" i="13"/>
  <c r="X5" i="13"/>
  <c r="P5" i="13"/>
  <c r="H5" i="13"/>
  <c r="W5" i="13"/>
  <c r="O5" i="13"/>
  <c r="G5" i="13"/>
  <c r="W15" i="14"/>
  <c r="O15" i="14"/>
  <c r="G15" i="14"/>
  <c r="AA14" i="14"/>
  <c r="S14" i="14"/>
  <c r="K14" i="14"/>
  <c r="C14" i="14"/>
  <c r="W13" i="14"/>
  <c r="O13" i="14"/>
  <c r="G13" i="14"/>
  <c r="AA11" i="14"/>
  <c r="S11" i="14"/>
  <c r="K11" i="14"/>
  <c r="C11" i="14"/>
  <c r="W10" i="14"/>
  <c r="O10" i="14"/>
  <c r="G10" i="14"/>
  <c r="AA9" i="14"/>
  <c r="S9" i="14"/>
  <c r="K9" i="14"/>
  <c r="C9" i="14"/>
  <c r="W8" i="14"/>
  <c r="O8" i="14"/>
  <c r="G8" i="14"/>
  <c r="AA7" i="14"/>
  <c r="S7" i="14"/>
  <c r="K7" i="14"/>
  <c r="C7" i="14"/>
  <c r="W6" i="14"/>
  <c r="O6" i="14"/>
  <c r="G6" i="14"/>
  <c r="AA5" i="14"/>
  <c r="S5" i="14"/>
  <c r="K5" i="14"/>
  <c r="C5" i="14"/>
  <c r="V15" i="14"/>
  <c r="N15" i="14"/>
  <c r="F15" i="14"/>
  <c r="Z14" i="14"/>
  <c r="R14" i="14"/>
  <c r="R16" i="14" s="1"/>
  <c r="J14" i="14"/>
  <c r="V13" i="14"/>
  <c r="N13" i="14"/>
  <c r="F13" i="14"/>
  <c r="Z11" i="14"/>
  <c r="R11" i="14"/>
  <c r="J11" i="14"/>
  <c r="V10" i="14"/>
  <c r="N10" i="14"/>
  <c r="F10" i="14"/>
  <c r="Z9" i="14"/>
  <c r="R9" i="14"/>
  <c r="J9" i="14"/>
  <c r="V8" i="14"/>
  <c r="N8" i="14"/>
  <c r="F8" i="14"/>
  <c r="Z7" i="14"/>
  <c r="R7" i="14"/>
  <c r="J7" i="14"/>
  <c r="V6" i="14"/>
  <c r="N6" i="14"/>
  <c r="F6" i="14"/>
  <c r="Z5" i="14"/>
  <c r="R5" i="14"/>
  <c r="J5" i="14"/>
  <c r="U15" i="14"/>
  <c r="M15" i="14"/>
  <c r="E15" i="14"/>
  <c r="Y14" i="14"/>
  <c r="Q14" i="14"/>
  <c r="I14" i="14"/>
  <c r="U13" i="14"/>
  <c r="M13" i="14"/>
  <c r="E13" i="14"/>
  <c r="Y11" i="14"/>
  <c r="Q11" i="14"/>
  <c r="I11" i="14"/>
  <c r="U10" i="14"/>
  <c r="M10" i="14"/>
  <c r="E10" i="14"/>
  <c r="E12" i="14" s="1"/>
  <c r="Y9" i="14"/>
  <c r="Q9" i="14"/>
  <c r="I9" i="14"/>
  <c r="U8" i="14"/>
  <c r="M8" i="14"/>
  <c r="E8" i="14"/>
  <c r="Y7" i="14"/>
  <c r="Q7" i="14"/>
  <c r="I7" i="14"/>
  <c r="U6" i="14"/>
  <c r="M6" i="14"/>
  <c r="E6" i="14"/>
  <c r="Y5" i="14"/>
  <c r="Q5" i="14"/>
  <c r="I5" i="14"/>
  <c r="AB15" i="14"/>
  <c r="AB16" i="14" s="1"/>
  <c r="T15" i="14"/>
  <c r="L15" i="14"/>
  <c r="D15" i="14"/>
  <c r="X14" i="14"/>
  <c r="P14" i="14"/>
  <c r="H14" i="14"/>
  <c r="AB13" i="14"/>
  <c r="T13" i="14"/>
  <c r="L13" i="14"/>
  <c r="D13" i="14"/>
  <c r="X11" i="14"/>
  <c r="P11" i="14"/>
  <c r="H11" i="14"/>
  <c r="AB10" i="14"/>
  <c r="T10" i="14"/>
  <c r="L10" i="14"/>
  <c r="D10" i="14"/>
  <c r="X9" i="14"/>
  <c r="P9" i="14"/>
  <c r="H9" i="14"/>
  <c r="AB8" i="14"/>
  <c r="T8" i="14"/>
  <c r="L8" i="14"/>
  <c r="D8" i="14"/>
  <c r="X7" i="14"/>
  <c r="P7" i="14"/>
  <c r="H7" i="14"/>
  <c r="AB6" i="14"/>
  <c r="T6" i="14"/>
  <c r="L6" i="14"/>
  <c r="D6" i="14"/>
  <c r="X5" i="14"/>
  <c r="P5" i="14"/>
  <c r="H5" i="14"/>
  <c r="AA15" i="14"/>
  <c r="S15" i="14"/>
  <c r="K15" i="14"/>
  <c r="C15" i="14"/>
  <c r="W14" i="14"/>
  <c r="O14" i="14"/>
  <c r="G14" i="14"/>
  <c r="AA13" i="14"/>
  <c r="S13" i="14"/>
  <c r="K13" i="14"/>
  <c r="C13" i="14"/>
  <c r="W11" i="14"/>
  <c r="O11" i="14"/>
  <c r="G11" i="14"/>
  <c r="AA10" i="14"/>
  <c r="S10" i="14"/>
  <c r="K10" i="14"/>
  <c r="C10" i="14"/>
  <c r="W9" i="14"/>
  <c r="O9" i="14"/>
  <c r="G9" i="14"/>
  <c r="AA8" i="14"/>
  <c r="S8" i="14"/>
  <c r="K8" i="14"/>
  <c r="C8" i="14"/>
  <c r="W7" i="14"/>
  <c r="O7" i="14"/>
  <c r="G7" i="14"/>
  <c r="AA6" i="14"/>
  <c r="S6" i="14"/>
  <c r="K6" i="14"/>
  <c r="C6" i="14"/>
  <c r="W5" i="14"/>
  <c r="O5" i="14"/>
  <c r="G5" i="14"/>
  <c r="J15" i="14"/>
  <c r="T14" i="14"/>
  <c r="I13" i="14"/>
  <c r="N11" i="14"/>
  <c r="Z10" i="14"/>
  <c r="H10" i="14"/>
  <c r="M9" i="14"/>
  <c r="Y8" i="14"/>
  <c r="L7" i="14"/>
  <c r="X6" i="14"/>
  <c r="F5" i="14"/>
  <c r="I15" i="14"/>
  <c r="I16" i="14" s="1"/>
  <c r="N14" i="14"/>
  <c r="Z13" i="14"/>
  <c r="H13" i="14"/>
  <c r="M11" i="14"/>
  <c r="Y10" i="14"/>
  <c r="L9" i="14"/>
  <c r="X8" i="14"/>
  <c r="F7" i="14"/>
  <c r="R6" i="14"/>
  <c r="AB5" i="14"/>
  <c r="E5" i="14"/>
  <c r="Z15" i="14"/>
  <c r="H15" i="14"/>
  <c r="M14" i="14"/>
  <c r="Y13" i="14"/>
  <c r="L11" i="14"/>
  <c r="X10" i="14"/>
  <c r="F9" i="14"/>
  <c r="R8" i="14"/>
  <c r="AB7" i="14"/>
  <c r="E7" i="14"/>
  <c r="Q6" i="14"/>
  <c r="V5" i="14"/>
  <c r="D5" i="14"/>
  <c r="Y15" i="14"/>
  <c r="L14" i="14"/>
  <c r="X13" i="14"/>
  <c r="F11" i="14"/>
  <c r="R10" i="14"/>
  <c r="AB9" i="14"/>
  <c r="E9" i="14"/>
  <c r="E17" i="14" s="1"/>
  <c r="Q8" i="14"/>
  <c r="V7" i="14"/>
  <c r="D7" i="14"/>
  <c r="P6" i="14"/>
  <c r="U5" i="14"/>
  <c r="X15" i="14"/>
  <c r="F14" i="14"/>
  <c r="R13" i="14"/>
  <c r="AB11" i="14"/>
  <c r="AB12" i="14" s="1"/>
  <c r="E11" i="14"/>
  <c r="Q10" i="14"/>
  <c r="V9" i="14"/>
  <c r="D9" i="14"/>
  <c r="P8" i="14"/>
  <c r="U7" i="14"/>
  <c r="J6" i="14"/>
  <c r="T5" i="14"/>
  <c r="R15" i="14"/>
  <c r="AB14" i="14"/>
  <c r="E14" i="14"/>
  <c r="Q13" i="14"/>
  <c r="V11" i="14"/>
  <c r="D11" i="14"/>
  <c r="P10" i="14"/>
  <c r="P12" i="14" s="1"/>
  <c r="U9" i="14"/>
  <c r="J8" i="14"/>
  <c r="T7" i="14"/>
  <c r="I6" i="14"/>
  <c r="N5" i="14"/>
  <c r="Q15" i="14"/>
  <c r="V14" i="14"/>
  <c r="D14" i="14"/>
  <c r="P13" i="14"/>
  <c r="U11" i="14"/>
  <c r="J10" i="14"/>
  <c r="T9" i="14"/>
  <c r="I8" i="14"/>
  <c r="N7" i="14"/>
  <c r="Z6" i="14"/>
  <c r="H6" i="14"/>
  <c r="H17" i="14" s="1"/>
  <c r="M5" i="14"/>
  <c r="Z8" i="14"/>
  <c r="U14" i="14"/>
  <c r="H8" i="14"/>
  <c r="I10" i="14"/>
  <c r="L5" i="14"/>
  <c r="J13" i="14"/>
  <c r="M7" i="14"/>
  <c r="N9" i="14"/>
  <c r="N17" i="14" s="1"/>
  <c r="P15" i="14"/>
  <c r="T11" i="14"/>
  <c r="Y6" i="14"/>
  <c r="Z7" i="15"/>
  <c r="J9" i="15"/>
  <c r="J6" i="52"/>
  <c r="N9" i="52"/>
  <c r="Z5" i="37"/>
  <c r="R5" i="37"/>
  <c r="J5" i="37"/>
  <c r="Y5" i="37"/>
  <c r="Q5" i="37"/>
  <c r="I5" i="37"/>
  <c r="X5" i="37"/>
  <c r="P5" i="37"/>
  <c r="H5" i="37"/>
  <c r="W5" i="37"/>
  <c r="O5" i="37"/>
  <c r="G5" i="37"/>
  <c r="V5" i="37"/>
  <c r="N5" i="37"/>
  <c r="F5" i="37"/>
  <c r="U5" i="37"/>
  <c r="M5" i="37"/>
  <c r="E5" i="37"/>
  <c r="AB5" i="37"/>
  <c r="T5" i="37"/>
  <c r="L5" i="37"/>
  <c r="D5" i="37"/>
  <c r="C5" i="37"/>
  <c r="AA5" i="37"/>
  <c r="S5" i="37"/>
  <c r="K5" i="37"/>
  <c r="U15" i="15"/>
  <c r="M15" i="15"/>
  <c r="E15" i="15"/>
  <c r="Y14" i="15"/>
  <c r="Q14" i="15"/>
  <c r="I14" i="15"/>
  <c r="U12" i="15"/>
  <c r="M12" i="15"/>
  <c r="E12" i="15"/>
  <c r="Y11" i="15"/>
  <c r="Q11" i="15"/>
  <c r="I11" i="15"/>
  <c r="U10" i="15"/>
  <c r="M10" i="15"/>
  <c r="M13" i="15" s="1"/>
  <c r="E10" i="15"/>
  <c r="Y9" i="15"/>
  <c r="Q9" i="15"/>
  <c r="I9" i="15"/>
  <c r="U8" i="15"/>
  <c r="M8" i="15"/>
  <c r="E8" i="15"/>
  <c r="Y7" i="15"/>
  <c r="Q7" i="15"/>
  <c r="I7" i="15"/>
  <c r="U6" i="15"/>
  <c r="M6" i="15"/>
  <c r="E6" i="15"/>
  <c r="Y5" i="15"/>
  <c r="Q5" i="15"/>
  <c r="I5" i="15"/>
  <c r="AB15" i="15"/>
  <c r="T15" i="15"/>
  <c r="L15" i="15"/>
  <c r="D15" i="15"/>
  <c r="X14" i="15"/>
  <c r="P14" i="15"/>
  <c r="H14" i="15"/>
  <c r="AB12" i="15"/>
  <c r="T12" i="15"/>
  <c r="L12" i="15"/>
  <c r="D12" i="15"/>
  <c r="X11" i="15"/>
  <c r="P11" i="15"/>
  <c r="H11" i="15"/>
  <c r="AB10" i="15"/>
  <c r="T10" i="15"/>
  <c r="L10" i="15"/>
  <c r="D10" i="15"/>
  <c r="X9" i="15"/>
  <c r="P9" i="15"/>
  <c r="H9" i="15"/>
  <c r="AB8" i="15"/>
  <c r="T8" i="15"/>
  <c r="L8" i="15"/>
  <c r="D8" i="15"/>
  <c r="X7" i="15"/>
  <c r="P7" i="15"/>
  <c r="H7" i="15"/>
  <c r="AB6" i="15"/>
  <c r="T6" i="15"/>
  <c r="L6" i="15"/>
  <c r="D6" i="15"/>
  <c r="X5" i="15"/>
  <c r="P5" i="15"/>
  <c r="H5" i="15"/>
  <c r="AA15" i="15"/>
  <c r="S15" i="15"/>
  <c r="K15" i="15"/>
  <c r="C15" i="15"/>
  <c r="W14" i="15"/>
  <c r="O14" i="15"/>
  <c r="G14" i="15"/>
  <c r="AA12" i="15"/>
  <c r="S12" i="15"/>
  <c r="K12" i="15"/>
  <c r="C12" i="15"/>
  <c r="W11" i="15"/>
  <c r="O11" i="15"/>
  <c r="G11" i="15"/>
  <c r="AA10" i="15"/>
  <c r="S10" i="15"/>
  <c r="K10" i="15"/>
  <c r="C10" i="15"/>
  <c r="W9" i="15"/>
  <c r="O9" i="15"/>
  <c r="G9" i="15"/>
  <c r="AA8" i="15"/>
  <c r="S8" i="15"/>
  <c r="K8" i="15"/>
  <c r="C8" i="15"/>
  <c r="W7" i="15"/>
  <c r="O7" i="15"/>
  <c r="G7" i="15"/>
  <c r="AA6" i="15"/>
  <c r="S6" i="15"/>
  <c r="K6" i="15"/>
  <c r="C6" i="15"/>
  <c r="W5" i="15"/>
  <c r="O5" i="15"/>
  <c r="G5" i="15"/>
  <c r="Z15" i="15"/>
  <c r="R15" i="15"/>
  <c r="J15" i="15"/>
  <c r="V14" i="15"/>
  <c r="N14" i="15"/>
  <c r="F14" i="15"/>
  <c r="Z12" i="15"/>
  <c r="R12" i="15"/>
  <c r="J12" i="15"/>
  <c r="V11" i="15"/>
  <c r="N11" i="15"/>
  <c r="F11" i="15"/>
  <c r="Z10" i="15"/>
  <c r="R10" i="15"/>
  <c r="J10" i="15"/>
  <c r="V9" i="15"/>
  <c r="N9" i="15"/>
  <c r="F9" i="15"/>
  <c r="Z8" i="15"/>
  <c r="R8" i="15"/>
  <c r="J8" i="15"/>
  <c r="V7" i="15"/>
  <c r="N7" i="15"/>
  <c r="F7" i="15"/>
  <c r="Z6" i="15"/>
  <c r="R6" i="15"/>
  <c r="J6" i="15"/>
  <c r="V5" i="15"/>
  <c r="N5" i="15"/>
  <c r="F5" i="15"/>
  <c r="Y15" i="15"/>
  <c r="Q15" i="15"/>
  <c r="I15" i="15"/>
  <c r="U14" i="15"/>
  <c r="M14" i="15"/>
  <c r="E14" i="15"/>
  <c r="Y12" i="15"/>
  <c r="Q12" i="15"/>
  <c r="I12" i="15"/>
  <c r="U11" i="15"/>
  <c r="M11" i="15"/>
  <c r="E11" i="15"/>
  <c r="Y10" i="15"/>
  <c r="Q10" i="15"/>
  <c r="I10" i="15"/>
  <c r="U9" i="15"/>
  <c r="M9" i="15"/>
  <c r="E9" i="15"/>
  <c r="Y8" i="15"/>
  <c r="Q8" i="15"/>
  <c r="I8" i="15"/>
  <c r="U7" i="15"/>
  <c r="M7" i="15"/>
  <c r="E7" i="15"/>
  <c r="Y6" i="15"/>
  <c r="Q6" i="15"/>
  <c r="I6" i="15"/>
  <c r="U5" i="15"/>
  <c r="M5" i="15"/>
  <c r="E5" i="15"/>
  <c r="X15" i="15"/>
  <c r="P15" i="15"/>
  <c r="H15" i="15"/>
  <c r="AB14" i="15"/>
  <c r="T14" i="15"/>
  <c r="L14" i="15"/>
  <c r="D14" i="15"/>
  <c r="X12" i="15"/>
  <c r="P12" i="15"/>
  <c r="H12" i="15"/>
  <c r="AB11" i="15"/>
  <c r="T11" i="15"/>
  <c r="L11" i="15"/>
  <c r="D11" i="15"/>
  <c r="X10" i="15"/>
  <c r="P10" i="15"/>
  <c r="H10" i="15"/>
  <c r="AB9" i="15"/>
  <c r="T9" i="15"/>
  <c r="L9" i="15"/>
  <c r="D9" i="15"/>
  <c r="X8" i="15"/>
  <c r="P8" i="15"/>
  <c r="H8" i="15"/>
  <c r="AB7" i="15"/>
  <c r="T7" i="15"/>
  <c r="L7" i="15"/>
  <c r="D7" i="15"/>
  <c r="X6" i="15"/>
  <c r="P6" i="15"/>
  <c r="H6" i="15"/>
  <c r="AB5" i="15"/>
  <c r="T5" i="15"/>
  <c r="L5" i="15"/>
  <c r="D5" i="15"/>
  <c r="W15" i="15"/>
  <c r="O15" i="15"/>
  <c r="G15" i="15"/>
  <c r="AA14" i="15"/>
  <c r="S14" i="15"/>
  <c r="K14" i="15"/>
  <c r="C14" i="15"/>
  <c r="W12" i="15"/>
  <c r="O12" i="15"/>
  <c r="G12" i="15"/>
  <c r="AA11" i="15"/>
  <c r="S11" i="15"/>
  <c r="S13" i="15" s="1"/>
  <c r="K11" i="15"/>
  <c r="C11" i="15"/>
  <c r="W10" i="15"/>
  <c r="O10" i="15"/>
  <c r="G10" i="15"/>
  <c r="AA9" i="15"/>
  <c r="S9" i="15"/>
  <c r="K9" i="15"/>
  <c r="C9" i="15"/>
  <c r="W8" i="15"/>
  <c r="O8" i="15"/>
  <c r="G8" i="15"/>
  <c r="AA7" i="15"/>
  <c r="S7" i="15"/>
  <c r="K7" i="15"/>
  <c r="C7" i="15"/>
  <c r="W6" i="15"/>
  <c r="O6" i="15"/>
  <c r="G6" i="15"/>
  <c r="AA5" i="15"/>
  <c r="S5" i="15"/>
  <c r="K5" i="15"/>
  <c r="C5" i="15"/>
  <c r="X16" i="30"/>
  <c r="P16" i="30"/>
  <c r="H16" i="30"/>
  <c r="AA16" i="30"/>
  <c r="S16" i="30"/>
  <c r="K16" i="30"/>
  <c r="C16" i="30"/>
  <c r="U16" i="30"/>
  <c r="J16" i="30"/>
  <c r="AB15" i="30"/>
  <c r="T15" i="30"/>
  <c r="L15" i="30"/>
  <c r="D15" i="30"/>
  <c r="X13" i="30"/>
  <c r="P13" i="30"/>
  <c r="H13" i="30"/>
  <c r="AB12" i="30"/>
  <c r="T12" i="30"/>
  <c r="L12" i="30"/>
  <c r="D12" i="30"/>
  <c r="X10" i="30"/>
  <c r="P10" i="30"/>
  <c r="H10" i="30"/>
  <c r="AB9" i="30"/>
  <c r="T9" i="30"/>
  <c r="L9" i="30"/>
  <c r="D9" i="30"/>
  <c r="T16" i="30"/>
  <c r="I16" i="30"/>
  <c r="AA15" i="30"/>
  <c r="S15" i="30"/>
  <c r="K15" i="30"/>
  <c r="C15" i="30"/>
  <c r="W13" i="30"/>
  <c r="O13" i="30"/>
  <c r="G13" i="30"/>
  <c r="AA12" i="30"/>
  <c r="S12" i="30"/>
  <c r="K12" i="30"/>
  <c r="C12" i="30"/>
  <c r="W10" i="30"/>
  <c r="O10" i="30"/>
  <c r="G10" i="30"/>
  <c r="AA9" i="30"/>
  <c r="S9" i="30"/>
  <c r="K9" i="30"/>
  <c r="C9" i="30"/>
  <c r="W8" i="30"/>
  <c r="O8" i="30"/>
  <c r="G8" i="30"/>
  <c r="AA7" i="30"/>
  <c r="S7" i="30"/>
  <c r="K7" i="30"/>
  <c r="C7" i="30"/>
  <c r="W6" i="30"/>
  <c r="O6" i="30"/>
  <c r="G6" i="30"/>
  <c r="AA5" i="30"/>
  <c r="S5" i="30"/>
  <c r="K5" i="30"/>
  <c r="C5" i="30"/>
  <c r="R16" i="30"/>
  <c r="G16" i="30"/>
  <c r="Z15" i="30"/>
  <c r="R15" i="30"/>
  <c r="J15" i="30"/>
  <c r="V13" i="30"/>
  <c r="N13" i="30"/>
  <c r="F13" i="30"/>
  <c r="Z12" i="30"/>
  <c r="R12" i="30"/>
  <c r="J12" i="30"/>
  <c r="V10" i="30"/>
  <c r="N10" i="30"/>
  <c r="F10" i="30"/>
  <c r="Z9" i="30"/>
  <c r="R9" i="30"/>
  <c r="J9" i="30"/>
  <c r="V8" i="30"/>
  <c r="N8" i="30"/>
  <c r="F8" i="30"/>
  <c r="Z7" i="30"/>
  <c r="R7" i="30"/>
  <c r="J7" i="30"/>
  <c r="V6" i="30"/>
  <c r="N6" i="30"/>
  <c r="F6" i="30"/>
  <c r="Z5" i="30"/>
  <c r="R5" i="30"/>
  <c r="J5" i="30"/>
  <c r="AB16" i="30"/>
  <c r="Q16" i="30"/>
  <c r="F16" i="30"/>
  <c r="Y15" i="30"/>
  <c r="Q15" i="30"/>
  <c r="I15" i="30"/>
  <c r="U13" i="30"/>
  <c r="M13" i="30"/>
  <c r="E13" i="30"/>
  <c r="Y12" i="30"/>
  <c r="Q12" i="30"/>
  <c r="I12" i="30"/>
  <c r="U10" i="30"/>
  <c r="M10" i="30"/>
  <c r="E10" i="30"/>
  <c r="Y9" i="30"/>
  <c r="Q9" i="30"/>
  <c r="I9" i="30"/>
  <c r="U8" i="30"/>
  <c r="M8" i="30"/>
  <c r="E8" i="30"/>
  <c r="Y7" i="30"/>
  <c r="Q7" i="30"/>
  <c r="I7" i="30"/>
  <c r="U6" i="30"/>
  <c r="M6" i="30"/>
  <c r="E6" i="30"/>
  <c r="Y5" i="30"/>
  <c r="Q5" i="30"/>
  <c r="I5" i="30"/>
  <c r="Z16" i="30"/>
  <c r="O16" i="30"/>
  <c r="E16" i="30"/>
  <c r="X15" i="30"/>
  <c r="P15" i="30"/>
  <c r="H15" i="30"/>
  <c r="AB13" i="30"/>
  <c r="T13" i="30"/>
  <c r="L13" i="30"/>
  <c r="D13" i="30"/>
  <c r="X12" i="30"/>
  <c r="P12" i="30"/>
  <c r="H12" i="30"/>
  <c r="AB10" i="30"/>
  <c r="T10" i="30"/>
  <c r="L10" i="30"/>
  <c r="D10" i="30"/>
  <c r="X9" i="30"/>
  <c r="P9" i="30"/>
  <c r="H9" i="30"/>
  <c r="AB8" i="30"/>
  <c r="T8" i="30"/>
  <c r="L8" i="30"/>
  <c r="D8" i="30"/>
  <c r="X7" i="30"/>
  <c r="P7" i="30"/>
  <c r="H7" i="30"/>
  <c r="AB6" i="30"/>
  <c r="T6" i="30"/>
  <c r="L6" i="30"/>
  <c r="D6" i="30"/>
  <c r="X5" i="30"/>
  <c r="P5" i="30"/>
  <c r="H5" i="30"/>
  <c r="Y16" i="30"/>
  <c r="N16" i="30"/>
  <c r="D16" i="30"/>
  <c r="W15" i="30"/>
  <c r="O15" i="30"/>
  <c r="G15" i="30"/>
  <c r="AA13" i="30"/>
  <c r="S13" i="30"/>
  <c r="K13" i="30"/>
  <c r="C13" i="30"/>
  <c r="W12" i="30"/>
  <c r="O12" i="30"/>
  <c r="G12" i="30"/>
  <c r="AA10" i="30"/>
  <c r="S10" i="30"/>
  <c r="K10" i="30"/>
  <c r="C10" i="30"/>
  <c r="W9" i="30"/>
  <c r="O9" i="30"/>
  <c r="G9" i="30"/>
  <c r="AA8" i="30"/>
  <c r="S8" i="30"/>
  <c r="K8" i="30"/>
  <c r="C8" i="30"/>
  <c r="W7" i="30"/>
  <c r="O7" i="30"/>
  <c r="G7" i="30"/>
  <c r="AA6" i="30"/>
  <c r="S6" i="30"/>
  <c r="K6" i="30"/>
  <c r="C6" i="30"/>
  <c r="W5" i="30"/>
  <c r="O5" i="30"/>
  <c r="G5" i="30"/>
  <c r="W16" i="30"/>
  <c r="M16" i="30"/>
  <c r="V15" i="30"/>
  <c r="N15" i="30"/>
  <c r="F15" i="30"/>
  <c r="Z13" i="30"/>
  <c r="R13" i="30"/>
  <c r="J13" i="30"/>
  <c r="V12" i="30"/>
  <c r="N12" i="30"/>
  <c r="F12" i="30"/>
  <c r="Z10" i="30"/>
  <c r="R10" i="30"/>
  <c r="J10" i="30"/>
  <c r="V9" i="30"/>
  <c r="N9" i="30"/>
  <c r="F9" i="30"/>
  <c r="L16" i="30"/>
  <c r="Y13" i="30"/>
  <c r="M9" i="30"/>
  <c r="Q8" i="30"/>
  <c r="V7" i="30"/>
  <c r="D7" i="30"/>
  <c r="P6" i="30"/>
  <c r="U5" i="30"/>
  <c r="Q13" i="30"/>
  <c r="E9" i="30"/>
  <c r="P8" i="30"/>
  <c r="U7" i="30"/>
  <c r="J6" i="30"/>
  <c r="T5" i="30"/>
  <c r="I13" i="30"/>
  <c r="Y10" i="30"/>
  <c r="J8" i="30"/>
  <c r="T7" i="30"/>
  <c r="I6" i="30"/>
  <c r="N5" i="30"/>
  <c r="U15" i="30"/>
  <c r="Q10" i="30"/>
  <c r="I8" i="30"/>
  <c r="N7" i="30"/>
  <c r="Z6" i="30"/>
  <c r="H6" i="30"/>
  <c r="M5" i="30"/>
  <c r="M15" i="30"/>
  <c r="I10" i="30"/>
  <c r="Z8" i="30"/>
  <c r="H8" i="30"/>
  <c r="M7" i="30"/>
  <c r="Y6" i="30"/>
  <c r="L5" i="30"/>
  <c r="E15" i="30"/>
  <c r="U12" i="30"/>
  <c r="Y8" i="30"/>
  <c r="L7" i="30"/>
  <c r="X6" i="30"/>
  <c r="F5" i="30"/>
  <c r="M12" i="30"/>
  <c r="X8" i="30"/>
  <c r="F7" i="30"/>
  <c r="R6" i="30"/>
  <c r="AB5" i="30"/>
  <c r="E5" i="30"/>
  <c r="E12" i="30"/>
  <c r="R8" i="30"/>
  <c r="V16" i="30"/>
  <c r="V5" i="30"/>
  <c r="AB7" i="30"/>
  <c r="D5" i="30"/>
  <c r="E7" i="30"/>
  <c r="U9" i="30"/>
  <c r="Q6" i="30"/>
  <c r="Z18" i="12"/>
  <c r="R18" i="12"/>
  <c r="J18" i="12"/>
  <c r="V17" i="12"/>
  <c r="N17" i="12"/>
  <c r="M216" i="53" s="1"/>
  <c r="F17" i="12"/>
  <c r="Z15" i="12"/>
  <c r="R15" i="12"/>
  <c r="J15" i="12"/>
  <c r="V14" i="12"/>
  <c r="N14" i="12"/>
  <c r="F14" i="12"/>
  <c r="Z13" i="12"/>
  <c r="R13" i="12"/>
  <c r="J13" i="12"/>
  <c r="V12" i="12"/>
  <c r="N12" i="12"/>
  <c r="F12" i="12"/>
  <c r="Z11" i="12"/>
  <c r="R11" i="12"/>
  <c r="J11" i="12"/>
  <c r="V10" i="12"/>
  <c r="N10" i="12"/>
  <c r="F10" i="12"/>
  <c r="Y18" i="12"/>
  <c r="Q18" i="12"/>
  <c r="I18" i="12"/>
  <c r="U17" i="12"/>
  <c r="M17" i="12"/>
  <c r="L216" i="53" s="1"/>
  <c r="E17" i="12"/>
  <c r="Y15" i="12"/>
  <c r="Q15" i="12"/>
  <c r="I15" i="12"/>
  <c r="U14" i="12"/>
  <c r="M14" i="12"/>
  <c r="E14" i="12"/>
  <c r="Y13" i="12"/>
  <c r="Q13" i="12"/>
  <c r="I13" i="12"/>
  <c r="U12" i="12"/>
  <c r="M12" i="12"/>
  <c r="E12" i="12"/>
  <c r="Y11" i="12"/>
  <c r="Q11" i="12"/>
  <c r="I11" i="12"/>
  <c r="X18" i="12"/>
  <c r="P18" i="12"/>
  <c r="H18" i="12"/>
  <c r="AB17" i="12"/>
  <c r="T17" i="12"/>
  <c r="L17" i="12"/>
  <c r="K216" i="53" s="1"/>
  <c r="D17" i="12"/>
  <c r="C216" i="53" s="1"/>
  <c r="X15" i="12"/>
  <c r="P15" i="12"/>
  <c r="H15" i="12"/>
  <c r="AB14" i="12"/>
  <c r="T14" i="12"/>
  <c r="L14" i="12"/>
  <c r="D14" i="12"/>
  <c r="X13" i="12"/>
  <c r="P13" i="12"/>
  <c r="H13" i="12"/>
  <c r="AB12" i="12"/>
  <c r="T12" i="12"/>
  <c r="L12" i="12"/>
  <c r="D12" i="12"/>
  <c r="X11" i="12"/>
  <c r="P11" i="12"/>
  <c r="H11" i="12"/>
  <c r="AB10" i="12"/>
  <c r="W18" i="12"/>
  <c r="O18" i="12"/>
  <c r="G18" i="12"/>
  <c r="AA17" i="12"/>
  <c r="S17" i="12"/>
  <c r="R216" i="53" s="1"/>
  <c r="K17" i="12"/>
  <c r="C17" i="12"/>
  <c r="B216" i="53" s="1"/>
  <c r="W15" i="12"/>
  <c r="O15" i="12"/>
  <c r="G15" i="12"/>
  <c r="AA14" i="12"/>
  <c r="S14" i="12"/>
  <c r="K14" i="12"/>
  <c r="C14" i="12"/>
  <c r="W13" i="12"/>
  <c r="O13" i="12"/>
  <c r="G13" i="12"/>
  <c r="AA12" i="12"/>
  <c r="S12" i="12"/>
  <c r="K12" i="12"/>
  <c r="C12" i="12"/>
  <c r="W11" i="12"/>
  <c r="O11" i="12"/>
  <c r="G11" i="12"/>
  <c r="AA10" i="12"/>
  <c r="S10" i="12"/>
  <c r="K10" i="12"/>
  <c r="C10" i="12"/>
  <c r="V18" i="12"/>
  <c r="N18" i="12"/>
  <c r="F18" i="12"/>
  <c r="Z17" i="12"/>
  <c r="R17" i="12"/>
  <c r="J17" i="12"/>
  <c r="V15" i="12"/>
  <c r="N15" i="12"/>
  <c r="F15" i="12"/>
  <c r="Z14" i="12"/>
  <c r="R14" i="12"/>
  <c r="J14" i="12"/>
  <c r="V13" i="12"/>
  <c r="N13" i="12"/>
  <c r="F13" i="12"/>
  <c r="Z12" i="12"/>
  <c r="R12" i="12"/>
  <c r="J12" i="12"/>
  <c r="V11" i="12"/>
  <c r="V16" i="12" s="1"/>
  <c r="N11" i="12"/>
  <c r="F11" i="12"/>
  <c r="Z10" i="12"/>
  <c r="R10" i="12"/>
  <c r="J10" i="12"/>
  <c r="U18" i="12"/>
  <c r="M18" i="12"/>
  <c r="E18" i="12"/>
  <c r="Y17" i="12"/>
  <c r="X216" i="53" s="1"/>
  <c r="Q17" i="12"/>
  <c r="I17" i="12"/>
  <c r="U15" i="12"/>
  <c r="M15" i="12"/>
  <c r="E15" i="12"/>
  <c r="Y14" i="12"/>
  <c r="Q14" i="12"/>
  <c r="I14" i="12"/>
  <c r="U13" i="12"/>
  <c r="M13" i="12"/>
  <c r="E13" i="12"/>
  <c r="Y12" i="12"/>
  <c r="Q12" i="12"/>
  <c r="I12" i="12"/>
  <c r="U11" i="12"/>
  <c r="M11" i="12"/>
  <c r="E11" i="12"/>
  <c r="Y10" i="12"/>
  <c r="Q10" i="12"/>
  <c r="I10" i="12"/>
  <c r="AB18" i="12"/>
  <c r="T18" i="12"/>
  <c r="L18" i="12"/>
  <c r="D18" i="12"/>
  <c r="X17" i="12"/>
  <c r="P17" i="12"/>
  <c r="H17" i="12"/>
  <c r="AB15" i="12"/>
  <c r="T15" i="12"/>
  <c r="L15" i="12"/>
  <c r="D15" i="12"/>
  <c r="X14" i="12"/>
  <c r="P14" i="12"/>
  <c r="H14" i="12"/>
  <c r="AB13" i="12"/>
  <c r="T13" i="12"/>
  <c r="L13" i="12"/>
  <c r="D13" i="12"/>
  <c r="X12" i="12"/>
  <c r="P12" i="12"/>
  <c r="H12" i="12"/>
  <c r="AB11" i="12"/>
  <c r="T11" i="12"/>
  <c r="L11" i="12"/>
  <c r="D11" i="12"/>
  <c r="X10" i="12"/>
  <c r="P10" i="12"/>
  <c r="O214" i="53" s="1"/>
  <c r="O17" i="12"/>
  <c r="S13" i="12"/>
  <c r="W10" i="12"/>
  <c r="E10" i="12"/>
  <c r="X9" i="12"/>
  <c r="P9" i="12"/>
  <c r="H9" i="12"/>
  <c r="AB8" i="12"/>
  <c r="T8" i="12"/>
  <c r="L8" i="12"/>
  <c r="D8" i="12"/>
  <c r="X7" i="12"/>
  <c r="P7" i="12"/>
  <c r="H7" i="12"/>
  <c r="AB6" i="12"/>
  <c r="T6" i="12"/>
  <c r="L6" i="12"/>
  <c r="D6" i="12"/>
  <c r="X5" i="12"/>
  <c r="P5" i="12"/>
  <c r="H5" i="12"/>
  <c r="AA18" i="12"/>
  <c r="G17" i="12"/>
  <c r="K13" i="12"/>
  <c r="U10" i="12"/>
  <c r="D10" i="12"/>
  <c r="W9" i="12"/>
  <c r="O9" i="12"/>
  <c r="G9" i="12"/>
  <c r="AA8" i="12"/>
  <c r="S8" i="12"/>
  <c r="K8" i="12"/>
  <c r="C8" i="12"/>
  <c r="W7" i="12"/>
  <c r="O7" i="12"/>
  <c r="G7" i="12"/>
  <c r="AA6" i="12"/>
  <c r="S6" i="12"/>
  <c r="K6" i="12"/>
  <c r="C6" i="12"/>
  <c r="W5" i="12"/>
  <c r="O5" i="12"/>
  <c r="G5" i="12"/>
  <c r="S18" i="12"/>
  <c r="W14" i="12"/>
  <c r="C13" i="12"/>
  <c r="AA11" i="12"/>
  <c r="T10" i="12"/>
  <c r="V9" i="12"/>
  <c r="N9" i="12"/>
  <c r="F9" i="12"/>
  <c r="Z8" i="12"/>
  <c r="R8" i="12"/>
  <c r="J8" i="12"/>
  <c r="V7" i="12"/>
  <c r="N7" i="12"/>
  <c r="F7" i="12"/>
  <c r="Z6" i="12"/>
  <c r="R6" i="12"/>
  <c r="J6" i="12"/>
  <c r="V5" i="12"/>
  <c r="N5" i="12"/>
  <c r="M214" i="53" s="1"/>
  <c r="F5" i="12"/>
  <c r="K18" i="12"/>
  <c r="O14" i="12"/>
  <c r="S11" i="12"/>
  <c r="O10" i="12"/>
  <c r="U9" i="12"/>
  <c r="M9" i="12"/>
  <c r="E9" i="12"/>
  <c r="Y8" i="12"/>
  <c r="Q8" i="12"/>
  <c r="I8" i="12"/>
  <c r="U7" i="12"/>
  <c r="M7" i="12"/>
  <c r="E7" i="12"/>
  <c r="Y6" i="12"/>
  <c r="Q6" i="12"/>
  <c r="I6" i="12"/>
  <c r="U5" i="12"/>
  <c r="T214" i="53" s="1"/>
  <c r="M5" i="12"/>
  <c r="E5" i="12"/>
  <c r="C18" i="12"/>
  <c r="AA15" i="12"/>
  <c r="G14" i="12"/>
  <c r="K11" i="12"/>
  <c r="M10" i="12"/>
  <c r="L214" i="53" s="1"/>
  <c r="AB9" i="12"/>
  <c r="T9" i="12"/>
  <c r="L9" i="12"/>
  <c r="D9" i="12"/>
  <c r="X8" i="12"/>
  <c r="P8" i="12"/>
  <c r="H8" i="12"/>
  <c r="AB7" i="12"/>
  <c r="T7" i="12"/>
  <c r="L7" i="12"/>
  <c r="D7" i="12"/>
  <c r="X6" i="12"/>
  <c r="P6" i="12"/>
  <c r="H6" i="12"/>
  <c r="AB5" i="12"/>
  <c r="AA214" i="53" s="1"/>
  <c r="T5" i="12"/>
  <c r="L5" i="12"/>
  <c r="K214" i="53" s="1"/>
  <c r="D5" i="12"/>
  <c r="S15" i="12"/>
  <c r="W12" i="12"/>
  <c r="C11" i="12"/>
  <c r="L10" i="12"/>
  <c r="AA9" i="12"/>
  <c r="S9" i="12"/>
  <c r="K9" i="12"/>
  <c r="C9" i="12"/>
  <c r="W8" i="12"/>
  <c r="O8" i="12"/>
  <c r="G8" i="12"/>
  <c r="AA7" i="12"/>
  <c r="S7" i="12"/>
  <c r="K7" i="12"/>
  <c r="C7" i="12"/>
  <c r="W6" i="12"/>
  <c r="O6" i="12"/>
  <c r="G6" i="12"/>
  <c r="AA5" i="12"/>
  <c r="S5" i="12"/>
  <c r="K5" i="12"/>
  <c r="J214" i="53" s="1"/>
  <c r="C5" i="12"/>
  <c r="K15" i="12"/>
  <c r="O12" i="12"/>
  <c r="H10" i="12"/>
  <c r="Z9" i="12"/>
  <c r="R9" i="12"/>
  <c r="J9" i="12"/>
  <c r="V8" i="12"/>
  <c r="N8" i="12"/>
  <c r="F8" i="12"/>
  <c r="Z7" i="12"/>
  <c r="R7" i="12"/>
  <c r="J7" i="12"/>
  <c r="V6" i="12"/>
  <c r="N6" i="12"/>
  <c r="F6" i="12"/>
  <c r="Z5" i="12"/>
  <c r="Y214" i="53" s="1"/>
  <c r="R5" i="12"/>
  <c r="J5" i="12"/>
  <c r="M8" i="12"/>
  <c r="I5" i="12"/>
  <c r="E8" i="12"/>
  <c r="U6" i="12"/>
  <c r="C15" i="12"/>
  <c r="G12" i="12"/>
  <c r="G16" i="12" s="1"/>
  <c r="Y9" i="12"/>
  <c r="M6" i="12"/>
  <c r="Q9" i="12"/>
  <c r="E6" i="12"/>
  <c r="I9" i="12"/>
  <c r="Y7" i="12"/>
  <c r="Q7" i="12"/>
  <c r="AA13" i="12"/>
  <c r="AA16" i="12" s="1"/>
  <c r="W17" i="12"/>
  <c r="V216" i="53" s="1"/>
  <c r="U8" i="12"/>
  <c r="Y5" i="12"/>
  <c r="Q5" i="12"/>
  <c r="I7" i="12"/>
  <c r="G10" i="12"/>
  <c r="F6" i="15"/>
  <c r="R9" i="15"/>
  <c r="V12" i="15"/>
  <c r="F15" i="15"/>
  <c r="R6" i="52"/>
  <c r="V9" i="52"/>
  <c r="F11" i="52"/>
  <c r="Y5" i="16"/>
  <c r="Q5" i="16"/>
  <c r="I5" i="16"/>
  <c r="X5" i="16"/>
  <c r="P5" i="16"/>
  <c r="H5" i="16"/>
  <c r="W5" i="16"/>
  <c r="O5" i="16"/>
  <c r="G5" i="16"/>
  <c r="V5" i="16"/>
  <c r="N5" i="16"/>
  <c r="F5" i="16"/>
  <c r="U5" i="16"/>
  <c r="M5" i="16"/>
  <c r="E5" i="16"/>
  <c r="AB5" i="16"/>
  <c r="T5" i="16"/>
  <c r="L5" i="16"/>
  <c r="D5" i="16"/>
  <c r="AA5" i="16"/>
  <c r="S5" i="16"/>
  <c r="K5" i="16"/>
  <c r="C5" i="16"/>
  <c r="N6" i="15"/>
  <c r="Z9" i="15"/>
  <c r="J11" i="15"/>
  <c r="N15" i="15"/>
  <c r="Z6" i="52"/>
  <c r="J8" i="52"/>
  <c r="V16" i="52"/>
  <c r="N16" i="52"/>
  <c r="F16" i="52"/>
  <c r="Z15" i="52"/>
  <c r="R15" i="52"/>
  <c r="J15" i="52"/>
  <c r="V13" i="52"/>
  <c r="N13" i="52"/>
  <c r="F13" i="52"/>
  <c r="Z12" i="52"/>
  <c r="AB16" i="52"/>
  <c r="T16" i="52"/>
  <c r="L16" i="52"/>
  <c r="D16" i="52"/>
  <c r="X15" i="52"/>
  <c r="P15" i="52"/>
  <c r="H15" i="52"/>
  <c r="AB13" i="52"/>
  <c r="T13" i="52"/>
  <c r="L13" i="52"/>
  <c r="D13" i="52"/>
  <c r="X12" i="52"/>
  <c r="X14" i="52" s="1"/>
  <c r="P12" i="52"/>
  <c r="AA16" i="52"/>
  <c r="S16" i="52"/>
  <c r="K16" i="52"/>
  <c r="C16" i="52"/>
  <c r="W15" i="52"/>
  <c r="O15" i="52"/>
  <c r="G15" i="52"/>
  <c r="AA13" i="52"/>
  <c r="S13" i="52"/>
  <c r="K13" i="52"/>
  <c r="C13" i="52"/>
  <c r="Z16" i="52"/>
  <c r="R16" i="52"/>
  <c r="J16" i="52"/>
  <c r="V15" i="52"/>
  <c r="N15" i="52"/>
  <c r="F15" i="52"/>
  <c r="Z13" i="52"/>
  <c r="R13" i="52"/>
  <c r="J13" i="52"/>
  <c r="Y16" i="52"/>
  <c r="Q16" i="52"/>
  <c r="I16" i="52"/>
  <c r="U15" i="52"/>
  <c r="M15" i="52"/>
  <c r="E15" i="52"/>
  <c r="Y13" i="52"/>
  <c r="Q13" i="52"/>
  <c r="I13" i="52"/>
  <c r="X16" i="52"/>
  <c r="P16" i="52"/>
  <c r="H16" i="52"/>
  <c r="AB15" i="52"/>
  <c r="T15" i="52"/>
  <c r="L15" i="52"/>
  <c r="D15" i="52"/>
  <c r="X13" i="52"/>
  <c r="P13" i="52"/>
  <c r="H13" i="52"/>
  <c r="AB12" i="52"/>
  <c r="W16" i="52"/>
  <c r="AA15" i="52"/>
  <c r="R12" i="52"/>
  <c r="I12" i="52"/>
  <c r="U11" i="52"/>
  <c r="M11" i="52"/>
  <c r="E11" i="52"/>
  <c r="Y10" i="52"/>
  <c r="Q10" i="52"/>
  <c r="I10" i="52"/>
  <c r="U9" i="52"/>
  <c r="M9" i="52"/>
  <c r="E9" i="52"/>
  <c r="Y8" i="52"/>
  <c r="Q8" i="52"/>
  <c r="I8" i="52"/>
  <c r="U7" i="52"/>
  <c r="M7" i="52"/>
  <c r="E7" i="52"/>
  <c r="Y6" i="52"/>
  <c r="Q6" i="52"/>
  <c r="I6" i="52"/>
  <c r="U5" i="52"/>
  <c r="M5" i="52"/>
  <c r="E5" i="52"/>
  <c r="U16" i="52"/>
  <c r="Y15" i="52"/>
  <c r="W13" i="52"/>
  <c r="AA12" i="52"/>
  <c r="Q12" i="52"/>
  <c r="Q14" i="52" s="1"/>
  <c r="H12" i="52"/>
  <c r="AB11" i="52"/>
  <c r="T11" i="52"/>
  <c r="L11" i="52"/>
  <c r="D11" i="52"/>
  <c r="X10" i="52"/>
  <c r="P10" i="52"/>
  <c r="H10" i="52"/>
  <c r="AB9" i="52"/>
  <c r="T9" i="52"/>
  <c r="L9" i="52"/>
  <c r="D9" i="52"/>
  <c r="X8" i="52"/>
  <c r="P8" i="52"/>
  <c r="H8" i="52"/>
  <c r="AB7" i="52"/>
  <c r="T7" i="52"/>
  <c r="L7" i="52"/>
  <c r="D7" i="52"/>
  <c r="X6" i="52"/>
  <c r="P6" i="52"/>
  <c r="H6" i="52"/>
  <c r="AB5" i="52"/>
  <c r="T5" i="52"/>
  <c r="L5" i="52"/>
  <c r="D5" i="52"/>
  <c r="O16" i="52"/>
  <c r="S15" i="52"/>
  <c r="U13" i="52"/>
  <c r="Y12" i="52"/>
  <c r="O12" i="52"/>
  <c r="G12" i="52"/>
  <c r="AA11" i="52"/>
  <c r="S11" i="52"/>
  <c r="K11" i="52"/>
  <c r="C11" i="52"/>
  <c r="W10" i="52"/>
  <c r="O10" i="52"/>
  <c r="G10" i="52"/>
  <c r="AA9" i="52"/>
  <c r="S9" i="52"/>
  <c r="K9" i="52"/>
  <c r="C9" i="52"/>
  <c r="W8" i="52"/>
  <c r="O8" i="52"/>
  <c r="G8" i="52"/>
  <c r="AA7" i="52"/>
  <c r="S7" i="52"/>
  <c r="K7" i="52"/>
  <c r="C7" i="52"/>
  <c r="W6" i="52"/>
  <c r="O6" i="52"/>
  <c r="G6" i="52"/>
  <c r="AA5" i="52"/>
  <c r="S5" i="52"/>
  <c r="K5" i="52"/>
  <c r="C5" i="52"/>
  <c r="M16" i="52"/>
  <c r="Q15" i="52"/>
  <c r="O13" i="52"/>
  <c r="W12" i="52"/>
  <c r="N12" i="52"/>
  <c r="F12" i="52"/>
  <c r="Z11" i="52"/>
  <c r="Z14" i="52" s="1"/>
  <c r="R11" i="52"/>
  <c r="R14" i="52" s="1"/>
  <c r="J11" i="52"/>
  <c r="J14" i="52" s="1"/>
  <c r="V10" i="52"/>
  <c r="N10" i="52"/>
  <c r="F10" i="52"/>
  <c r="Z9" i="52"/>
  <c r="R9" i="52"/>
  <c r="J9" i="52"/>
  <c r="V8" i="52"/>
  <c r="N8" i="52"/>
  <c r="F8" i="52"/>
  <c r="Z7" i="52"/>
  <c r="R7" i="52"/>
  <c r="J7" i="52"/>
  <c r="V6" i="52"/>
  <c r="N6" i="52"/>
  <c r="F6" i="52"/>
  <c r="Z5" i="52"/>
  <c r="R5" i="52"/>
  <c r="J5" i="52"/>
  <c r="G16" i="52"/>
  <c r="K15" i="52"/>
  <c r="M13" i="52"/>
  <c r="V12" i="52"/>
  <c r="M12" i="52"/>
  <c r="E12" i="52"/>
  <c r="Y11" i="52"/>
  <c r="Q11" i="52"/>
  <c r="I11" i="52"/>
  <c r="U10" i="52"/>
  <c r="M10" i="52"/>
  <c r="E10" i="52"/>
  <c r="Y9" i="52"/>
  <c r="Q9" i="52"/>
  <c r="I9" i="52"/>
  <c r="U8" i="52"/>
  <c r="M8" i="52"/>
  <c r="E8" i="52"/>
  <c r="Y7" i="52"/>
  <c r="Q7" i="52"/>
  <c r="I7" i="52"/>
  <c r="U6" i="52"/>
  <c r="M6" i="52"/>
  <c r="E6" i="52"/>
  <c r="Y5" i="52"/>
  <c r="Q5" i="52"/>
  <c r="I5" i="52"/>
  <c r="E16" i="52"/>
  <c r="I15" i="52"/>
  <c r="G13" i="52"/>
  <c r="U12" i="52"/>
  <c r="L12" i="52"/>
  <c r="D12" i="52"/>
  <c r="X11" i="52"/>
  <c r="P11" i="52"/>
  <c r="H11" i="52"/>
  <c r="AB10" i="52"/>
  <c r="T10" i="52"/>
  <c r="L10" i="52"/>
  <c r="D10" i="52"/>
  <c r="X9" i="52"/>
  <c r="P9" i="52"/>
  <c r="H9" i="52"/>
  <c r="AB8" i="52"/>
  <c r="T8" i="52"/>
  <c r="L8" i="52"/>
  <c r="D8" i="52"/>
  <c r="X7" i="52"/>
  <c r="P7" i="52"/>
  <c r="H7" i="52"/>
  <c r="AB6" i="52"/>
  <c r="T6" i="52"/>
  <c r="L6" i="52"/>
  <c r="D6" i="52"/>
  <c r="X5" i="52"/>
  <c r="P5" i="52"/>
  <c r="H5" i="52"/>
  <c r="C15" i="52"/>
  <c r="E13" i="52"/>
  <c r="T12" i="52"/>
  <c r="K12" i="52"/>
  <c r="C12" i="52"/>
  <c r="W11" i="52"/>
  <c r="O11" i="52"/>
  <c r="G11" i="52"/>
  <c r="AA10" i="52"/>
  <c r="S10" i="52"/>
  <c r="K10" i="52"/>
  <c r="C10" i="52"/>
  <c r="W9" i="52"/>
  <c r="O9" i="52"/>
  <c r="G9" i="52"/>
  <c r="AA8" i="52"/>
  <c r="S8" i="52"/>
  <c r="K8" i="52"/>
  <c r="C8" i="52"/>
  <c r="W7" i="52"/>
  <c r="O7" i="52"/>
  <c r="G7" i="52"/>
  <c r="AA6" i="52"/>
  <c r="S6" i="52"/>
  <c r="K6" i="52"/>
  <c r="C6" i="52"/>
  <c r="W5" i="52"/>
  <c r="O5" i="52"/>
  <c r="G5" i="52"/>
  <c r="M253" i="53"/>
  <c r="N25" i="1"/>
  <c r="V25" i="1"/>
  <c r="U89" i="53"/>
  <c r="U253" i="53"/>
  <c r="Q254" i="53"/>
  <c r="Q91" i="53"/>
  <c r="AV255" i="53"/>
  <c r="U255" i="53"/>
  <c r="AV257" i="53"/>
  <c r="U257" i="53"/>
  <c r="V6" i="15"/>
  <c r="F8" i="15"/>
  <c r="R11" i="15"/>
  <c r="V15" i="15"/>
  <c r="F5" i="52"/>
  <c r="R8" i="52"/>
  <c r="V11" i="52"/>
  <c r="V16" i="36"/>
  <c r="N16" i="36"/>
  <c r="F16" i="36"/>
  <c r="Z14" i="36"/>
  <c r="R14" i="36"/>
  <c r="J14" i="36"/>
  <c r="V13" i="36"/>
  <c r="N13" i="36"/>
  <c r="F13" i="36"/>
  <c r="Z11" i="36"/>
  <c r="R11" i="36"/>
  <c r="J11" i="36"/>
  <c r="V10" i="36"/>
  <c r="N10" i="36"/>
  <c r="F10" i="36"/>
  <c r="Z9" i="36"/>
  <c r="R9" i="36"/>
  <c r="J9" i="36"/>
  <c r="V8" i="36"/>
  <c r="N8" i="36"/>
  <c r="F8" i="36"/>
  <c r="Z7" i="36"/>
  <c r="R7" i="36"/>
  <c r="J7" i="36"/>
  <c r="V6" i="36"/>
  <c r="N6" i="36"/>
  <c r="F6" i="36"/>
  <c r="Z5" i="36"/>
  <c r="R5" i="36"/>
  <c r="J5" i="36"/>
  <c r="U16" i="36"/>
  <c r="M16" i="36"/>
  <c r="E16" i="36"/>
  <c r="Y14" i="36"/>
  <c r="Q14" i="36"/>
  <c r="I14" i="36"/>
  <c r="U13" i="36"/>
  <c r="M13" i="36"/>
  <c r="E13" i="36"/>
  <c r="Y11" i="36"/>
  <c r="Q11" i="36"/>
  <c r="I11" i="36"/>
  <c r="U10" i="36"/>
  <c r="M10" i="36"/>
  <c r="E10" i="36"/>
  <c r="Y9" i="36"/>
  <c r="Q9" i="36"/>
  <c r="I9" i="36"/>
  <c r="U8" i="36"/>
  <c r="M8" i="36"/>
  <c r="E8" i="36"/>
  <c r="Y7" i="36"/>
  <c r="Q7" i="36"/>
  <c r="I7" i="36"/>
  <c r="U6" i="36"/>
  <c r="M6" i="36"/>
  <c r="E6" i="36"/>
  <c r="Y5" i="36"/>
  <c r="Q5" i="36"/>
  <c r="I5" i="36"/>
  <c r="AB16" i="36"/>
  <c r="T16" i="36"/>
  <c r="L16" i="36"/>
  <c r="D16" i="36"/>
  <c r="X14" i="36"/>
  <c r="P14" i="36"/>
  <c r="H14" i="36"/>
  <c r="AB13" i="36"/>
  <c r="T13" i="36"/>
  <c r="L13" i="36"/>
  <c r="D13" i="36"/>
  <c r="X11" i="36"/>
  <c r="P11" i="36"/>
  <c r="H11" i="36"/>
  <c r="AB10" i="36"/>
  <c r="T10" i="36"/>
  <c r="L10" i="36"/>
  <c r="D10" i="36"/>
  <c r="X9" i="36"/>
  <c r="P9" i="36"/>
  <c r="H9" i="36"/>
  <c r="AB8" i="36"/>
  <c r="T8" i="36"/>
  <c r="L8" i="36"/>
  <c r="D8" i="36"/>
  <c r="X7" i="36"/>
  <c r="P7" i="36"/>
  <c r="H7" i="36"/>
  <c r="AB6" i="36"/>
  <c r="T6" i="36"/>
  <c r="L6" i="36"/>
  <c r="D6" i="36"/>
  <c r="X5" i="36"/>
  <c r="P5" i="36"/>
  <c r="H5" i="36"/>
  <c r="AA16" i="36"/>
  <c r="S16" i="36"/>
  <c r="K16" i="36"/>
  <c r="C16" i="36"/>
  <c r="W14" i="36"/>
  <c r="O14" i="36"/>
  <c r="G14" i="36"/>
  <c r="AA13" i="36"/>
  <c r="S13" i="36"/>
  <c r="K13" i="36"/>
  <c r="C13" i="36"/>
  <c r="W11" i="36"/>
  <c r="O11" i="36"/>
  <c r="G11" i="36"/>
  <c r="AA10" i="36"/>
  <c r="S10" i="36"/>
  <c r="K10" i="36"/>
  <c r="C10" i="36"/>
  <c r="W9" i="36"/>
  <c r="O9" i="36"/>
  <c r="G9" i="36"/>
  <c r="AA8" i="36"/>
  <c r="S8" i="36"/>
  <c r="K8" i="36"/>
  <c r="C8" i="36"/>
  <c r="W7" i="36"/>
  <c r="O7" i="36"/>
  <c r="G7" i="36"/>
  <c r="AA6" i="36"/>
  <c r="S6" i="36"/>
  <c r="K6" i="36"/>
  <c r="C6" i="36"/>
  <c r="W5" i="36"/>
  <c r="O5" i="36"/>
  <c r="G5" i="36"/>
  <c r="Z16" i="36"/>
  <c r="R16" i="36"/>
  <c r="J16" i="36"/>
  <c r="V14" i="36"/>
  <c r="N14" i="36"/>
  <c r="F14" i="36"/>
  <c r="Z13" i="36"/>
  <c r="R13" i="36"/>
  <c r="J13" i="36"/>
  <c r="V11" i="36"/>
  <c r="N11" i="36"/>
  <c r="F11" i="36"/>
  <c r="Z10" i="36"/>
  <c r="R10" i="36"/>
  <c r="J10" i="36"/>
  <c r="V9" i="36"/>
  <c r="N9" i="36"/>
  <c r="F9" i="36"/>
  <c r="Z8" i="36"/>
  <c r="R8" i="36"/>
  <c r="J8" i="36"/>
  <c r="V7" i="36"/>
  <c r="N7" i="36"/>
  <c r="F7" i="36"/>
  <c r="Z6" i="36"/>
  <c r="R6" i="36"/>
  <c r="J6" i="36"/>
  <c r="V5" i="36"/>
  <c r="N5" i="36"/>
  <c r="F5" i="36"/>
  <c r="Y16" i="36"/>
  <c r="Q16" i="36"/>
  <c r="I16" i="36"/>
  <c r="U14" i="36"/>
  <c r="M14" i="36"/>
  <c r="E14" i="36"/>
  <c r="Y13" i="36"/>
  <c r="Q13" i="36"/>
  <c r="I13" i="36"/>
  <c r="U11" i="36"/>
  <c r="M11" i="36"/>
  <c r="E11" i="36"/>
  <c r="Y10" i="36"/>
  <c r="Y12" i="36" s="1"/>
  <c r="Q10" i="36"/>
  <c r="I10" i="36"/>
  <c r="U9" i="36"/>
  <c r="M9" i="36"/>
  <c r="E9" i="36"/>
  <c r="Y8" i="36"/>
  <c r="Q8" i="36"/>
  <c r="I8" i="36"/>
  <c r="U7" i="36"/>
  <c r="M7" i="36"/>
  <c r="E7" i="36"/>
  <c r="Y6" i="36"/>
  <c r="Q6" i="36"/>
  <c r="I6" i="36"/>
  <c r="U5" i="36"/>
  <c r="M5" i="36"/>
  <c r="E5" i="36"/>
  <c r="X16" i="36"/>
  <c r="P16" i="36"/>
  <c r="H16" i="36"/>
  <c r="AB14" i="36"/>
  <c r="T14" i="36"/>
  <c r="L14" i="36"/>
  <c r="D14" i="36"/>
  <c r="X13" i="36"/>
  <c r="P13" i="36"/>
  <c r="H13" i="36"/>
  <c r="AB11" i="36"/>
  <c r="T11" i="36"/>
  <c r="L11" i="36"/>
  <c r="D11" i="36"/>
  <c r="X10" i="36"/>
  <c r="P10" i="36"/>
  <c r="P12" i="36" s="1"/>
  <c r="H10" i="36"/>
  <c r="AB9" i="36"/>
  <c r="T9" i="36"/>
  <c r="L9" i="36"/>
  <c r="D9" i="36"/>
  <c r="X8" i="36"/>
  <c r="P8" i="36"/>
  <c r="H8" i="36"/>
  <c r="AB7" i="36"/>
  <c r="T7" i="36"/>
  <c r="L7" i="36"/>
  <c r="D7" i="36"/>
  <c r="X6" i="36"/>
  <c r="P6" i="36"/>
  <c r="H6" i="36"/>
  <c r="AB5" i="36"/>
  <c r="T5" i="36"/>
  <c r="L5" i="36"/>
  <c r="D5" i="36"/>
  <c r="AA14" i="36"/>
  <c r="G13" i="36"/>
  <c r="K9" i="36"/>
  <c r="O6" i="36"/>
  <c r="S14" i="36"/>
  <c r="W10" i="36"/>
  <c r="C9" i="36"/>
  <c r="AA7" i="36"/>
  <c r="G6" i="36"/>
  <c r="K14" i="36"/>
  <c r="O10" i="36"/>
  <c r="S7" i="36"/>
  <c r="W16" i="36"/>
  <c r="C14" i="36"/>
  <c r="AA11" i="36"/>
  <c r="G10" i="36"/>
  <c r="K7" i="36"/>
  <c r="O16" i="36"/>
  <c r="S11" i="36"/>
  <c r="W8" i="36"/>
  <c r="C7" i="36"/>
  <c r="AA5" i="36"/>
  <c r="G16" i="36"/>
  <c r="K11" i="36"/>
  <c r="O8" i="36"/>
  <c r="S5" i="36"/>
  <c r="W13" i="36"/>
  <c r="C11" i="36"/>
  <c r="AA9" i="36"/>
  <c r="G8" i="36"/>
  <c r="K5" i="36"/>
  <c r="C5" i="36"/>
  <c r="W6" i="36"/>
  <c r="S9" i="36"/>
  <c r="I8" i="1"/>
  <c r="H227" i="53"/>
  <c r="Y8" i="1"/>
  <c r="X227" i="53"/>
  <c r="AM254" i="53"/>
  <c r="L229" i="53"/>
  <c r="P233" i="53"/>
  <c r="P93" i="53"/>
  <c r="J5" i="15"/>
  <c r="N8" i="15"/>
  <c r="Z11" i="15"/>
  <c r="J14" i="15"/>
  <c r="N5" i="52"/>
  <c r="Z8" i="52"/>
  <c r="J10" i="52"/>
  <c r="X21" i="38"/>
  <c r="P21" i="38"/>
  <c r="H21" i="38"/>
  <c r="AB19" i="38"/>
  <c r="T19" i="38"/>
  <c r="L19" i="38"/>
  <c r="D19" i="38"/>
  <c r="X18" i="38"/>
  <c r="P18" i="38"/>
  <c r="H18" i="38"/>
  <c r="AB16" i="38"/>
  <c r="T16" i="38"/>
  <c r="L16" i="38"/>
  <c r="D16" i="38"/>
  <c r="X15" i="38"/>
  <c r="P15" i="38"/>
  <c r="H15" i="38"/>
  <c r="AB14" i="38"/>
  <c r="T14" i="38"/>
  <c r="L14" i="38"/>
  <c r="D14" i="38"/>
  <c r="X13" i="38"/>
  <c r="P13" i="38"/>
  <c r="H13" i="38"/>
  <c r="AB12" i="38"/>
  <c r="T12" i="38"/>
  <c r="L12" i="38"/>
  <c r="D12" i="38"/>
  <c r="X10" i="38"/>
  <c r="P10" i="38"/>
  <c r="H10" i="38"/>
  <c r="AB9" i="38"/>
  <c r="T9" i="38"/>
  <c r="L9" i="38"/>
  <c r="D9" i="38"/>
  <c r="X8" i="38"/>
  <c r="P8" i="38"/>
  <c r="H8" i="38"/>
  <c r="AB7" i="38"/>
  <c r="T7" i="38"/>
  <c r="L7" i="38"/>
  <c r="D7" i="38"/>
  <c r="X6" i="38"/>
  <c r="P6" i="38"/>
  <c r="H6" i="38"/>
  <c r="AB5" i="38"/>
  <c r="T5" i="38"/>
  <c r="L5" i="38"/>
  <c r="D5" i="38"/>
  <c r="W21" i="38"/>
  <c r="O21" i="38"/>
  <c r="G21" i="38"/>
  <c r="AA19" i="38"/>
  <c r="S19" i="38"/>
  <c r="K19" i="38"/>
  <c r="C19" i="38"/>
  <c r="W18" i="38"/>
  <c r="O18" i="38"/>
  <c r="G18" i="38"/>
  <c r="AA16" i="38"/>
  <c r="S16" i="38"/>
  <c r="K16" i="38"/>
  <c r="C16" i="38"/>
  <c r="W15" i="38"/>
  <c r="O15" i="38"/>
  <c r="G15" i="38"/>
  <c r="AA14" i="38"/>
  <c r="S14" i="38"/>
  <c r="K14" i="38"/>
  <c r="C14" i="38"/>
  <c r="W13" i="38"/>
  <c r="O13" i="38"/>
  <c r="G13" i="38"/>
  <c r="AA12" i="38"/>
  <c r="S12" i="38"/>
  <c r="K12" i="38"/>
  <c r="K17" i="38" s="1"/>
  <c r="C12" i="38"/>
  <c r="W10" i="38"/>
  <c r="O10" i="38"/>
  <c r="G10" i="38"/>
  <c r="AA9" i="38"/>
  <c r="S9" i="38"/>
  <c r="K9" i="38"/>
  <c r="C9" i="38"/>
  <c r="W8" i="38"/>
  <c r="O8" i="38"/>
  <c r="G8" i="38"/>
  <c r="AA7" i="38"/>
  <c r="S7" i="38"/>
  <c r="K7" i="38"/>
  <c r="C7" i="38"/>
  <c r="W6" i="38"/>
  <c r="O6" i="38"/>
  <c r="G6" i="38"/>
  <c r="AA5" i="38"/>
  <c r="S5" i="38"/>
  <c r="K5" i="38"/>
  <c r="C5" i="38"/>
  <c r="V21" i="38"/>
  <c r="N21" i="38"/>
  <c r="F21" i="38"/>
  <c r="Z19" i="38"/>
  <c r="R19" i="38"/>
  <c r="J19" i="38"/>
  <c r="V18" i="38"/>
  <c r="N18" i="38"/>
  <c r="F18" i="38"/>
  <c r="Z16" i="38"/>
  <c r="R16" i="38"/>
  <c r="J16" i="38"/>
  <c r="V15" i="38"/>
  <c r="N15" i="38"/>
  <c r="F15" i="38"/>
  <c r="Z14" i="38"/>
  <c r="R14" i="38"/>
  <c r="J14" i="38"/>
  <c r="V13" i="38"/>
  <c r="N13" i="38"/>
  <c r="F13" i="38"/>
  <c r="Z12" i="38"/>
  <c r="R12" i="38"/>
  <c r="J12" i="38"/>
  <c r="V10" i="38"/>
  <c r="N10" i="38"/>
  <c r="F10" i="38"/>
  <c r="Z9" i="38"/>
  <c r="R9" i="38"/>
  <c r="J9" i="38"/>
  <c r="V8" i="38"/>
  <c r="N8" i="38"/>
  <c r="F8" i="38"/>
  <c r="Z7" i="38"/>
  <c r="R7" i="38"/>
  <c r="J7" i="38"/>
  <c r="V6" i="38"/>
  <c r="N6" i="38"/>
  <c r="F6" i="38"/>
  <c r="Z5" i="38"/>
  <c r="R5" i="38"/>
  <c r="J5" i="38"/>
  <c r="U21" i="38"/>
  <c r="M21" i="38"/>
  <c r="E21" i="38"/>
  <c r="Y19" i="38"/>
  <c r="Q19" i="38"/>
  <c r="I19" i="38"/>
  <c r="U18" i="38"/>
  <c r="M18" i="38"/>
  <c r="E18" i="38"/>
  <c r="Y16" i="38"/>
  <c r="Q16" i="38"/>
  <c r="I16" i="38"/>
  <c r="U15" i="38"/>
  <c r="M15" i="38"/>
  <c r="E15" i="38"/>
  <c r="Y14" i="38"/>
  <c r="Q14" i="38"/>
  <c r="I14" i="38"/>
  <c r="U13" i="38"/>
  <c r="M13" i="38"/>
  <c r="E13" i="38"/>
  <c r="Y12" i="38"/>
  <c r="Q12" i="38"/>
  <c r="Q17" i="38" s="1"/>
  <c r="I12" i="38"/>
  <c r="U10" i="38"/>
  <c r="M10" i="38"/>
  <c r="E10" i="38"/>
  <c r="Y9" i="38"/>
  <c r="Q9" i="38"/>
  <c r="I9" i="38"/>
  <c r="U8" i="38"/>
  <c r="M8" i="38"/>
  <c r="E8" i="38"/>
  <c r="Y7" i="38"/>
  <c r="Q7" i="38"/>
  <c r="I7" i="38"/>
  <c r="U6" i="38"/>
  <c r="M6" i="38"/>
  <c r="E6" i="38"/>
  <c r="Y5" i="38"/>
  <c r="Q5" i="38"/>
  <c r="I5" i="38"/>
  <c r="AB21" i="38"/>
  <c r="T21" i="38"/>
  <c r="L21" i="38"/>
  <c r="D21" i="38"/>
  <c r="X19" i="38"/>
  <c r="P19" i="38"/>
  <c r="H19" i="38"/>
  <c r="AB18" i="38"/>
  <c r="T18" i="38"/>
  <c r="L18" i="38"/>
  <c r="D18" i="38"/>
  <c r="X16" i="38"/>
  <c r="X17" i="38" s="1"/>
  <c r="P16" i="38"/>
  <c r="H16" i="38"/>
  <c r="AB15" i="38"/>
  <c r="T15" i="38"/>
  <c r="L15" i="38"/>
  <c r="D15" i="38"/>
  <c r="X14" i="38"/>
  <c r="P14" i="38"/>
  <c r="H14" i="38"/>
  <c r="AB13" i="38"/>
  <c r="T13" i="38"/>
  <c r="L13" i="38"/>
  <c r="D13" i="38"/>
  <c r="X12" i="38"/>
  <c r="P12" i="38"/>
  <c r="H12" i="38"/>
  <c r="AB10" i="38"/>
  <c r="T10" i="38"/>
  <c r="L10" i="38"/>
  <c r="D10" i="38"/>
  <c r="X9" i="38"/>
  <c r="P9" i="38"/>
  <c r="H9" i="38"/>
  <c r="AB8" i="38"/>
  <c r="T8" i="38"/>
  <c r="L8" i="38"/>
  <c r="D8" i="38"/>
  <c r="X7" i="38"/>
  <c r="P7" i="38"/>
  <c r="H7" i="38"/>
  <c r="AB6" i="38"/>
  <c r="T6" i="38"/>
  <c r="L6" i="38"/>
  <c r="D6" i="38"/>
  <c r="X5" i="38"/>
  <c r="P5" i="38"/>
  <c r="H5" i="38"/>
  <c r="AA21" i="38"/>
  <c r="S21" i="38"/>
  <c r="K21" i="38"/>
  <c r="C21" i="38"/>
  <c r="W19" i="38"/>
  <c r="O19" i="38"/>
  <c r="G19" i="38"/>
  <c r="AA18" i="38"/>
  <c r="S18" i="38"/>
  <c r="K18" i="38"/>
  <c r="C18" i="38"/>
  <c r="W16" i="38"/>
  <c r="O16" i="38"/>
  <c r="G16" i="38"/>
  <c r="AA15" i="38"/>
  <c r="S15" i="38"/>
  <c r="K15" i="38"/>
  <c r="C15" i="38"/>
  <c r="W14" i="38"/>
  <c r="O14" i="38"/>
  <c r="G14" i="38"/>
  <c r="AA13" i="38"/>
  <c r="S13" i="38"/>
  <c r="K13" i="38"/>
  <c r="C13" i="38"/>
  <c r="W12" i="38"/>
  <c r="O12" i="38"/>
  <c r="O20" i="38" s="1"/>
  <c r="G12" i="38"/>
  <c r="AA10" i="38"/>
  <c r="S10" i="38"/>
  <c r="K10" i="38"/>
  <c r="C10" i="38"/>
  <c r="W9" i="38"/>
  <c r="O9" i="38"/>
  <c r="G9" i="38"/>
  <c r="AA8" i="38"/>
  <c r="S8" i="38"/>
  <c r="K8" i="38"/>
  <c r="C8" i="38"/>
  <c r="W7" i="38"/>
  <c r="O7" i="38"/>
  <c r="G7" i="38"/>
  <c r="AA6" i="38"/>
  <c r="S6" i="38"/>
  <c r="K6" i="38"/>
  <c r="C6" i="38"/>
  <c r="W5" i="38"/>
  <c r="O5" i="38"/>
  <c r="G5" i="38"/>
  <c r="Z21" i="38"/>
  <c r="R21" i="38"/>
  <c r="J21" i="38"/>
  <c r="V19" i="38"/>
  <c r="N19" i="38"/>
  <c r="F19" i="38"/>
  <c r="Z18" i="38"/>
  <c r="R18" i="38"/>
  <c r="J18" i="38"/>
  <c r="V16" i="38"/>
  <c r="V17" i="38" s="1"/>
  <c r="N16" i="38"/>
  <c r="N17" i="38" s="1"/>
  <c r="F16" i="38"/>
  <c r="Z15" i="38"/>
  <c r="R15" i="38"/>
  <c r="J15" i="38"/>
  <c r="V14" i="38"/>
  <c r="N14" i="38"/>
  <c r="F14" i="38"/>
  <c r="Z13" i="38"/>
  <c r="R13" i="38"/>
  <c r="J13" i="38"/>
  <c r="V12" i="38"/>
  <c r="N12" i="38"/>
  <c r="F12" i="38"/>
  <c r="Z10" i="38"/>
  <c r="R10" i="38"/>
  <c r="J10" i="38"/>
  <c r="V9" i="38"/>
  <c r="N9" i="38"/>
  <c r="F9" i="38"/>
  <c r="Z8" i="38"/>
  <c r="R8" i="38"/>
  <c r="J8" i="38"/>
  <c r="V7" i="38"/>
  <c r="N7" i="38"/>
  <c r="F7" i="38"/>
  <c r="Z6" i="38"/>
  <c r="R6" i="38"/>
  <c r="J6" i="38"/>
  <c r="V5" i="38"/>
  <c r="N5" i="38"/>
  <c r="F5" i="38"/>
  <c r="Q21" i="38"/>
  <c r="E16" i="38"/>
  <c r="U14" i="38"/>
  <c r="Q10" i="38"/>
  <c r="E7" i="38"/>
  <c r="U5" i="38"/>
  <c r="I21" i="38"/>
  <c r="Y18" i="38"/>
  <c r="M14" i="38"/>
  <c r="I10" i="38"/>
  <c r="Y8" i="38"/>
  <c r="M5" i="38"/>
  <c r="I18" i="38"/>
  <c r="Y15" i="38"/>
  <c r="M12" i="38"/>
  <c r="I8" i="38"/>
  <c r="Y6" i="38"/>
  <c r="U19" i="38"/>
  <c r="Q15" i="38"/>
  <c r="E12" i="38"/>
  <c r="U9" i="38"/>
  <c r="Q6" i="38"/>
  <c r="M19" i="38"/>
  <c r="I15" i="38"/>
  <c r="Y13" i="38"/>
  <c r="M9" i="38"/>
  <c r="M11" i="38" s="1"/>
  <c r="I6" i="38"/>
  <c r="E9" i="38"/>
  <c r="Q18" i="38"/>
  <c r="U12" i="38"/>
  <c r="E14" i="38"/>
  <c r="Q8" i="38"/>
  <c r="Y21" i="38"/>
  <c r="E5" i="38"/>
  <c r="U16" i="38"/>
  <c r="Y10" i="38"/>
  <c r="M16" i="38"/>
  <c r="Q13" i="38"/>
  <c r="U7" i="38"/>
  <c r="E19" i="38"/>
  <c r="I13" i="38"/>
  <c r="M7" i="38"/>
  <c r="AX257" i="53"/>
  <c r="AA7" i="49"/>
  <c r="W8" i="49"/>
  <c r="Y9" i="49"/>
  <c r="U10" i="49"/>
  <c r="S11" i="49"/>
  <c r="R320" i="53" s="1"/>
  <c r="O12" i="49"/>
  <c r="N321" i="53" s="1"/>
  <c r="Q13" i="49"/>
  <c r="P322" i="53" s="1"/>
  <c r="M14" i="49"/>
  <c r="K15" i="49"/>
  <c r="G17" i="49"/>
  <c r="I18" i="49"/>
  <c r="E20" i="49"/>
  <c r="C21" i="49"/>
  <c r="AA8" i="57"/>
  <c r="W9" i="57"/>
  <c r="Y10" i="57"/>
  <c r="U11" i="57"/>
  <c r="S12" i="57"/>
  <c r="O13" i="57"/>
  <c r="Q14" i="57"/>
  <c r="M15" i="57"/>
  <c r="K16" i="57"/>
  <c r="J67" i="56" s="1"/>
  <c r="G17" i="57"/>
  <c r="F68" i="56" s="1"/>
  <c r="I19" i="57"/>
  <c r="E20" i="57"/>
  <c r="C5" i="42"/>
  <c r="O8" i="42"/>
  <c r="K11" i="42"/>
  <c r="G14" i="42"/>
  <c r="AA16" i="42"/>
  <c r="T15" i="10"/>
  <c r="L15" i="10"/>
  <c r="D15" i="10"/>
  <c r="X14" i="10"/>
  <c r="P14" i="10"/>
  <c r="H14" i="10"/>
  <c r="T12" i="10"/>
  <c r="L12" i="10"/>
  <c r="D12" i="10"/>
  <c r="X11" i="10"/>
  <c r="P11" i="10"/>
  <c r="H11" i="10"/>
  <c r="T10" i="10"/>
  <c r="L10" i="10"/>
  <c r="D10" i="10"/>
  <c r="X9" i="10"/>
  <c r="P9" i="10"/>
  <c r="H9" i="10"/>
  <c r="T8" i="10"/>
  <c r="L8" i="10"/>
  <c r="D8" i="10"/>
  <c r="X7" i="10"/>
  <c r="P7" i="10"/>
  <c r="H7" i="10"/>
  <c r="T6" i="10"/>
  <c r="L6" i="10"/>
  <c r="D6" i="10"/>
  <c r="X5" i="10"/>
  <c r="P5" i="10"/>
  <c r="H5" i="10"/>
  <c r="S15" i="10"/>
  <c r="K15" i="10"/>
  <c r="C15" i="10"/>
  <c r="W14" i="10"/>
  <c r="O14" i="10"/>
  <c r="G14" i="10"/>
  <c r="S12" i="10"/>
  <c r="K12" i="10"/>
  <c r="C12" i="10"/>
  <c r="W11" i="10"/>
  <c r="O11" i="10"/>
  <c r="G11" i="10"/>
  <c r="S10" i="10"/>
  <c r="K10" i="10"/>
  <c r="C10" i="10"/>
  <c r="W9" i="10"/>
  <c r="O9" i="10"/>
  <c r="G9" i="10"/>
  <c r="Z15" i="10"/>
  <c r="R15" i="10"/>
  <c r="J15" i="10"/>
  <c r="V14" i="10"/>
  <c r="N14" i="10"/>
  <c r="F14" i="10"/>
  <c r="Z12" i="10"/>
  <c r="R12" i="10"/>
  <c r="J12" i="10"/>
  <c r="V11" i="10"/>
  <c r="N11" i="10"/>
  <c r="F11" i="10"/>
  <c r="Z10" i="10"/>
  <c r="R10" i="10"/>
  <c r="J10" i="10"/>
  <c r="V9" i="10"/>
  <c r="N9" i="10"/>
  <c r="F9" i="10"/>
  <c r="Z8" i="10"/>
  <c r="R8" i="10"/>
  <c r="J8" i="10"/>
  <c r="V7" i="10"/>
  <c r="N7" i="10"/>
  <c r="F7" i="10"/>
  <c r="Z6" i="10"/>
  <c r="R6" i="10"/>
  <c r="J6" i="10"/>
  <c r="V5" i="10"/>
  <c r="N5" i="10"/>
  <c r="F5" i="10"/>
  <c r="Y15" i="10"/>
  <c r="Q15" i="10"/>
  <c r="I15" i="10"/>
  <c r="U14" i="10"/>
  <c r="M14" i="10"/>
  <c r="E14" i="10"/>
  <c r="Y12" i="10"/>
  <c r="Q12" i="10"/>
  <c r="I12" i="10"/>
  <c r="U11" i="10"/>
  <c r="M11" i="10"/>
  <c r="E11" i="10"/>
  <c r="Y10" i="10"/>
  <c r="Q10" i="10"/>
  <c r="I10" i="10"/>
  <c r="U9" i="10"/>
  <c r="M9" i="10"/>
  <c r="E9" i="10"/>
  <c r="Y8" i="10"/>
  <c r="Q8" i="10"/>
  <c r="I8" i="10"/>
  <c r="U7" i="10"/>
  <c r="M7" i="10"/>
  <c r="E7" i="10"/>
  <c r="Y6" i="10"/>
  <c r="Q6" i="10"/>
  <c r="I6" i="10"/>
  <c r="U5" i="10"/>
  <c r="M5" i="10"/>
  <c r="E5" i="10"/>
  <c r="X15" i="10"/>
  <c r="P15" i="10"/>
  <c r="H15" i="10"/>
  <c r="T14" i="10"/>
  <c r="L14" i="10"/>
  <c r="D14" i="10"/>
  <c r="X12" i="10"/>
  <c r="P12" i="10"/>
  <c r="H12" i="10"/>
  <c r="T11" i="10"/>
  <c r="L11" i="10"/>
  <c r="D11" i="10"/>
  <c r="X10" i="10"/>
  <c r="X13" i="10" s="1"/>
  <c r="P10" i="10"/>
  <c r="H10" i="10"/>
  <c r="T9" i="10"/>
  <c r="L9" i="10"/>
  <c r="D9" i="10"/>
  <c r="X8" i="10"/>
  <c r="P8" i="10"/>
  <c r="H8" i="10"/>
  <c r="T7" i="10"/>
  <c r="L7" i="10"/>
  <c r="D7" i="10"/>
  <c r="X6" i="10"/>
  <c r="P6" i="10"/>
  <c r="H6" i="10"/>
  <c r="T5" i="10"/>
  <c r="L5" i="10"/>
  <c r="D5" i="10"/>
  <c r="W15" i="10"/>
  <c r="O15" i="10"/>
  <c r="G15" i="10"/>
  <c r="S14" i="10"/>
  <c r="K14" i="10"/>
  <c r="C14" i="10"/>
  <c r="W12" i="10"/>
  <c r="O12" i="10"/>
  <c r="G12" i="10"/>
  <c r="S11" i="10"/>
  <c r="K11" i="10"/>
  <c r="C11" i="10"/>
  <c r="W10" i="10"/>
  <c r="O10" i="10"/>
  <c r="G10" i="10"/>
  <c r="S9" i="10"/>
  <c r="K9" i="10"/>
  <c r="C9" i="10"/>
  <c r="W8" i="10"/>
  <c r="O8" i="10"/>
  <c r="G8" i="10"/>
  <c r="S7" i="10"/>
  <c r="K7" i="10"/>
  <c r="C7" i="10"/>
  <c r="W6" i="10"/>
  <c r="O6" i="10"/>
  <c r="G6" i="10"/>
  <c r="S5" i="10"/>
  <c r="K5" i="10"/>
  <c r="C5" i="10"/>
  <c r="V15" i="10"/>
  <c r="N15" i="10"/>
  <c r="F15" i="10"/>
  <c r="Z14" i="10"/>
  <c r="R14" i="10"/>
  <c r="J14" i="10"/>
  <c r="V12" i="10"/>
  <c r="N12" i="10"/>
  <c r="F12" i="10"/>
  <c r="Z11" i="10"/>
  <c r="R11" i="10"/>
  <c r="J11" i="10"/>
  <c r="V10" i="10"/>
  <c r="N10" i="10"/>
  <c r="F10" i="10"/>
  <c r="Z9" i="10"/>
  <c r="R9" i="10"/>
  <c r="J9" i="10"/>
  <c r="V8" i="10"/>
  <c r="N8" i="10"/>
  <c r="F8" i="10"/>
  <c r="Z7" i="10"/>
  <c r="R7" i="10"/>
  <c r="J7" i="10"/>
  <c r="V6" i="10"/>
  <c r="N6" i="10"/>
  <c r="F6" i="10"/>
  <c r="Z5" i="10"/>
  <c r="R5" i="10"/>
  <c r="J5" i="10"/>
  <c r="E15" i="10"/>
  <c r="U12" i="10"/>
  <c r="Q9" i="10"/>
  <c r="K8" i="10"/>
  <c r="O7" i="10"/>
  <c r="M6" i="10"/>
  <c r="Q5" i="10"/>
  <c r="M12" i="10"/>
  <c r="I9" i="10"/>
  <c r="E8" i="10"/>
  <c r="I7" i="10"/>
  <c r="K6" i="10"/>
  <c r="O5" i="10"/>
  <c r="E12" i="10"/>
  <c r="U10" i="10"/>
  <c r="C8" i="10"/>
  <c r="G7" i="10"/>
  <c r="E6" i="10"/>
  <c r="I5" i="10"/>
  <c r="Y14" i="10"/>
  <c r="M10" i="10"/>
  <c r="C6" i="10"/>
  <c r="G5" i="10"/>
  <c r="Q14" i="10"/>
  <c r="E10" i="10"/>
  <c r="I14" i="10"/>
  <c r="Y11" i="10"/>
  <c r="U8" i="10"/>
  <c r="Y7" i="10"/>
  <c r="U15" i="10"/>
  <c r="Q11" i="10"/>
  <c r="S8" i="10"/>
  <c r="W7" i="10"/>
  <c r="U6" i="10"/>
  <c r="Y5" i="10"/>
  <c r="Y9" i="10"/>
  <c r="S6" i="10"/>
  <c r="I11" i="10"/>
  <c r="M8" i="10"/>
  <c r="M15" i="10"/>
  <c r="W5" i="10"/>
  <c r="Q7" i="10"/>
  <c r="X36" i="39"/>
  <c r="P36" i="39"/>
  <c r="H36" i="39"/>
  <c r="AB35" i="39"/>
  <c r="T35" i="39"/>
  <c r="W36" i="39"/>
  <c r="O36" i="39"/>
  <c r="G36" i="39"/>
  <c r="AA35" i="39"/>
  <c r="S35" i="39"/>
  <c r="K35" i="39"/>
  <c r="V36" i="39"/>
  <c r="N36" i="39"/>
  <c r="F36" i="39"/>
  <c r="Z35" i="39"/>
  <c r="R35" i="39"/>
  <c r="J35" i="39"/>
  <c r="U36" i="39"/>
  <c r="M36" i="39"/>
  <c r="E36" i="39"/>
  <c r="Y35" i="39"/>
  <c r="Q35" i="39"/>
  <c r="I35" i="39"/>
  <c r="AB36" i="39"/>
  <c r="T36" i="39"/>
  <c r="L36" i="39"/>
  <c r="D36" i="39"/>
  <c r="X35" i="39"/>
  <c r="P35" i="39"/>
  <c r="AA36" i="39"/>
  <c r="S36" i="39"/>
  <c r="K36" i="39"/>
  <c r="C36" i="39"/>
  <c r="W35" i="39"/>
  <c r="O35" i="39"/>
  <c r="G35" i="39"/>
  <c r="Z36" i="39"/>
  <c r="R36" i="39"/>
  <c r="J36" i="39"/>
  <c r="V35" i="39"/>
  <c r="N35" i="39"/>
  <c r="D35" i="39"/>
  <c r="X33" i="39"/>
  <c r="P33" i="39"/>
  <c r="H33" i="39"/>
  <c r="AB31" i="39"/>
  <c r="T31" i="39"/>
  <c r="L31" i="39"/>
  <c r="D31" i="39"/>
  <c r="X30" i="39"/>
  <c r="W268" i="53" s="1"/>
  <c r="P30" i="39"/>
  <c r="O268" i="53" s="1"/>
  <c r="H30" i="39"/>
  <c r="AB29" i="39"/>
  <c r="T29" i="39"/>
  <c r="L29" i="39"/>
  <c r="D29" i="39"/>
  <c r="X27" i="39"/>
  <c r="W297" i="53" s="1"/>
  <c r="P27" i="39"/>
  <c r="O297" i="53" s="1"/>
  <c r="H27" i="39"/>
  <c r="AB26" i="39"/>
  <c r="AA296" i="53" s="1"/>
  <c r="T26" i="39"/>
  <c r="L26" i="39"/>
  <c r="K296" i="53" s="1"/>
  <c r="D26" i="39"/>
  <c r="X25" i="39"/>
  <c r="W295" i="53" s="1"/>
  <c r="P25" i="39"/>
  <c r="O295" i="53" s="1"/>
  <c r="H25" i="39"/>
  <c r="AB24" i="39"/>
  <c r="AA294" i="53" s="1"/>
  <c r="T24" i="39"/>
  <c r="L24" i="39"/>
  <c r="K294" i="53" s="1"/>
  <c r="D24" i="39"/>
  <c r="X23" i="39"/>
  <c r="W293" i="53" s="1"/>
  <c r="P23" i="39"/>
  <c r="O293" i="53" s="1"/>
  <c r="H23" i="39"/>
  <c r="AB22" i="39"/>
  <c r="T22" i="39"/>
  <c r="L22" i="39"/>
  <c r="K292" i="53" s="1"/>
  <c r="D22" i="39"/>
  <c r="X21" i="39"/>
  <c r="W291" i="53" s="1"/>
  <c r="P21" i="39"/>
  <c r="O291" i="53" s="1"/>
  <c r="H21" i="39"/>
  <c r="AB20" i="39"/>
  <c r="AA290" i="53" s="1"/>
  <c r="T20" i="39"/>
  <c r="L20" i="39"/>
  <c r="K290" i="53" s="1"/>
  <c r="BC290" i="53" s="1"/>
  <c r="D20" i="39"/>
  <c r="X19" i="39"/>
  <c r="W289" i="53" s="1"/>
  <c r="P19" i="39"/>
  <c r="O289" i="53" s="1"/>
  <c r="H19" i="39"/>
  <c r="AB18" i="39"/>
  <c r="AA287" i="53" s="1"/>
  <c r="T18" i="39"/>
  <c r="L18" i="39"/>
  <c r="K287" i="53" s="1"/>
  <c r="D18" i="39"/>
  <c r="X16" i="39"/>
  <c r="W270" i="53" s="1"/>
  <c r="P16" i="39"/>
  <c r="O270" i="53" s="1"/>
  <c r="H16" i="39"/>
  <c r="AB15" i="39"/>
  <c r="AA269" i="53" s="1"/>
  <c r="T15" i="39"/>
  <c r="S269" i="53" s="1"/>
  <c r="L15" i="39"/>
  <c r="K269" i="53" s="1"/>
  <c r="D15" i="39"/>
  <c r="X14" i="39"/>
  <c r="W266" i="53" s="1"/>
  <c r="P14" i="39"/>
  <c r="O266" i="53" s="1"/>
  <c r="H14" i="39"/>
  <c r="AB13" i="39"/>
  <c r="T13" i="39"/>
  <c r="L13" i="39"/>
  <c r="D13" i="39"/>
  <c r="X12" i="39"/>
  <c r="P12" i="39"/>
  <c r="H12" i="39"/>
  <c r="AB11" i="39"/>
  <c r="T11" i="39"/>
  <c r="L11" i="39"/>
  <c r="D11" i="39"/>
  <c r="X9" i="39"/>
  <c r="P9" i="39"/>
  <c r="H9" i="39"/>
  <c r="AB8" i="39"/>
  <c r="AA267" i="53" s="1"/>
  <c r="C35" i="39"/>
  <c r="W33" i="39"/>
  <c r="O33" i="39"/>
  <c r="G33" i="39"/>
  <c r="AA31" i="39"/>
  <c r="S31" i="39"/>
  <c r="K31" i="39"/>
  <c r="C31" i="39"/>
  <c r="W30" i="39"/>
  <c r="V268" i="53" s="1"/>
  <c r="O30" i="39"/>
  <c r="N268" i="53" s="1"/>
  <c r="G30" i="39"/>
  <c r="AA29" i="39"/>
  <c r="S29" i="39"/>
  <c r="K29" i="39"/>
  <c r="C29" i="39"/>
  <c r="W27" i="39"/>
  <c r="V297" i="53" s="1"/>
  <c r="O27" i="39"/>
  <c r="N297" i="53" s="1"/>
  <c r="G27" i="39"/>
  <c r="AA26" i="39"/>
  <c r="Z296" i="53" s="1"/>
  <c r="S26" i="39"/>
  <c r="R296" i="53" s="1"/>
  <c r="K26" i="39"/>
  <c r="J296" i="53" s="1"/>
  <c r="C26" i="39"/>
  <c r="W25" i="39"/>
  <c r="V295" i="53" s="1"/>
  <c r="O25" i="39"/>
  <c r="N295" i="53" s="1"/>
  <c r="G25" i="39"/>
  <c r="AA24" i="39"/>
  <c r="Z294" i="53" s="1"/>
  <c r="S24" i="39"/>
  <c r="K24" i="39"/>
  <c r="J294" i="53" s="1"/>
  <c r="C24" i="39"/>
  <c r="W23" i="39"/>
  <c r="O23" i="39"/>
  <c r="N293" i="53" s="1"/>
  <c r="G23" i="39"/>
  <c r="AA22" i="39"/>
  <c r="Z292" i="53" s="1"/>
  <c r="S22" i="39"/>
  <c r="K22" i="39"/>
  <c r="J292" i="53" s="1"/>
  <c r="C22" i="39"/>
  <c r="W21" i="39"/>
  <c r="V291" i="53" s="1"/>
  <c r="O21" i="39"/>
  <c r="G21" i="39"/>
  <c r="AA20" i="39"/>
  <c r="Z290" i="53" s="1"/>
  <c r="S20" i="39"/>
  <c r="K20" i="39"/>
  <c r="J290" i="53" s="1"/>
  <c r="C20" i="39"/>
  <c r="W19" i="39"/>
  <c r="V289" i="53" s="1"/>
  <c r="BN289" i="53" s="1"/>
  <c r="O19" i="39"/>
  <c r="N289" i="53" s="1"/>
  <c r="G19" i="39"/>
  <c r="AA18" i="39"/>
  <c r="Z287" i="53" s="1"/>
  <c r="BR293" i="53" s="1"/>
  <c r="S18" i="39"/>
  <c r="K18" i="39"/>
  <c r="J287" i="53" s="1"/>
  <c r="C18" i="39"/>
  <c r="W16" i="39"/>
  <c r="V270" i="53" s="1"/>
  <c r="M35" i="39"/>
  <c r="U33" i="39"/>
  <c r="M33" i="39"/>
  <c r="E33" i="39"/>
  <c r="Y31" i="39"/>
  <c r="Q31" i="39"/>
  <c r="I31" i="39"/>
  <c r="U30" i="39"/>
  <c r="M30" i="39"/>
  <c r="L268" i="53" s="1"/>
  <c r="E30" i="39"/>
  <c r="Y29" i="39"/>
  <c r="Q29" i="39"/>
  <c r="I29" i="39"/>
  <c r="U27" i="39"/>
  <c r="M27" i="39"/>
  <c r="L297" i="53" s="1"/>
  <c r="E27" i="39"/>
  <c r="Y26" i="39"/>
  <c r="X296" i="53" s="1"/>
  <c r="Q26" i="39"/>
  <c r="P296" i="53" s="1"/>
  <c r="I26" i="39"/>
  <c r="H296" i="53" s="1"/>
  <c r="U25" i="39"/>
  <c r="T295" i="53" s="1"/>
  <c r="M25" i="39"/>
  <c r="L295" i="53" s="1"/>
  <c r="E25" i="39"/>
  <c r="Y24" i="39"/>
  <c r="X294" i="53" s="1"/>
  <c r="Q24" i="39"/>
  <c r="P294" i="53" s="1"/>
  <c r="I24" i="39"/>
  <c r="H294" i="53" s="1"/>
  <c r="U23" i="39"/>
  <c r="T293" i="53" s="1"/>
  <c r="M23" i="39"/>
  <c r="L293" i="53" s="1"/>
  <c r="E23" i="39"/>
  <c r="Y22" i="39"/>
  <c r="X292" i="53" s="1"/>
  <c r="Q22" i="39"/>
  <c r="P292" i="53" s="1"/>
  <c r="I22" i="39"/>
  <c r="H292" i="53" s="1"/>
  <c r="U21" i="39"/>
  <c r="M21" i="39"/>
  <c r="L291" i="53" s="1"/>
  <c r="E21" i="39"/>
  <c r="Y20" i="39"/>
  <c r="X290" i="53" s="1"/>
  <c r="Q20" i="39"/>
  <c r="P290" i="53" s="1"/>
  <c r="I20" i="39"/>
  <c r="H290" i="53" s="1"/>
  <c r="U19" i="39"/>
  <c r="T289" i="53" s="1"/>
  <c r="M19" i="39"/>
  <c r="E19" i="39"/>
  <c r="Y18" i="39"/>
  <c r="X287" i="53" s="1"/>
  <c r="Q18" i="39"/>
  <c r="P287" i="53" s="1"/>
  <c r="I18" i="39"/>
  <c r="H287" i="53" s="1"/>
  <c r="U16" i="39"/>
  <c r="T270" i="53" s="1"/>
  <c r="M16" i="39"/>
  <c r="L270" i="53" s="1"/>
  <c r="E16" i="39"/>
  <c r="Y15" i="39"/>
  <c r="Q15" i="39"/>
  <c r="P269" i="53" s="1"/>
  <c r="I15" i="39"/>
  <c r="H269" i="53" s="1"/>
  <c r="U14" i="39"/>
  <c r="M14" i="39"/>
  <c r="E14" i="39"/>
  <c r="Y13" i="39"/>
  <c r="Q13" i="39"/>
  <c r="I13" i="39"/>
  <c r="U12" i="39"/>
  <c r="M12" i="39"/>
  <c r="E12" i="39"/>
  <c r="Y11" i="39"/>
  <c r="Q11" i="39"/>
  <c r="I11" i="39"/>
  <c r="U9" i="39"/>
  <c r="M9" i="39"/>
  <c r="E9" i="39"/>
  <c r="Y8" i="39"/>
  <c r="X267" i="53" s="1"/>
  <c r="L35" i="39"/>
  <c r="AB33" i="39"/>
  <c r="T33" i="39"/>
  <c r="L33" i="39"/>
  <c r="D33" i="39"/>
  <c r="X31" i="39"/>
  <c r="P31" i="39"/>
  <c r="H31" i="39"/>
  <c r="AB30" i="39"/>
  <c r="AA268" i="53" s="1"/>
  <c r="T30" i="39"/>
  <c r="L30" i="39"/>
  <c r="K268" i="53" s="1"/>
  <c r="D30" i="39"/>
  <c r="X29" i="39"/>
  <c r="P29" i="39"/>
  <c r="H29" i="39"/>
  <c r="AB27" i="39"/>
  <c r="AA297" i="53" s="1"/>
  <c r="BS297" i="53" s="1"/>
  <c r="T27" i="39"/>
  <c r="S297" i="53" s="1"/>
  <c r="L27" i="39"/>
  <c r="K297" i="53" s="1"/>
  <c r="D27" i="39"/>
  <c r="X26" i="39"/>
  <c r="W296" i="53" s="1"/>
  <c r="P26" i="39"/>
  <c r="O296" i="53" s="1"/>
  <c r="H26" i="39"/>
  <c r="AB25" i="39"/>
  <c r="AA295" i="53" s="1"/>
  <c r="T25" i="39"/>
  <c r="S295" i="53" s="1"/>
  <c r="L25" i="39"/>
  <c r="K295" i="53" s="1"/>
  <c r="BC295" i="53" s="1"/>
  <c r="D25" i="39"/>
  <c r="X24" i="39"/>
  <c r="W294" i="53" s="1"/>
  <c r="P24" i="39"/>
  <c r="O294" i="53" s="1"/>
  <c r="H24" i="39"/>
  <c r="AB23" i="39"/>
  <c r="AA293" i="53" s="1"/>
  <c r="T23" i="39"/>
  <c r="L23" i="39"/>
  <c r="K293" i="53" s="1"/>
  <c r="BC293" i="53" s="1"/>
  <c r="D23" i="39"/>
  <c r="X22" i="39"/>
  <c r="W292" i="53" s="1"/>
  <c r="P22" i="39"/>
  <c r="O292" i="53" s="1"/>
  <c r="H22" i="39"/>
  <c r="AB21" i="39"/>
  <c r="AA291" i="53" s="1"/>
  <c r="T21" i="39"/>
  <c r="L21" i="39"/>
  <c r="K291" i="53" s="1"/>
  <c r="D21" i="39"/>
  <c r="X20" i="39"/>
  <c r="W290" i="53" s="1"/>
  <c r="P20" i="39"/>
  <c r="O290" i="53" s="1"/>
  <c r="H20" i="39"/>
  <c r="AB19" i="39"/>
  <c r="AA289" i="53" s="1"/>
  <c r="T19" i="39"/>
  <c r="L19" i="39"/>
  <c r="K289" i="53" s="1"/>
  <c r="D19" i="39"/>
  <c r="X18" i="39"/>
  <c r="W287" i="53" s="1"/>
  <c r="BO291" i="53" s="1"/>
  <c r="P18" i="39"/>
  <c r="O287" i="53" s="1"/>
  <c r="BG292" i="53" s="1"/>
  <c r="H18" i="39"/>
  <c r="AB16" i="39"/>
  <c r="AB17" i="39" s="1"/>
  <c r="T16" i="39"/>
  <c r="L16" i="39"/>
  <c r="K270" i="53" s="1"/>
  <c r="D16" i="39"/>
  <c r="X15" i="39"/>
  <c r="W269" i="53" s="1"/>
  <c r="P15" i="39"/>
  <c r="O269" i="53" s="1"/>
  <c r="H15" i="39"/>
  <c r="AB14" i="39"/>
  <c r="AA266" i="53" s="1"/>
  <c r="T14" i="39"/>
  <c r="S266" i="53" s="1"/>
  <c r="L14" i="39"/>
  <c r="K266" i="53" s="1"/>
  <c r="D14" i="39"/>
  <c r="X13" i="39"/>
  <c r="P13" i="39"/>
  <c r="H13" i="39"/>
  <c r="AB12" i="39"/>
  <c r="T12" i="39"/>
  <c r="L12" i="39"/>
  <c r="D12" i="39"/>
  <c r="X11" i="39"/>
  <c r="P11" i="39"/>
  <c r="Y36" i="39"/>
  <c r="H35" i="39"/>
  <c r="AA33" i="39"/>
  <c r="S33" i="39"/>
  <c r="K33" i="39"/>
  <c r="C33" i="39"/>
  <c r="W31" i="39"/>
  <c r="O31" i="39"/>
  <c r="G31" i="39"/>
  <c r="AA30" i="39"/>
  <c r="Z268" i="53" s="1"/>
  <c r="S30" i="39"/>
  <c r="R268" i="53" s="1"/>
  <c r="K30" i="39"/>
  <c r="J268" i="53" s="1"/>
  <c r="C30" i="39"/>
  <c r="W29" i="39"/>
  <c r="O29" i="39"/>
  <c r="G29" i="39"/>
  <c r="AA27" i="39"/>
  <c r="Z297" i="53" s="1"/>
  <c r="S27" i="39"/>
  <c r="R297" i="53" s="1"/>
  <c r="K27" i="39"/>
  <c r="J297" i="53" s="1"/>
  <c r="C27" i="39"/>
  <c r="W26" i="39"/>
  <c r="V296" i="53" s="1"/>
  <c r="O26" i="39"/>
  <c r="N296" i="53" s="1"/>
  <c r="G26" i="39"/>
  <c r="AA25" i="39"/>
  <c r="Z295" i="53" s="1"/>
  <c r="S25" i="39"/>
  <c r="R295" i="53" s="1"/>
  <c r="K25" i="39"/>
  <c r="J295" i="53" s="1"/>
  <c r="C25" i="39"/>
  <c r="W24" i="39"/>
  <c r="V294" i="53" s="1"/>
  <c r="O24" i="39"/>
  <c r="N294" i="53" s="1"/>
  <c r="G24" i="39"/>
  <c r="AA23" i="39"/>
  <c r="Z293" i="53" s="1"/>
  <c r="S23" i="39"/>
  <c r="R293" i="53" s="1"/>
  <c r="K23" i="39"/>
  <c r="J293" i="53" s="1"/>
  <c r="C23" i="39"/>
  <c r="W22" i="39"/>
  <c r="V292" i="53" s="1"/>
  <c r="BN292" i="53" s="1"/>
  <c r="O22" i="39"/>
  <c r="N292" i="53" s="1"/>
  <c r="G22" i="39"/>
  <c r="AA21" i="39"/>
  <c r="Z291" i="53" s="1"/>
  <c r="S21" i="39"/>
  <c r="R291" i="53" s="1"/>
  <c r="K21" i="39"/>
  <c r="J291" i="53" s="1"/>
  <c r="C21" i="39"/>
  <c r="W20" i="39"/>
  <c r="V290" i="53" s="1"/>
  <c r="BN290" i="53" s="1"/>
  <c r="O20" i="39"/>
  <c r="N290" i="53" s="1"/>
  <c r="G20" i="39"/>
  <c r="AA19" i="39"/>
  <c r="Z289" i="53" s="1"/>
  <c r="BR289" i="53" s="1"/>
  <c r="S19" i="39"/>
  <c r="K19" i="39"/>
  <c r="J289" i="53" s="1"/>
  <c r="C19" i="39"/>
  <c r="W18" i="39"/>
  <c r="V287" i="53" s="1"/>
  <c r="O18" i="39"/>
  <c r="N287" i="53" s="1"/>
  <c r="BF295" i="53" s="1"/>
  <c r="G18" i="39"/>
  <c r="AA16" i="39"/>
  <c r="S16" i="39"/>
  <c r="R270" i="53" s="1"/>
  <c r="K16" i="39"/>
  <c r="J270" i="53" s="1"/>
  <c r="C16" i="39"/>
  <c r="W15" i="39"/>
  <c r="V269" i="53" s="1"/>
  <c r="O15" i="39"/>
  <c r="N269" i="53" s="1"/>
  <c r="G15" i="39"/>
  <c r="AA14" i="39"/>
  <c r="Z266" i="53" s="1"/>
  <c r="S14" i="39"/>
  <c r="K14" i="39"/>
  <c r="J266" i="53" s="1"/>
  <c r="C14" i="39"/>
  <c r="W13" i="39"/>
  <c r="O13" i="39"/>
  <c r="G13" i="39"/>
  <c r="AA12" i="39"/>
  <c r="S12" i="39"/>
  <c r="K12" i="39"/>
  <c r="C12" i="39"/>
  <c r="W11" i="39"/>
  <c r="O11" i="39"/>
  <c r="I36" i="39"/>
  <c r="Z33" i="39"/>
  <c r="F33" i="39"/>
  <c r="M31" i="39"/>
  <c r="V30" i="39"/>
  <c r="U268" i="53" s="1"/>
  <c r="F29" i="39"/>
  <c r="Q27" i="39"/>
  <c r="P297" i="53" s="1"/>
  <c r="V26" i="39"/>
  <c r="U296" i="53" s="1"/>
  <c r="J25" i="39"/>
  <c r="I295" i="53" s="1"/>
  <c r="R24" i="39"/>
  <c r="Q294" i="53" s="1"/>
  <c r="Z23" i="39"/>
  <c r="Y293" i="53" s="1"/>
  <c r="F23" i="39"/>
  <c r="M22" i="39"/>
  <c r="L292" i="53" s="1"/>
  <c r="V21" i="39"/>
  <c r="U291" i="53" s="1"/>
  <c r="F20" i="39"/>
  <c r="Q19" i="39"/>
  <c r="P289" i="53" s="1"/>
  <c r="V18" i="39"/>
  <c r="N16" i="39"/>
  <c r="M270" i="53" s="1"/>
  <c r="Z15" i="39"/>
  <c r="Y269" i="53" s="1"/>
  <c r="J15" i="39"/>
  <c r="I269" i="53" s="1"/>
  <c r="W14" i="39"/>
  <c r="V266" i="53" s="1"/>
  <c r="G14" i="39"/>
  <c r="S13" i="39"/>
  <c r="C13" i="39"/>
  <c r="Q12" i="39"/>
  <c r="M11" i="39"/>
  <c r="T9" i="39"/>
  <c r="J9" i="39"/>
  <c r="AA8" i="39"/>
  <c r="Z267" i="53" s="1"/>
  <c r="R8" i="39"/>
  <c r="Q267" i="53" s="1"/>
  <c r="J8" i="39"/>
  <c r="I267" i="53" s="1"/>
  <c r="V7" i="39"/>
  <c r="N7" i="39"/>
  <c r="F7" i="39"/>
  <c r="Z6" i="39"/>
  <c r="R6" i="39"/>
  <c r="J6" i="39"/>
  <c r="V5" i="39"/>
  <c r="N5" i="39"/>
  <c r="F5" i="39"/>
  <c r="Y33" i="39"/>
  <c r="J31" i="39"/>
  <c r="R30" i="39"/>
  <c r="Q268" i="53" s="1"/>
  <c r="Z29" i="39"/>
  <c r="E29" i="39"/>
  <c r="N27" i="39"/>
  <c r="M297" i="53" s="1"/>
  <c r="U26" i="39"/>
  <c r="I25" i="39"/>
  <c r="H295" i="53" s="1"/>
  <c r="N24" i="39"/>
  <c r="M294" i="53" s="1"/>
  <c r="Y23" i="39"/>
  <c r="X293" i="53" s="1"/>
  <c r="J22" i="39"/>
  <c r="I292" i="53" s="1"/>
  <c r="R21" i="39"/>
  <c r="Q291" i="53" s="1"/>
  <c r="Z20" i="39"/>
  <c r="Y290" i="53" s="1"/>
  <c r="E20" i="39"/>
  <c r="N19" i="39"/>
  <c r="U18" i="39"/>
  <c r="J16" i="39"/>
  <c r="V15" i="39"/>
  <c r="U269" i="53" s="1"/>
  <c r="F15" i="39"/>
  <c r="V14" i="39"/>
  <c r="U266" i="53" s="1"/>
  <c r="F14" i="39"/>
  <c r="R13" i="39"/>
  <c r="O12" i="39"/>
  <c r="AA11" i="39"/>
  <c r="K11" i="39"/>
  <c r="S9" i="39"/>
  <c r="I9" i="39"/>
  <c r="Z8" i="39"/>
  <c r="Y267" i="53" s="1"/>
  <c r="Q8" i="39"/>
  <c r="P267" i="53" s="1"/>
  <c r="I8" i="39"/>
  <c r="H267" i="53" s="1"/>
  <c r="U7" i="39"/>
  <c r="M7" i="39"/>
  <c r="E7" i="39"/>
  <c r="Y6" i="39"/>
  <c r="Q6" i="39"/>
  <c r="I6" i="39"/>
  <c r="U5" i="39"/>
  <c r="M5" i="39"/>
  <c r="E5" i="39"/>
  <c r="V33" i="39"/>
  <c r="F31" i="39"/>
  <c r="Q30" i="39"/>
  <c r="P268" i="53" s="1"/>
  <c r="V29" i="39"/>
  <c r="J27" i="39"/>
  <c r="I297" i="53" s="1"/>
  <c r="R26" i="39"/>
  <c r="Q296" i="53" s="1"/>
  <c r="Z25" i="39"/>
  <c r="Y295" i="53" s="1"/>
  <c r="F25" i="39"/>
  <c r="M24" i="39"/>
  <c r="L294" i="53" s="1"/>
  <c r="V23" i="39"/>
  <c r="U293" i="53" s="1"/>
  <c r="F22" i="39"/>
  <c r="Q21" i="39"/>
  <c r="P291" i="53" s="1"/>
  <c r="V20" i="39"/>
  <c r="U290" i="53" s="1"/>
  <c r="J19" i="39"/>
  <c r="I289" i="53" s="1"/>
  <c r="R18" i="39"/>
  <c r="Q287" i="53" s="1"/>
  <c r="BI296" i="53" s="1"/>
  <c r="Z16" i="39"/>
  <c r="Y270" i="53" s="1"/>
  <c r="I16" i="39"/>
  <c r="H270" i="53" s="1"/>
  <c r="U15" i="39"/>
  <c r="T269" i="53" s="1"/>
  <c r="E15" i="39"/>
  <c r="R14" i="39"/>
  <c r="Q266" i="53" s="1"/>
  <c r="N13" i="39"/>
  <c r="N12" i="39"/>
  <c r="Z11" i="39"/>
  <c r="J11" i="39"/>
  <c r="AB9" i="39"/>
  <c r="R9" i="39"/>
  <c r="G9" i="39"/>
  <c r="X8" i="39"/>
  <c r="W267" i="53" s="1"/>
  <c r="P8" i="39"/>
  <c r="O267" i="53" s="1"/>
  <c r="H8" i="39"/>
  <c r="AB7" i="39"/>
  <c r="T7" i="39"/>
  <c r="L7" i="39"/>
  <c r="D7" i="39"/>
  <c r="X6" i="39"/>
  <c r="P6" i="39"/>
  <c r="H6" i="39"/>
  <c r="AB5" i="39"/>
  <c r="T5" i="39"/>
  <c r="L5" i="39"/>
  <c r="D5" i="39"/>
  <c r="U35" i="39"/>
  <c r="R33" i="39"/>
  <c r="Z31" i="39"/>
  <c r="E31" i="39"/>
  <c r="N30" i="39"/>
  <c r="U29" i="39"/>
  <c r="I27" i="39"/>
  <c r="H297" i="53" s="1"/>
  <c r="N26" i="39"/>
  <c r="M296" i="53" s="1"/>
  <c r="Y25" i="39"/>
  <c r="X295" i="53" s="1"/>
  <c r="J24" i="39"/>
  <c r="I294" i="53" s="1"/>
  <c r="R23" i="39"/>
  <c r="Q293" i="53" s="1"/>
  <c r="BI293" i="53" s="1"/>
  <c r="Z22" i="39"/>
  <c r="Y292" i="53" s="1"/>
  <c r="E22" i="39"/>
  <c r="N21" i="39"/>
  <c r="M291" i="53" s="1"/>
  <c r="U20" i="39"/>
  <c r="I19" i="39"/>
  <c r="N18" i="39"/>
  <c r="M287" i="53" s="1"/>
  <c r="Y16" i="39"/>
  <c r="X270" i="53" s="1"/>
  <c r="G16" i="39"/>
  <c r="S15" i="39"/>
  <c r="R269" i="53" s="1"/>
  <c r="C15" i="39"/>
  <c r="Q14" i="39"/>
  <c r="P266" i="53" s="1"/>
  <c r="M13" i="39"/>
  <c r="Z12" i="39"/>
  <c r="J12" i="39"/>
  <c r="V11" i="39"/>
  <c r="H11" i="39"/>
  <c r="AA9" i="39"/>
  <c r="AA10" i="39" s="1"/>
  <c r="Q9" i="39"/>
  <c r="F9" i="39"/>
  <c r="W8" i="39"/>
  <c r="V267" i="53" s="1"/>
  <c r="O8" i="39"/>
  <c r="N267" i="53" s="1"/>
  <c r="G8" i="39"/>
  <c r="AA7" i="39"/>
  <c r="S7" i="39"/>
  <c r="K7" i="39"/>
  <c r="K10" i="39" s="1"/>
  <c r="C7" i="39"/>
  <c r="W6" i="39"/>
  <c r="O6" i="39"/>
  <c r="G6" i="39"/>
  <c r="AA5" i="39"/>
  <c r="S5" i="39"/>
  <c r="K5" i="39"/>
  <c r="J264" i="53" s="1"/>
  <c r="C5" i="39"/>
  <c r="F35" i="39"/>
  <c r="Q33" i="39"/>
  <c r="V31" i="39"/>
  <c r="J30" i="39"/>
  <c r="I268" i="53" s="1"/>
  <c r="R29" i="39"/>
  <c r="Z27" i="39"/>
  <c r="Y297" i="53" s="1"/>
  <c r="F27" i="39"/>
  <c r="M26" i="39"/>
  <c r="L296" i="53" s="1"/>
  <c r="V25" i="39"/>
  <c r="U295" i="53" s="1"/>
  <c r="F24" i="39"/>
  <c r="Q23" i="39"/>
  <c r="P293" i="53" s="1"/>
  <c r="V22" i="39"/>
  <c r="U292" i="53" s="1"/>
  <c r="J21" i="39"/>
  <c r="I291" i="53" s="1"/>
  <c r="R20" i="39"/>
  <c r="Q290" i="53" s="1"/>
  <c r="Z19" i="39"/>
  <c r="Y289" i="53" s="1"/>
  <c r="F19" i="39"/>
  <c r="M18" i="39"/>
  <c r="L287" i="53" s="1"/>
  <c r="V16" i="39"/>
  <c r="U270" i="53" s="1"/>
  <c r="F16" i="39"/>
  <c r="R15" i="39"/>
  <c r="Q269" i="53" s="1"/>
  <c r="O14" i="39"/>
  <c r="N266" i="53" s="1"/>
  <c r="AA13" i="39"/>
  <c r="K13" i="39"/>
  <c r="Y12" i="39"/>
  <c r="I12" i="39"/>
  <c r="U11" i="39"/>
  <c r="G11" i="39"/>
  <c r="Z9" i="39"/>
  <c r="O9" i="39"/>
  <c r="D9" i="39"/>
  <c r="V8" i="39"/>
  <c r="U267" i="53" s="1"/>
  <c r="N8" i="39"/>
  <c r="M267" i="53" s="1"/>
  <c r="F8" i="39"/>
  <c r="Z7" i="39"/>
  <c r="R7" i="39"/>
  <c r="J7" i="39"/>
  <c r="V6" i="39"/>
  <c r="N6" i="39"/>
  <c r="F6" i="39"/>
  <c r="Z5" i="39"/>
  <c r="R5" i="39"/>
  <c r="J5" i="39"/>
  <c r="E35" i="39"/>
  <c r="N33" i="39"/>
  <c r="U31" i="39"/>
  <c r="I30" i="39"/>
  <c r="H268" i="53" s="1"/>
  <c r="N29" i="39"/>
  <c r="Y27" i="39"/>
  <c r="X297" i="53" s="1"/>
  <c r="J26" i="39"/>
  <c r="I296" i="53" s="1"/>
  <c r="R25" i="39"/>
  <c r="Q295" i="53" s="1"/>
  <c r="BI295" i="53" s="1"/>
  <c r="Z24" i="39"/>
  <c r="Y294" i="53" s="1"/>
  <c r="E24" i="39"/>
  <c r="N23" i="39"/>
  <c r="M293" i="53" s="1"/>
  <c r="U22" i="39"/>
  <c r="I21" i="39"/>
  <c r="H291" i="53" s="1"/>
  <c r="N20" i="39"/>
  <c r="M290" i="53" s="1"/>
  <c r="Y19" i="39"/>
  <c r="X289" i="53" s="1"/>
  <c r="J18" i="39"/>
  <c r="I287" i="53" s="1"/>
  <c r="R16" i="39"/>
  <c r="Q270" i="53" s="1"/>
  <c r="N15" i="39"/>
  <c r="M269" i="53" s="1"/>
  <c r="N14" i="39"/>
  <c r="M266" i="53" s="1"/>
  <c r="Z13" i="39"/>
  <c r="J13" i="39"/>
  <c r="W12" i="39"/>
  <c r="G12" i="39"/>
  <c r="S11" i="39"/>
  <c r="F11" i="39"/>
  <c r="Y9" i="39"/>
  <c r="N9" i="39"/>
  <c r="C9" i="39"/>
  <c r="U8" i="39"/>
  <c r="M8" i="39"/>
  <c r="L267" i="53" s="1"/>
  <c r="E8" i="39"/>
  <c r="Y7" i="39"/>
  <c r="Q7" i="39"/>
  <c r="I7" i="39"/>
  <c r="U6" i="39"/>
  <c r="M6" i="39"/>
  <c r="E6" i="39"/>
  <c r="Y5" i="39"/>
  <c r="Q5" i="39"/>
  <c r="I5" i="39"/>
  <c r="H264" i="53" s="1"/>
  <c r="J33" i="39"/>
  <c r="R31" i="39"/>
  <c r="Z30" i="39"/>
  <c r="Y268" i="53" s="1"/>
  <c r="F30" i="39"/>
  <c r="M29" i="39"/>
  <c r="V27" i="39"/>
  <c r="U297" i="53" s="1"/>
  <c r="F26" i="39"/>
  <c r="Q25" i="39"/>
  <c r="P295" i="53" s="1"/>
  <c r="V24" i="39"/>
  <c r="U294" i="53" s="1"/>
  <c r="J23" i="39"/>
  <c r="I293" i="53" s="1"/>
  <c r="R22" i="39"/>
  <c r="Q292" i="53" s="1"/>
  <c r="Z21" i="39"/>
  <c r="Y291" i="53" s="1"/>
  <c r="F21" i="39"/>
  <c r="M20" i="39"/>
  <c r="L290" i="53" s="1"/>
  <c r="V19" i="39"/>
  <c r="U289" i="53" s="1"/>
  <c r="F18" i="39"/>
  <c r="Q16" i="39"/>
  <c r="P270" i="53" s="1"/>
  <c r="M15" i="39"/>
  <c r="L269" i="53" s="1"/>
  <c r="Z14" i="39"/>
  <c r="Y266" i="53" s="1"/>
  <c r="J14" i="39"/>
  <c r="I266" i="53" s="1"/>
  <c r="V13" i="39"/>
  <c r="F13" i="39"/>
  <c r="V12" i="39"/>
  <c r="F12" i="39"/>
  <c r="R11" i="39"/>
  <c r="E11" i="39"/>
  <c r="W9" i="39"/>
  <c r="L9" i="39"/>
  <c r="T8" i="39"/>
  <c r="S267" i="53" s="1"/>
  <c r="L8" i="39"/>
  <c r="K267" i="53" s="1"/>
  <c r="D8" i="39"/>
  <c r="X7" i="39"/>
  <c r="P7" i="39"/>
  <c r="H7" i="39"/>
  <c r="AB6" i="39"/>
  <c r="T6" i="39"/>
  <c r="L6" i="39"/>
  <c r="D6" i="39"/>
  <c r="X5" i="39"/>
  <c r="P5" i="39"/>
  <c r="H5" i="39"/>
  <c r="Y30" i="39"/>
  <c r="X268" i="53" s="1"/>
  <c r="U24" i="39"/>
  <c r="N11" i="39"/>
  <c r="S8" i="39"/>
  <c r="R267" i="53" s="1"/>
  <c r="W5" i="39"/>
  <c r="V264" i="53" s="1"/>
  <c r="BN268" i="53" s="1"/>
  <c r="Z26" i="39"/>
  <c r="Y296" i="53" s="1"/>
  <c r="Y21" i="39"/>
  <c r="X291" i="53" s="1"/>
  <c r="AA15" i="39"/>
  <c r="Z269" i="53" s="1"/>
  <c r="U13" i="39"/>
  <c r="C11" i="39"/>
  <c r="K8" i="39"/>
  <c r="J267" i="53" s="1"/>
  <c r="O5" i="39"/>
  <c r="I33" i="39"/>
  <c r="E26" i="39"/>
  <c r="Z18" i="39"/>
  <c r="Y287" i="53" s="1"/>
  <c r="BQ297" i="53" s="1"/>
  <c r="K15" i="39"/>
  <c r="J269" i="53" s="1"/>
  <c r="E13" i="39"/>
  <c r="C8" i="39"/>
  <c r="AA6" i="39"/>
  <c r="G5" i="39"/>
  <c r="J29" i="39"/>
  <c r="J32" i="39" s="1"/>
  <c r="I23" i="39"/>
  <c r="H293" i="53" s="1"/>
  <c r="E18" i="39"/>
  <c r="S6" i="39"/>
  <c r="J20" i="39"/>
  <c r="I290" i="53" s="1"/>
  <c r="V9" i="39"/>
  <c r="K6" i="39"/>
  <c r="Q36" i="39"/>
  <c r="N31" i="39"/>
  <c r="N25" i="39"/>
  <c r="M295" i="53" s="1"/>
  <c r="Y14" i="39"/>
  <c r="X266" i="53" s="1"/>
  <c r="R12" i="39"/>
  <c r="K9" i="39"/>
  <c r="W7" i="39"/>
  <c r="C6" i="39"/>
  <c r="R27" i="39"/>
  <c r="Q297" i="53" s="1"/>
  <c r="BI297" i="53" s="1"/>
  <c r="N22" i="39"/>
  <c r="M292" i="53" s="1"/>
  <c r="O16" i="39"/>
  <c r="I14" i="39"/>
  <c r="H266" i="53" s="1"/>
  <c r="O7" i="39"/>
  <c r="U19" i="6"/>
  <c r="M19" i="6"/>
  <c r="E19" i="6"/>
  <c r="D158" i="53" s="1"/>
  <c r="Y16" i="6"/>
  <c r="Q16" i="6"/>
  <c r="I16" i="6"/>
  <c r="U15" i="6"/>
  <c r="M15" i="6"/>
  <c r="E15" i="6"/>
  <c r="Y14" i="6"/>
  <c r="Q14" i="6"/>
  <c r="I14" i="6"/>
  <c r="H159" i="53" s="1"/>
  <c r="U12" i="6"/>
  <c r="M12" i="6"/>
  <c r="E12" i="6"/>
  <c r="Y11" i="6"/>
  <c r="Q11" i="6"/>
  <c r="I11" i="6"/>
  <c r="U10" i="6"/>
  <c r="M10" i="6"/>
  <c r="E10" i="6"/>
  <c r="Y9" i="6"/>
  <c r="Q9" i="6"/>
  <c r="I9" i="6"/>
  <c r="U8" i="6"/>
  <c r="M8" i="6"/>
  <c r="E8" i="6"/>
  <c r="Y7" i="6"/>
  <c r="Q7" i="6"/>
  <c r="I7" i="6"/>
  <c r="U6" i="6"/>
  <c r="M6" i="6"/>
  <c r="E6" i="6"/>
  <c r="Y5" i="6"/>
  <c r="Q5" i="6"/>
  <c r="I5" i="6"/>
  <c r="T19" i="6"/>
  <c r="S158" i="53" s="1"/>
  <c r="L19" i="6"/>
  <c r="K158" i="53" s="1"/>
  <c r="D19" i="6"/>
  <c r="C158" i="53" s="1"/>
  <c r="X16" i="6"/>
  <c r="P16" i="6"/>
  <c r="H16" i="6"/>
  <c r="T15" i="6"/>
  <c r="L15" i="6"/>
  <c r="D15" i="6"/>
  <c r="X14" i="6"/>
  <c r="P14" i="6"/>
  <c r="H14" i="6"/>
  <c r="T12" i="6"/>
  <c r="L12" i="6"/>
  <c r="D12" i="6"/>
  <c r="X11" i="6"/>
  <c r="X13" i="6" s="1"/>
  <c r="P11" i="6"/>
  <c r="H11" i="6"/>
  <c r="T10" i="6"/>
  <c r="L10" i="6"/>
  <c r="D10" i="6"/>
  <c r="X9" i="6"/>
  <c r="P9" i="6"/>
  <c r="H9" i="6"/>
  <c r="T8" i="6"/>
  <c r="L8" i="6"/>
  <c r="D8" i="6"/>
  <c r="X7" i="6"/>
  <c r="P7" i="6"/>
  <c r="H7" i="6"/>
  <c r="T6" i="6"/>
  <c r="L6" i="6"/>
  <c r="D6" i="6"/>
  <c r="X5" i="6"/>
  <c r="P5" i="6"/>
  <c r="H5" i="6"/>
  <c r="S19" i="6"/>
  <c r="R158" i="53" s="1"/>
  <c r="K19" i="6"/>
  <c r="J158" i="53" s="1"/>
  <c r="C19" i="6"/>
  <c r="B158" i="53" s="1"/>
  <c r="W16" i="6"/>
  <c r="O16" i="6"/>
  <c r="G16" i="6"/>
  <c r="S15" i="6"/>
  <c r="K15" i="6"/>
  <c r="C15" i="6"/>
  <c r="W14" i="6"/>
  <c r="O14" i="6"/>
  <c r="N159" i="53" s="1"/>
  <c r="G14" i="6"/>
  <c r="F159" i="53" s="1"/>
  <c r="S12" i="6"/>
  <c r="K12" i="6"/>
  <c r="C12" i="6"/>
  <c r="W11" i="6"/>
  <c r="O11" i="6"/>
  <c r="G11" i="6"/>
  <c r="S10" i="6"/>
  <c r="K10" i="6"/>
  <c r="C10" i="6"/>
  <c r="W9" i="6"/>
  <c r="O9" i="6"/>
  <c r="G9" i="6"/>
  <c r="S8" i="6"/>
  <c r="K8" i="6"/>
  <c r="C8" i="6"/>
  <c r="W7" i="6"/>
  <c r="O7" i="6"/>
  <c r="G7" i="6"/>
  <c r="S6" i="6"/>
  <c r="K6" i="6"/>
  <c r="C6" i="6"/>
  <c r="W5" i="6"/>
  <c r="O5" i="6"/>
  <c r="G5" i="6"/>
  <c r="Z19" i="6"/>
  <c r="Y158" i="53" s="1"/>
  <c r="R19" i="6"/>
  <c r="Q158" i="53" s="1"/>
  <c r="J19" i="6"/>
  <c r="I158" i="53" s="1"/>
  <c r="V16" i="6"/>
  <c r="N16" i="6"/>
  <c r="F16" i="6"/>
  <c r="Z15" i="6"/>
  <c r="R15" i="6"/>
  <c r="J15" i="6"/>
  <c r="V14" i="6"/>
  <c r="N14" i="6"/>
  <c r="M159" i="53" s="1"/>
  <c r="F14" i="6"/>
  <c r="Z12" i="6"/>
  <c r="R12" i="6"/>
  <c r="J12" i="6"/>
  <c r="V11" i="6"/>
  <c r="V13" i="6" s="1"/>
  <c r="N11" i="6"/>
  <c r="F11" i="6"/>
  <c r="Z10" i="6"/>
  <c r="Z13" i="6" s="1"/>
  <c r="R10" i="6"/>
  <c r="J10" i="6"/>
  <c r="V9" i="6"/>
  <c r="N9" i="6"/>
  <c r="F9" i="6"/>
  <c r="Z8" i="6"/>
  <c r="R8" i="6"/>
  <c r="J8" i="6"/>
  <c r="V7" i="6"/>
  <c r="N7" i="6"/>
  <c r="F7" i="6"/>
  <c r="Z6" i="6"/>
  <c r="R6" i="6"/>
  <c r="J6" i="6"/>
  <c r="V5" i="6"/>
  <c r="N5" i="6"/>
  <c r="F5" i="6"/>
  <c r="Y19" i="6"/>
  <c r="Q19" i="6"/>
  <c r="I19" i="6"/>
  <c r="U16" i="6"/>
  <c r="M16" i="6"/>
  <c r="E16" i="6"/>
  <c r="Y15" i="6"/>
  <c r="Q15" i="6"/>
  <c r="I15" i="6"/>
  <c r="U14" i="6"/>
  <c r="M14" i="6"/>
  <c r="L159" i="53" s="1"/>
  <c r="E14" i="6"/>
  <c r="D159" i="53" s="1"/>
  <c r="Y12" i="6"/>
  <c r="Q12" i="6"/>
  <c r="I12" i="6"/>
  <c r="U11" i="6"/>
  <c r="M11" i="6"/>
  <c r="E11" i="6"/>
  <c r="Y10" i="6"/>
  <c r="Q10" i="6"/>
  <c r="Q13" i="6" s="1"/>
  <c r="I10" i="6"/>
  <c r="U9" i="6"/>
  <c r="M9" i="6"/>
  <c r="E9" i="6"/>
  <c r="Y8" i="6"/>
  <c r="Q8" i="6"/>
  <c r="I8" i="6"/>
  <c r="U7" i="6"/>
  <c r="M7" i="6"/>
  <c r="E7" i="6"/>
  <c r="Y6" i="6"/>
  <c r="Q6" i="6"/>
  <c r="I6" i="6"/>
  <c r="U5" i="6"/>
  <c r="M5" i="6"/>
  <c r="E5" i="6"/>
  <c r="X19" i="6"/>
  <c r="W158" i="53" s="1"/>
  <c r="P19" i="6"/>
  <c r="O158" i="53" s="1"/>
  <c r="H19" i="6"/>
  <c r="G158" i="53" s="1"/>
  <c r="T16" i="6"/>
  <c r="L16" i="6"/>
  <c r="D16" i="6"/>
  <c r="X15" i="6"/>
  <c r="P15" i="6"/>
  <c r="H15" i="6"/>
  <c r="T14" i="6"/>
  <c r="L14" i="6"/>
  <c r="K159" i="53" s="1"/>
  <c r="D14" i="6"/>
  <c r="X12" i="6"/>
  <c r="P12" i="6"/>
  <c r="H12" i="6"/>
  <c r="T11" i="6"/>
  <c r="L11" i="6"/>
  <c r="D11" i="6"/>
  <c r="X10" i="6"/>
  <c r="P10" i="6"/>
  <c r="H10" i="6"/>
  <c r="T9" i="6"/>
  <c r="L9" i="6"/>
  <c r="D9" i="6"/>
  <c r="X8" i="6"/>
  <c r="P8" i="6"/>
  <c r="H8" i="6"/>
  <c r="T7" i="6"/>
  <c r="L7" i="6"/>
  <c r="D7" i="6"/>
  <c r="X6" i="6"/>
  <c r="P6" i="6"/>
  <c r="H6" i="6"/>
  <c r="T5" i="6"/>
  <c r="L5" i="6"/>
  <c r="D5" i="6"/>
  <c r="W19" i="6"/>
  <c r="O19" i="6"/>
  <c r="G19" i="6"/>
  <c r="S16" i="6"/>
  <c r="K16" i="6"/>
  <c r="C16" i="6"/>
  <c r="W15" i="6"/>
  <c r="O15" i="6"/>
  <c r="G15" i="6"/>
  <c r="S14" i="6"/>
  <c r="K14" i="6"/>
  <c r="J159" i="53" s="1"/>
  <c r="C14" i="6"/>
  <c r="B159" i="53" s="1"/>
  <c r="W12" i="6"/>
  <c r="O12" i="6"/>
  <c r="G12" i="6"/>
  <c r="S11" i="6"/>
  <c r="K11" i="6"/>
  <c r="C11" i="6"/>
  <c r="W10" i="6"/>
  <c r="O10" i="6"/>
  <c r="O13" i="6" s="1"/>
  <c r="G10" i="6"/>
  <c r="S9" i="6"/>
  <c r="K9" i="6"/>
  <c r="C9" i="6"/>
  <c r="W8" i="6"/>
  <c r="O8" i="6"/>
  <c r="G8" i="6"/>
  <c r="S7" i="6"/>
  <c r="K7" i="6"/>
  <c r="C7" i="6"/>
  <c r="W6" i="6"/>
  <c r="O6" i="6"/>
  <c r="G6" i="6"/>
  <c r="S5" i="6"/>
  <c r="K5" i="6"/>
  <c r="C5" i="6"/>
  <c r="Z16" i="6"/>
  <c r="N12" i="6"/>
  <c r="J9" i="6"/>
  <c r="Z7" i="6"/>
  <c r="R16" i="6"/>
  <c r="F12" i="6"/>
  <c r="V10" i="6"/>
  <c r="R7" i="6"/>
  <c r="J16" i="6"/>
  <c r="Z14" i="6"/>
  <c r="N10" i="6"/>
  <c r="J7" i="6"/>
  <c r="Z5" i="6"/>
  <c r="V19" i="6"/>
  <c r="U158" i="53" s="1"/>
  <c r="R14" i="6"/>
  <c r="Q159" i="53" s="1"/>
  <c r="F10" i="6"/>
  <c r="V8" i="6"/>
  <c r="R5" i="6"/>
  <c r="N19" i="6"/>
  <c r="M158" i="53" s="1"/>
  <c r="J14" i="6"/>
  <c r="Z11" i="6"/>
  <c r="N8" i="6"/>
  <c r="J5" i="6"/>
  <c r="F19" i="6"/>
  <c r="E158" i="53" s="1"/>
  <c r="V15" i="6"/>
  <c r="R11" i="6"/>
  <c r="F8" i="6"/>
  <c r="V6" i="6"/>
  <c r="N15" i="6"/>
  <c r="J11" i="6"/>
  <c r="Z9" i="6"/>
  <c r="N6" i="6"/>
  <c r="R9" i="6"/>
  <c r="V12" i="6"/>
  <c r="F15" i="6"/>
  <c r="F6" i="6"/>
  <c r="C5" i="49"/>
  <c r="AA9" i="49"/>
  <c r="W10" i="49"/>
  <c r="Y11" i="49"/>
  <c r="X320" i="53" s="1"/>
  <c r="U12" i="49"/>
  <c r="T321" i="53" s="1"/>
  <c r="S13" i="49"/>
  <c r="O14" i="49"/>
  <c r="N323" i="53" s="1"/>
  <c r="Q15" i="49"/>
  <c r="M17" i="49"/>
  <c r="K18" i="49"/>
  <c r="G20" i="49"/>
  <c r="I21" i="49"/>
  <c r="E5" i="57"/>
  <c r="D63" i="56" s="1"/>
  <c r="C6" i="57"/>
  <c r="AA10" i="57"/>
  <c r="W11" i="57"/>
  <c r="V65" i="56" s="1"/>
  <c r="Y12" i="57"/>
  <c r="U13" i="57"/>
  <c r="S14" i="57"/>
  <c r="O15" i="57"/>
  <c r="Q16" i="57"/>
  <c r="P67" i="56" s="1"/>
  <c r="M17" i="57"/>
  <c r="K19" i="57"/>
  <c r="G20" i="57"/>
  <c r="I5" i="42"/>
  <c r="E6" i="42"/>
  <c r="C7" i="42"/>
  <c r="W8" i="42"/>
  <c r="S11" i="42"/>
  <c r="Z19" i="42"/>
  <c r="R19" i="42"/>
  <c r="J19" i="42"/>
  <c r="V17" i="42"/>
  <c r="N17" i="42"/>
  <c r="Y19" i="42"/>
  <c r="Q19" i="42"/>
  <c r="I19" i="42"/>
  <c r="U17" i="42"/>
  <c r="M17" i="42"/>
  <c r="X19" i="42"/>
  <c r="P19" i="42"/>
  <c r="H19" i="42"/>
  <c r="AB17" i="42"/>
  <c r="W19" i="42"/>
  <c r="O19" i="42"/>
  <c r="G19" i="42"/>
  <c r="AA17" i="42"/>
  <c r="V19" i="42"/>
  <c r="N19" i="42"/>
  <c r="F19" i="42"/>
  <c r="Z17" i="42"/>
  <c r="U19" i="42"/>
  <c r="M19" i="42"/>
  <c r="E19" i="42"/>
  <c r="Y17" i="42"/>
  <c r="AB19" i="42"/>
  <c r="T19" i="42"/>
  <c r="L19" i="42"/>
  <c r="D19" i="42"/>
  <c r="X17" i="42"/>
  <c r="P17" i="42"/>
  <c r="K19" i="42"/>
  <c r="Q17" i="42"/>
  <c r="F17" i="42"/>
  <c r="Z16" i="42"/>
  <c r="R16" i="42"/>
  <c r="J16" i="42"/>
  <c r="V14" i="42"/>
  <c r="N14" i="42"/>
  <c r="F14" i="42"/>
  <c r="Z13" i="42"/>
  <c r="R13" i="42"/>
  <c r="J13" i="42"/>
  <c r="V12" i="42"/>
  <c r="N12" i="42"/>
  <c r="F12" i="42"/>
  <c r="Z11" i="42"/>
  <c r="R11" i="42"/>
  <c r="J11" i="42"/>
  <c r="V10" i="42"/>
  <c r="N10" i="42"/>
  <c r="F10" i="42"/>
  <c r="Z9" i="42"/>
  <c r="R9" i="42"/>
  <c r="J9" i="42"/>
  <c r="V8" i="42"/>
  <c r="N8" i="42"/>
  <c r="F8" i="42"/>
  <c r="Z7" i="42"/>
  <c r="R7" i="42"/>
  <c r="J7" i="42"/>
  <c r="V6" i="42"/>
  <c r="N6" i="42"/>
  <c r="F6" i="42"/>
  <c r="Z5" i="42"/>
  <c r="R5" i="42"/>
  <c r="J5" i="42"/>
  <c r="C19" i="42"/>
  <c r="O17" i="42"/>
  <c r="E17" i="42"/>
  <c r="Y16" i="42"/>
  <c r="Q16" i="42"/>
  <c r="I16" i="42"/>
  <c r="U14" i="42"/>
  <c r="M14" i="42"/>
  <c r="E14" i="42"/>
  <c r="Y13" i="42"/>
  <c r="Q13" i="42"/>
  <c r="I13" i="42"/>
  <c r="U12" i="42"/>
  <c r="M12" i="42"/>
  <c r="E12" i="42"/>
  <c r="Y11" i="42"/>
  <c r="Q11" i="42"/>
  <c r="I11" i="42"/>
  <c r="U10" i="42"/>
  <c r="M10" i="42"/>
  <c r="E10" i="42"/>
  <c r="Y9" i="42"/>
  <c r="Q9" i="42"/>
  <c r="I9" i="42"/>
  <c r="U8" i="42"/>
  <c r="M8" i="42"/>
  <c r="E8" i="42"/>
  <c r="Y7" i="42"/>
  <c r="Q7" i="42"/>
  <c r="I7" i="42"/>
  <c r="L17" i="42"/>
  <c r="D17" i="42"/>
  <c r="X16" i="42"/>
  <c r="P16" i="42"/>
  <c r="H16" i="42"/>
  <c r="AB14" i="42"/>
  <c r="T14" i="42"/>
  <c r="L14" i="42"/>
  <c r="D14" i="42"/>
  <c r="X13" i="42"/>
  <c r="P13" i="42"/>
  <c r="H13" i="42"/>
  <c r="AB12" i="42"/>
  <c r="T12" i="42"/>
  <c r="L12" i="42"/>
  <c r="D12" i="42"/>
  <c r="X11" i="42"/>
  <c r="P11" i="42"/>
  <c r="H11" i="42"/>
  <c r="AB10" i="42"/>
  <c r="T10" i="42"/>
  <c r="L10" i="42"/>
  <c r="D10" i="42"/>
  <c r="X9" i="42"/>
  <c r="P9" i="42"/>
  <c r="H9" i="42"/>
  <c r="AB8" i="42"/>
  <c r="T8" i="42"/>
  <c r="L8" i="42"/>
  <c r="D8" i="42"/>
  <c r="X7" i="42"/>
  <c r="P7" i="42"/>
  <c r="H7" i="42"/>
  <c r="AB6" i="42"/>
  <c r="T6" i="42"/>
  <c r="L6" i="42"/>
  <c r="D6" i="42"/>
  <c r="X5" i="42"/>
  <c r="P5" i="42"/>
  <c r="H5" i="42"/>
  <c r="K17" i="42"/>
  <c r="C17" i="42"/>
  <c r="W16" i="42"/>
  <c r="O16" i="42"/>
  <c r="G16" i="42"/>
  <c r="AA14" i="42"/>
  <c r="S14" i="42"/>
  <c r="K14" i="42"/>
  <c r="C14" i="42"/>
  <c r="W13" i="42"/>
  <c r="O13" i="42"/>
  <c r="G13" i="42"/>
  <c r="AA12" i="42"/>
  <c r="S12" i="42"/>
  <c r="K12" i="42"/>
  <c r="C12" i="42"/>
  <c r="W11" i="42"/>
  <c r="O11" i="42"/>
  <c r="G11" i="42"/>
  <c r="AA10" i="42"/>
  <c r="S10" i="42"/>
  <c r="K10" i="42"/>
  <c r="C10" i="42"/>
  <c r="W9" i="42"/>
  <c r="O9" i="42"/>
  <c r="G9" i="42"/>
  <c r="AA8" i="42"/>
  <c r="S8" i="42"/>
  <c r="K8" i="42"/>
  <c r="C8" i="42"/>
  <c r="W7" i="42"/>
  <c r="O7" i="42"/>
  <c r="G7" i="42"/>
  <c r="AA6" i="42"/>
  <c r="S6" i="42"/>
  <c r="K6" i="42"/>
  <c r="C6" i="42"/>
  <c r="W5" i="42"/>
  <c r="O5" i="42"/>
  <c r="G5" i="42"/>
  <c r="W17" i="42"/>
  <c r="J17" i="42"/>
  <c r="V16" i="42"/>
  <c r="N16" i="42"/>
  <c r="F16" i="42"/>
  <c r="Z14" i="42"/>
  <c r="R14" i="42"/>
  <c r="J14" i="42"/>
  <c r="V13" i="42"/>
  <c r="N13" i="42"/>
  <c r="F13" i="42"/>
  <c r="Z12" i="42"/>
  <c r="R12" i="42"/>
  <c r="J12" i="42"/>
  <c r="V11" i="42"/>
  <c r="N11" i="42"/>
  <c r="F11" i="42"/>
  <c r="Z10" i="42"/>
  <c r="R10" i="42"/>
  <c r="J10" i="42"/>
  <c r="V9" i="42"/>
  <c r="N9" i="42"/>
  <c r="F9" i="42"/>
  <c r="Z8" i="42"/>
  <c r="R8" i="42"/>
  <c r="J8" i="42"/>
  <c r="V7" i="42"/>
  <c r="N7" i="42"/>
  <c r="F7" i="42"/>
  <c r="Z6" i="42"/>
  <c r="R6" i="42"/>
  <c r="J6" i="42"/>
  <c r="V5" i="42"/>
  <c r="N5" i="42"/>
  <c r="F5" i="42"/>
  <c r="T17" i="42"/>
  <c r="I17" i="42"/>
  <c r="U16" i="42"/>
  <c r="M16" i="42"/>
  <c r="E16" i="42"/>
  <c r="Y14" i="42"/>
  <c r="Q14" i="42"/>
  <c r="I14" i="42"/>
  <c r="U13" i="42"/>
  <c r="M13" i="42"/>
  <c r="E13" i="42"/>
  <c r="Y12" i="42"/>
  <c r="Q12" i="42"/>
  <c r="I12" i="42"/>
  <c r="U11" i="42"/>
  <c r="M11" i="42"/>
  <c r="E11" i="42"/>
  <c r="Y10" i="42"/>
  <c r="Q10" i="42"/>
  <c r="I10" i="42"/>
  <c r="U9" i="42"/>
  <c r="M9" i="42"/>
  <c r="E9" i="42"/>
  <c r="Y8" i="42"/>
  <c r="Q8" i="42"/>
  <c r="I8" i="42"/>
  <c r="U7" i="42"/>
  <c r="M7" i="42"/>
  <c r="E7" i="42"/>
  <c r="Y6" i="42"/>
  <c r="Q6" i="42"/>
  <c r="I6" i="42"/>
  <c r="U5" i="42"/>
  <c r="M5" i="42"/>
  <c r="E5" i="42"/>
  <c r="AA19" i="42"/>
  <c r="S17" i="42"/>
  <c r="H17" i="42"/>
  <c r="AB16" i="42"/>
  <c r="T16" i="42"/>
  <c r="L16" i="42"/>
  <c r="D16" i="42"/>
  <c r="X14" i="42"/>
  <c r="P14" i="42"/>
  <c r="H14" i="42"/>
  <c r="AB13" i="42"/>
  <c r="T13" i="42"/>
  <c r="L13" i="42"/>
  <c r="D13" i="42"/>
  <c r="X12" i="42"/>
  <c r="P12" i="42"/>
  <c r="H12" i="42"/>
  <c r="AB11" i="42"/>
  <c r="T11" i="42"/>
  <c r="L11" i="42"/>
  <c r="D11" i="42"/>
  <c r="X10" i="42"/>
  <c r="P10" i="42"/>
  <c r="H10" i="42"/>
  <c r="AB9" i="42"/>
  <c r="T9" i="42"/>
  <c r="L9" i="42"/>
  <c r="D9" i="42"/>
  <c r="X8" i="42"/>
  <c r="P8" i="42"/>
  <c r="H8" i="42"/>
  <c r="AB7" i="42"/>
  <c r="T7" i="42"/>
  <c r="L7" i="42"/>
  <c r="D7" i="42"/>
  <c r="X6" i="42"/>
  <c r="P6" i="42"/>
  <c r="H6" i="42"/>
  <c r="AB5" i="42"/>
  <c r="T5" i="42"/>
  <c r="L5" i="42"/>
  <c r="D5" i="42"/>
  <c r="H8" i="1"/>
  <c r="I5" i="49"/>
  <c r="E6" i="49"/>
  <c r="C7" i="49"/>
  <c r="AA11" i="49"/>
  <c r="Z320" i="53" s="1"/>
  <c r="W12" i="49"/>
  <c r="V321" i="53" s="1"/>
  <c r="Y13" i="49"/>
  <c r="U14" i="49"/>
  <c r="T323" i="53" s="1"/>
  <c r="S15" i="49"/>
  <c r="R324" i="53" s="1"/>
  <c r="O17" i="49"/>
  <c r="Q18" i="49"/>
  <c r="M20" i="49"/>
  <c r="K21" i="49"/>
  <c r="G5" i="57"/>
  <c r="I6" i="57"/>
  <c r="E7" i="57"/>
  <c r="C8" i="57"/>
  <c r="AA12" i="57"/>
  <c r="W13" i="57"/>
  <c r="Y14" i="57"/>
  <c r="U15" i="57"/>
  <c r="S16" i="57"/>
  <c r="R67" i="56" s="1"/>
  <c r="O17" i="57"/>
  <c r="Q19" i="57"/>
  <c r="K5" i="42"/>
  <c r="G6" i="42"/>
  <c r="K7" i="42"/>
  <c r="G10" i="42"/>
  <c r="AA11" i="42"/>
  <c r="C13" i="42"/>
  <c r="W14" i="42"/>
  <c r="R19" i="39"/>
  <c r="Q289" i="53" s="1"/>
  <c r="BI289" i="53" s="1"/>
  <c r="V20" i="57"/>
  <c r="N20" i="57"/>
  <c r="F20" i="57"/>
  <c r="Z19" i="57"/>
  <c r="R19" i="57"/>
  <c r="J19" i="57"/>
  <c r="V17" i="57"/>
  <c r="N17" i="57"/>
  <c r="M68" i="56" s="1"/>
  <c r="F17" i="57"/>
  <c r="E68" i="56" s="1"/>
  <c r="Z16" i="57"/>
  <c r="R16" i="57"/>
  <c r="Q67" i="56" s="1"/>
  <c r="J16" i="57"/>
  <c r="V15" i="57"/>
  <c r="N15" i="57"/>
  <c r="F15" i="57"/>
  <c r="Z14" i="57"/>
  <c r="R14" i="57"/>
  <c r="J14" i="57"/>
  <c r="V13" i="57"/>
  <c r="N13" i="57"/>
  <c r="F13" i="57"/>
  <c r="Z12" i="57"/>
  <c r="R12" i="57"/>
  <c r="J12" i="57"/>
  <c r="I66" i="56" s="1"/>
  <c r="V11" i="57"/>
  <c r="N11" i="57"/>
  <c r="F11" i="57"/>
  <c r="Z10" i="57"/>
  <c r="Y62" i="56" s="1"/>
  <c r="R10" i="57"/>
  <c r="Q62" i="56" s="1"/>
  <c r="J10" i="57"/>
  <c r="V9" i="57"/>
  <c r="N9" i="57"/>
  <c r="F9" i="57"/>
  <c r="Z8" i="57"/>
  <c r="R8" i="57"/>
  <c r="J8" i="57"/>
  <c r="V7" i="57"/>
  <c r="N7" i="57"/>
  <c r="F7" i="57"/>
  <c r="Z6" i="57"/>
  <c r="R6" i="57"/>
  <c r="J6" i="57"/>
  <c r="V5" i="57"/>
  <c r="N5" i="57"/>
  <c r="M63" i="56" s="1"/>
  <c r="F5" i="57"/>
  <c r="AB20" i="57"/>
  <c r="T20" i="57"/>
  <c r="L20" i="57"/>
  <c r="D20" i="57"/>
  <c r="X19" i="57"/>
  <c r="P19" i="57"/>
  <c r="H19" i="57"/>
  <c r="AB17" i="57"/>
  <c r="AA68" i="56" s="1"/>
  <c r="T17" i="57"/>
  <c r="S68" i="56" s="1"/>
  <c r="L17" i="57"/>
  <c r="D17" i="57"/>
  <c r="C68" i="56" s="1"/>
  <c r="X16" i="57"/>
  <c r="P16" i="57"/>
  <c r="H16" i="57"/>
  <c r="G67" i="56" s="1"/>
  <c r="AB15" i="57"/>
  <c r="T15" i="57"/>
  <c r="L15" i="57"/>
  <c r="D15" i="57"/>
  <c r="X14" i="57"/>
  <c r="P14" i="57"/>
  <c r="H14" i="57"/>
  <c r="AB13" i="57"/>
  <c r="T13" i="57"/>
  <c r="L13" i="57"/>
  <c r="D13" i="57"/>
  <c r="X12" i="57"/>
  <c r="P12" i="57"/>
  <c r="O66" i="56" s="1"/>
  <c r="H12" i="57"/>
  <c r="AB11" i="57"/>
  <c r="T11" i="57"/>
  <c r="L11" i="57"/>
  <c r="D11" i="57"/>
  <c r="C65" i="56" s="1"/>
  <c r="X10" i="57"/>
  <c r="W62" i="56" s="1"/>
  <c r="P10" i="57"/>
  <c r="H10" i="57"/>
  <c r="AB9" i="57"/>
  <c r="T9" i="57"/>
  <c r="L9" i="57"/>
  <c r="D9" i="57"/>
  <c r="X8" i="57"/>
  <c r="P8" i="57"/>
  <c r="H8" i="57"/>
  <c r="AB7" i="57"/>
  <c r="T7" i="57"/>
  <c r="L7" i="57"/>
  <c r="D7" i="57"/>
  <c r="X6" i="57"/>
  <c r="P6" i="57"/>
  <c r="H6" i="57"/>
  <c r="AB5" i="57"/>
  <c r="T5" i="57"/>
  <c r="L5" i="57"/>
  <c r="D5" i="57"/>
  <c r="AA20" i="57"/>
  <c r="S20" i="57"/>
  <c r="K20" i="57"/>
  <c r="C20" i="57"/>
  <c r="W19" i="57"/>
  <c r="O19" i="57"/>
  <c r="G19" i="57"/>
  <c r="AA17" i="57"/>
  <c r="S17" i="57"/>
  <c r="K17" i="57"/>
  <c r="C17" i="57"/>
  <c r="B68" i="56" s="1"/>
  <c r="W16" i="57"/>
  <c r="V67" i="56" s="1"/>
  <c r="O16" i="57"/>
  <c r="G16" i="57"/>
  <c r="F67" i="56" s="1"/>
  <c r="AA15" i="57"/>
  <c r="S15" i="57"/>
  <c r="K15" i="57"/>
  <c r="C15" i="57"/>
  <c r="W14" i="57"/>
  <c r="O14" i="57"/>
  <c r="G14" i="57"/>
  <c r="AA13" i="57"/>
  <c r="S13" i="57"/>
  <c r="K13" i="57"/>
  <c r="C13" i="57"/>
  <c r="W12" i="57"/>
  <c r="V66" i="56" s="1"/>
  <c r="O12" i="57"/>
  <c r="N66" i="56" s="1"/>
  <c r="G12" i="57"/>
  <c r="F66" i="56" s="1"/>
  <c r="AA11" i="57"/>
  <c r="S11" i="57"/>
  <c r="R65" i="56" s="1"/>
  <c r="K11" i="57"/>
  <c r="C11" i="57"/>
  <c r="W10" i="57"/>
  <c r="O10" i="57"/>
  <c r="G10" i="57"/>
  <c r="AA9" i="57"/>
  <c r="S9" i="57"/>
  <c r="K9" i="57"/>
  <c r="C9" i="57"/>
  <c r="W8" i="57"/>
  <c r="O8" i="57"/>
  <c r="G8" i="57"/>
  <c r="AA7" i="57"/>
  <c r="S7" i="57"/>
  <c r="K7" i="57"/>
  <c r="C7" i="57"/>
  <c r="W6" i="57"/>
  <c r="O6" i="57"/>
  <c r="G6" i="57"/>
  <c r="AA5" i="57"/>
  <c r="S5" i="57"/>
  <c r="R63" i="56" s="1"/>
  <c r="K5" i="57"/>
  <c r="C5" i="57"/>
  <c r="Z20" i="57"/>
  <c r="R20" i="57"/>
  <c r="J20" i="57"/>
  <c r="V19" i="57"/>
  <c r="N19" i="57"/>
  <c r="F19" i="57"/>
  <c r="Z17" i="57"/>
  <c r="Y68" i="56" s="1"/>
  <c r="R17" i="57"/>
  <c r="J17" i="57"/>
  <c r="I68" i="56" s="1"/>
  <c r="V16" i="57"/>
  <c r="U67" i="56" s="1"/>
  <c r="N16" i="57"/>
  <c r="F16" i="57"/>
  <c r="E67" i="56" s="1"/>
  <c r="Z15" i="57"/>
  <c r="R15" i="57"/>
  <c r="J15" i="57"/>
  <c r="V14" i="57"/>
  <c r="N14" i="57"/>
  <c r="F14" i="57"/>
  <c r="Z13" i="57"/>
  <c r="R13" i="57"/>
  <c r="J13" i="57"/>
  <c r="V12" i="57"/>
  <c r="U66" i="56" s="1"/>
  <c r="N12" i="57"/>
  <c r="F12" i="57"/>
  <c r="Z11" i="57"/>
  <c r="Y65" i="56" s="1"/>
  <c r="R11" i="57"/>
  <c r="Q65" i="56" s="1"/>
  <c r="J11" i="57"/>
  <c r="V10" i="57"/>
  <c r="N10" i="57"/>
  <c r="M62" i="56" s="1"/>
  <c r="F10" i="57"/>
  <c r="Z9" i="57"/>
  <c r="R9" i="57"/>
  <c r="J9" i="57"/>
  <c r="V8" i="57"/>
  <c r="N8" i="57"/>
  <c r="F8" i="57"/>
  <c r="Z7" i="57"/>
  <c r="R7" i="57"/>
  <c r="J7" i="57"/>
  <c r="V6" i="57"/>
  <c r="N6" i="57"/>
  <c r="F6" i="57"/>
  <c r="Z5" i="57"/>
  <c r="R5" i="57"/>
  <c r="Q63" i="56" s="1"/>
  <c r="J5" i="57"/>
  <c r="Y20" i="57"/>
  <c r="Q20" i="57"/>
  <c r="I20" i="57"/>
  <c r="U19" i="57"/>
  <c r="M19" i="57"/>
  <c r="E19" i="57"/>
  <c r="Y17" i="57"/>
  <c r="Q17" i="57"/>
  <c r="I17" i="57"/>
  <c r="H68" i="56" s="1"/>
  <c r="U16" i="57"/>
  <c r="T67" i="56" s="1"/>
  <c r="M16" i="57"/>
  <c r="E16" i="57"/>
  <c r="D67" i="56" s="1"/>
  <c r="Y15" i="57"/>
  <c r="Q15" i="57"/>
  <c r="I15" i="57"/>
  <c r="U14" i="57"/>
  <c r="M14" i="57"/>
  <c r="E14" i="57"/>
  <c r="Y13" i="57"/>
  <c r="Q13" i="57"/>
  <c r="I13" i="57"/>
  <c r="U12" i="57"/>
  <c r="M12" i="57"/>
  <c r="E12" i="57"/>
  <c r="D66" i="56" s="1"/>
  <c r="Y11" i="57"/>
  <c r="X65" i="56" s="1"/>
  <c r="Q11" i="57"/>
  <c r="P65" i="56" s="1"/>
  <c r="I11" i="57"/>
  <c r="U10" i="57"/>
  <c r="T62" i="56" s="1"/>
  <c r="M10" i="57"/>
  <c r="E10" i="57"/>
  <c r="Y9" i="57"/>
  <c r="Q9" i="57"/>
  <c r="I9" i="57"/>
  <c r="U8" i="57"/>
  <c r="M8" i="57"/>
  <c r="E8" i="57"/>
  <c r="Y7" i="57"/>
  <c r="Q7" i="57"/>
  <c r="I7" i="57"/>
  <c r="U6" i="57"/>
  <c r="M6" i="57"/>
  <c r="E6" i="57"/>
  <c r="Y5" i="57"/>
  <c r="Q5" i="57"/>
  <c r="P63" i="56" s="1"/>
  <c r="I5" i="57"/>
  <c r="X20" i="57"/>
  <c r="P20" i="57"/>
  <c r="H20" i="57"/>
  <c r="AB19" i="57"/>
  <c r="T19" i="57"/>
  <c r="L19" i="57"/>
  <c r="D19" i="57"/>
  <c r="X17" i="57"/>
  <c r="P17" i="57"/>
  <c r="H17" i="57"/>
  <c r="AB16" i="57"/>
  <c r="AA67" i="56" s="1"/>
  <c r="T16" i="57"/>
  <c r="L16" i="57"/>
  <c r="K67" i="56" s="1"/>
  <c r="D16" i="57"/>
  <c r="X15" i="57"/>
  <c r="P15" i="57"/>
  <c r="H15" i="57"/>
  <c r="AB14" i="57"/>
  <c r="T14" i="57"/>
  <c r="L14" i="57"/>
  <c r="D14" i="57"/>
  <c r="X13" i="57"/>
  <c r="P13" i="57"/>
  <c r="H13" i="57"/>
  <c r="AB12" i="57"/>
  <c r="T12" i="57"/>
  <c r="L12" i="57"/>
  <c r="K66" i="56" s="1"/>
  <c r="D12" i="57"/>
  <c r="C66" i="56" s="1"/>
  <c r="X11" i="57"/>
  <c r="W65" i="56" s="1"/>
  <c r="P11" i="57"/>
  <c r="H11" i="57"/>
  <c r="G65" i="56" s="1"/>
  <c r="AB10" i="57"/>
  <c r="AA62" i="56" s="1"/>
  <c r="T10" i="57"/>
  <c r="L10" i="57"/>
  <c r="D10" i="57"/>
  <c r="X9" i="57"/>
  <c r="P9" i="57"/>
  <c r="H9" i="57"/>
  <c r="AB8" i="57"/>
  <c r="T8" i="57"/>
  <c r="L8" i="57"/>
  <c r="D8" i="57"/>
  <c r="X7" i="57"/>
  <c r="P7" i="57"/>
  <c r="H7" i="57"/>
  <c r="AB6" i="57"/>
  <c r="T6" i="57"/>
  <c r="L6" i="57"/>
  <c r="D6" i="57"/>
  <c r="X5" i="57"/>
  <c r="P5" i="57"/>
  <c r="H5" i="57"/>
  <c r="K5" i="49"/>
  <c r="J318" i="53" s="1"/>
  <c r="G6" i="49"/>
  <c r="I7" i="49"/>
  <c r="E8" i="49"/>
  <c r="C9" i="49"/>
  <c r="AA13" i="49"/>
  <c r="Z322" i="53" s="1"/>
  <c r="W14" i="49"/>
  <c r="V323" i="53" s="1"/>
  <c r="Y15" i="49"/>
  <c r="X324" i="53" s="1"/>
  <c r="U17" i="49"/>
  <c r="S18" i="49"/>
  <c r="O20" i="49"/>
  <c r="Q21" i="49"/>
  <c r="M5" i="57"/>
  <c r="K6" i="57"/>
  <c r="G7" i="57"/>
  <c r="I8" i="57"/>
  <c r="E9" i="57"/>
  <c r="C10" i="57"/>
  <c r="AA14" i="57"/>
  <c r="W15" i="57"/>
  <c r="Y16" i="57"/>
  <c r="U17" i="57"/>
  <c r="S19" i="57"/>
  <c r="O20" i="57"/>
  <c r="Q5" i="42"/>
  <c r="M6" i="42"/>
  <c r="S7" i="42"/>
  <c r="O10" i="42"/>
  <c r="K13" i="42"/>
  <c r="G17" i="42"/>
  <c r="U18" i="7"/>
  <c r="T176" i="53" s="1"/>
  <c r="M18" i="7"/>
  <c r="L176" i="53" s="1"/>
  <c r="E18" i="7"/>
  <c r="D176" i="53" s="1"/>
  <c r="Y17" i="7"/>
  <c r="X174" i="53" s="1"/>
  <c r="Q17" i="7"/>
  <c r="I17" i="7"/>
  <c r="H174" i="53" s="1"/>
  <c r="U16" i="7"/>
  <c r="M16" i="7"/>
  <c r="E16" i="7"/>
  <c r="Y15" i="7"/>
  <c r="X175" i="53" s="1"/>
  <c r="Q15" i="7"/>
  <c r="P175" i="53" s="1"/>
  <c r="I15" i="7"/>
  <c r="H175" i="53" s="1"/>
  <c r="U13" i="7"/>
  <c r="M13" i="7"/>
  <c r="E13" i="7"/>
  <c r="Y12" i="7"/>
  <c r="Q12" i="7"/>
  <c r="I12" i="7"/>
  <c r="U11" i="7"/>
  <c r="M11" i="7"/>
  <c r="E11" i="7"/>
  <c r="Y10" i="7"/>
  <c r="Q10" i="7"/>
  <c r="I10" i="7"/>
  <c r="U9" i="7"/>
  <c r="M9" i="7"/>
  <c r="E9" i="7"/>
  <c r="Y8" i="7"/>
  <c r="Q8" i="7"/>
  <c r="I8" i="7"/>
  <c r="U7" i="7"/>
  <c r="M7" i="7"/>
  <c r="E7" i="7"/>
  <c r="Y6" i="7"/>
  <c r="Q6" i="7"/>
  <c r="I6" i="7"/>
  <c r="T18" i="7"/>
  <c r="S176" i="53" s="1"/>
  <c r="L18" i="7"/>
  <c r="K176" i="53" s="1"/>
  <c r="D18" i="7"/>
  <c r="X17" i="7"/>
  <c r="W174" i="53" s="1"/>
  <c r="P17" i="7"/>
  <c r="O174" i="53" s="1"/>
  <c r="H17" i="7"/>
  <c r="G174" i="53" s="1"/>
  <c r="T16" i="7"/>
  <c r="L16" i="7"/>
  <c r="D16" i="7"/>
  <c r="X15" i="7"/>
  <c r="W175" i="53" s="1"/>
  <c r="P15" i="7"/>
  <c r="O175" i="53" s="1"/>
  <c r="H15" i="7"/>
  <c r="G175" i="53" s="1"/>
  <c r="T13" i="7"/>
  <c r="L13" i="7"/>
  <c r="D13" i="7"/>
  <c r="X12" i="7"/>
  <c r="P12" i="7"/>
  <c r="H12" i="7"/>
  <c r="T11" i="7"/>
  <c r="L11" i="7"/>
  <c r="D11" i="7"/>
  <c r="X10" i="7"/>
  <c r="P10" i="7"/>
  <c r="H10" i="7"/>
  <c r="T9" i="7"/>
  <c r="L9" i="7"/>
  <c r="D9" i="7"/>
  <c r="X8" i="7"/>
  <c r="P8" i="7"/>
  <c r="H8" i="7"/>
  <c r="T7" i="7"/>
  <c r="L7" i="7"/>
  <c r="D7" i="7"/>
  <c r="X6" i="7"/>
  <c r="P6" i="7"/>
  <c r="H6" i="7"/>
  <c r="S18" i="7"/>
  <c r="K18" i="7"/>
  <c r="J176" i="53" s="1"/>
  <c r="C18" i="7"/>
  <c r="B176" i="53" s="1"/>
  <c r="W17" i="7"/>
  <c r="V174" i="53" s="1"/>
  <c r="O17" i="7"/>
  <c r="G17" i="7"/>
  <c r="F174" i="53" s="1"/>
  <c r="S16" i="7"/>
  <c r="K16" i="7"/>
  <c r="C16" i="7"/>
  <c r="W15" i="7"/>
  <c r="V175" i="53" s="1"/>
  <c r="O15" i="7"/>
  <c r="N175" i="53" s="1"/>
  <c r="G15" i="7"/>
  <c r="F175" i="53" s="1"/>
  <c r="S13" i="7"/>
  <c r="K13" i="7"/>
  <c r="C13" i="7"/>
  <c r="W12" i="7"/>
  <c r="O12" i="7"/>
  <c r="G12" i="7"/>
  <c r="S11" i="7"/>
  <c r="K11" i="7"/>
  <c r="C11" i="7"/>
  <c r="W10" i="7"/>
  <c r="O10" i="7"/>
  <c r="G10" i="7"/>
  <c r="S9" i="7"/>
  <c r="K9" i="7"/>
  <c r="C9" i="7"/>
  <c r="W8" i="7"/>
  <c r="O8" i="7"/>
  <c r="G8" i="7"/>
  <c r="S7" i="7"/>
  <c r="K7" i="7"/>
  <c r="C7" i="7"/>
  <c r="W6" i="7"/>
  <c r="O6" i="7"/>
  <c r="G6" i="7"/>
  <c r="Z18" i="7"/>
  <c r="R18" i="7"/>
  <c r="Q176" i="53" s="1"/>
  <c r="J18" i="7"/>
  <c r="I176" i="53" s="1"/>
  <c r="V17" i="7"/>
  <c r="U174" i="53" s="1"/>
  <c r="N17" i="7"/>
  <c r="M174" i="53" s="1"/>
  <c r="F17" i="7"/>
  <c r="Z16" i="7"/>
  <c r="R16" i="7"/>
  <c r="J16" i="7"/>
  <c r="V15" i="7"/>
  <c r="U175" i="53" s="1"/>
  <c r="N15" i="7"/>
  <c r="M175" i="53" s="1"/>
  <c r="F15" i="7"/>
  <c r="Z13" i="7"/>
  <c r="R13" i="7"/>
  <c r="J13" i="7"/>
  <c r="V12" i="7"/>
  <c r="N12" i="7"/>
  <c r="F12" i="7"/>
  <c r="Z11" i="7"/>
  <c r="R11" i="7"/>
  <c r="J11" i="7"/>
  <c r="V10" i="7"/>
  <c r="V14" i="7" s="1"/>
  <c r="N10" i="7"/>
  <c r="F10" i="7"/>
  <c r="Z9" i="7"/>
  <c r="R9" i="7"/>
  <c r="J9" i="7"/>
  <c r="V8" i="7"/>
  <c r="N8" i="7"/>
  <c r="F8" i="7"/>
  <c r="Z7" i="7"/>
  <c r="R7" i="7"/>
  <c r="J7" i="7"/>
  <c r="V6" i="7"/>
  <c r="N6" i="7"/>
  <c r="Y18" i="7"/>
  <c r="X176" i="53" s="1"/>
  <c r="Q18" i="7"/>
  <c r="P176" i="53" s="1"/>
  <c r="I18" i="7"/>
  <c r="H176" i="53" s="1"/>
  <c r="U17" i="7"/>
  <c r="T174" i="53" s="1"/>
  <c r="M17" i="7"/>
  <c r="E17" i="7"/>
  <c r="D174" i="53" s="1"/>
  <c r="Y16" i="7"/>
  <c r="Q16" i="7"/>
  <c r="I16" i="7"/>
  <c r="U15" i="7"/>
  <c r="T175" i="53" s="1"/>
  <c r="M15" i="7"/>
  <c r="L175" i="53" s="1"/>
  <c r="E15" i="7"/>
  <c r="D175" i="53" s="1"/>
  <c r="Y13" i="7"/>
  <c r="Q13" i="7"/>
  <c r="I13" i="7"/>
  <c r="U12" i="7"/>
  <c r="M12" i="7"/>
  <c r="E12" i="7"/>
  <c r="Y11" i="7"/>
  <c r="Q11" i="7"/>
  <c r="I11" i="7"/>
  <c r="U10" i="7"/>
  <c r="M10" i="7"/>
  <c r="E10" i="7"/>
  <c r="Y9" i="7"/>
  <c r="Q9" i="7"/>
  <c r="I9" i="7"/>
  <c r="U8" i="7"/>
  <c r="M8" i="7"/>
  <c r="E8" i="7"/>
  <c r="Y7" i="7"/>
  <c r="Q7" i="7"/>
  <c r="I7" i="7"/>
  <c r="U6" i="7"/>
  <c r="M6" i="7"/>
  <c r="E6" i="7"/>
  <c r="X18" i="7"/>
  <c r="W176" i="53" s="1"/>
  <c r="P18" i="7"/>
  <c r="O176" i="53" s="1"/>
  <c r="H18" i="7"/>
  <c r="G176" i="53" s="1"/>
  <c r="T17" i="7"/>
  <c r="S174" i="53" s="1"/>
  <c r="L17" i="7"/>
  <c r="K174" i="53" s="1"/>
  <c r="D17" i="7"/>
  <c r="X16" i="7"/>
  <c r="P16" i="7"/>
  <c r="H16" i="7"/>
  <c r="T15" i="7"/>
  <c r="S175" i="53" s="1"/>
  <c r="L15" i="7"/>
  <c r="K175" i="53" s="1"/>
  <c r="D15" i="7"/>
  <c r="X13" i="7"/>
  <c r="P13" i="7"/>
  <c r="H13" i="7"/>
  <c r="T12" i="7"/>
  <c r="L12" i="7"/>
  <c r="D12" i="7"/>
  <c r="X11" i="7"/>
  <c r="X14" i="7" s="1"/>
  <c r="P11" i="7"/>
  <c r="H11" i="7"/>
  <c r="T10" i="7"/>
  <c r="L10" i="7"/>
  <c r="D10" i="7"/>
  <c r="X9" i="7"/>
  <c r="P9" i="7"/>
  <c r="H9" i="7"/>
  <c r="T8" i="7"/>
  <c r="L8" i="7"/>
  <c r="D8" i="7"/>
  <c r="X7" i="7"/>
  <c r="P7" i="7"/>
  <c r="H7" i="7"/>
  <c r="T6" i="7"/>
  <c r="L6" i="7"/>
  <c r="D6" i="7"/>
  <c r="W18" i="7"/>
  <c r="V176" i="53" s="1"/>
  <c r="O18" i="7"/>
  <c r="N176" i="53" s="1"/>
  <c r="G18" i="7"/>
  <c r="F176" i="53" s="1"/>
  <c r="S17" i="7"/>
  <c r="K17" i="7"/>
  <c r="J174" i="53" s="1"/>
  <c r="C17" i="7"/>
  <c r="B174" i="53" s="1"/>
  <c r="W16" i="7"/>
  <c r="O16" i="7"/>
  <c r="G16" i="7"/>
  <c r="S15" i="7"/>
  <c r="K15" i="7"/>
  <c r="J175" i="53" s="1"/>
  <c r="C15" i="7"/>
  <c r="B175" i="53" s="1"/>
  <c r="W13" i="7"/>
  <c r="O13" i="7"/>
  <c r="G13" i="7"/>
  <c r="S12" i="7"/>
  <c r="K12" i="7"/>
  <c r="C12" i="7"/>
  <c r="W11" i="7"/>
  <c r="O11" i="7"/>
  <c r="G11" i="7"/>
  <c r="S10" i="7"/>
  <c r="K10" i="7"/>
  <c r="C10" i="7"/>
  <c r="W9" i="7"/>
  <c r="O9" i="7"/>
  <c r="G9" i="7"/>
  <c r="S8" i="7"/>
  <c r="K8" i="7"/>
  <c r="C8" i="7"/>
  <c r="W7" i="7"/>
  <c r="O7" i="7"/>
  <c r="G7" i="7"/>
  <c r="S6" i="7"/>
  <c r="K6" i="7"/>
  <c r="C6" i="7"/>
  <c r="N18" i="7"/>
  <c r="M176" i="53" s="1"/>
  <c r="J15" i="7"/>
  <c r="I175" i="53" s="1"/>
  <c r="Z12" i="7"/>
  <c r="Z14" i="7" s="1"/>
  <c r="N9" i="7"/>
  <c r="J6" i="7"/>
  <c r="X5" i="7"/>
  <c r="P5" i="7"/>
  <c r="H5" i="7"/>
  <c r="F18" i="7"/>
  <c r="V16" i="7"/>
  <c r="R12" i="7"/>
  <c r="F9" i="7"/>
  <c r="V7" i="7"/>
  <c r="F6" i="7"/>
  <c r="W5" i="7"/>
  <c r="O5" i="7"/>
  <c r="N172" i="53" s="1"/>
  <c r="G5" i="7"/>
  <c r="N16" i="7"/>
  <c r="J12" i="7"/>
  <c r="Z10" i="7"/>
  <c r="N7" i="7"/>
  <c r="V5" i="7"/>
  <c r="N5" i="7"/>
  <c r="F5" i="7"/>
  <c r="F16" i="7"/>
  <c r="V13" i="7"/>
  <c r="R10" i="7"/>
  <c r="F7" i="7"/>
  <c r="U5" i="7"/>
  <c r="M5" i="7"/>
  <c r="E5" i="7"/>
  <c r="D172" i="53" s="1"/>
  <c r="Z17" i="7"/>
  <c r="Y174" i="53" s="1"/>
  <c r="N13" i="7"/>
  <c r="J10" i="7"/>
  <c r="Z8" i="7"/>
  <c r="T5" i="7"/>
  <c r="L5" i="7"/>
  <c r="D5" i="7"/>
  <c r="R17" i="7"/>
  <c r="F13" i="7"/>
  <c r="V11" i="7"/>
  <c r="R8" i="7"/>
  <c r="S5" i="7"/>
  <c r="K5" i="7"/>
  <c r="C5" i="7"/>
  <c r="B172" i="53" s="1"/>
  <c r="J17" i="7"/>
  <c r="I174" i="53" s="1"/>
  <c r="Z15" i="7"/>
  <c r="Y175" i="53" s="1"/>
  <c r="N11" i="7"/>
  <c r="J8" i="7"/>
  <c r="Z6" i="7"/>
  <c r="Z5" i="7"/>
  <c r="R5" i="7"/>
  <c r="J5" i="7"/>
  <c r="Y5" i="7"/>
  <c r="F11" i="7"/>
  <c r="Q5" i="7"/>
  <c r="P172" i="53" s="1"/>
  <c r="R15" i="7"/>
  <c r="Q175" i="53" s="1"/>
  <c r="I5" i="7"/>
  <c r="V18" i="7"/>
  <c r="U176" i="53" s="1"/>
  <c r="R6" i="7"/>
  <c r="V9" i="7"/>
  <c r="Q5" i="49"/>
  <c r="P318" i="53" s="1"/>
  <c r="M6" i="49"/>
  <c r="K7" i="49"/>
  <c r="G8" i="49"/>
  <c r="I9" i="49"/>
  <c r="E10" i="49"/>
  <c r="C11" i="49"/>
  <c r="AA15" i="49"/>
  <c r="Z324" i="53" s="1"/>
  <c r="W17" i="49"/>
  <c r="Y18" i="49"/>
  <c r="U20" i="49"/>
  <c r="S21" i="49"/>
  <c r="O5" i="57"/>
  <c r="N63" i="56" s="1"/>
  <c r="Q6" i="57"/>
  <c r="M7" i="57"/>
  <c r="K8" i="57"/>
  <c r="G9" i="57"/>
  <c r="I10" i="57"/>
  <c r="E11" i="57"/>
  <c r="D65" i="56" s="1"/>
  <c r="C12" i="57"/>
  <c r="AA16" i="57"/>
  <c r="Z67" i="56" s="1"/>
  <c r="W17" i="57"/>
  <c r="V68" i="56" s="1"/>
  <c r="Y19" i="57"/>
  <c r="U20" i="57"/>
  <c r="S5" i="42"/>
  <c r="O6" i="42"/>
  <c r="AA7" i="42"/>
  <c r="C9" i="42"/>
  <c r="W10" i="42"/>
  <c r="S13" i="42"/>
  <c r="R17" i="42"/>
  <c r="T14" i="9"/>
  <c r="L14" i="9"/>
  <c r="D14" i="9"/>
  <c r="X13" i="9"/>
  <c r="W191" i="53" s="1"/>
  <c r="P13" i="9"/>
  <c r="O191" i="53" s="1"/>
  <c r="H13" i="9"/>
  <c r="G191" i="53" s="1"/>
  <c r="T12" i="9"/>
  <c r="L12" i="9"/>
  <c r="D12" i="9"/>
  <c r="X10" i="9"/>
  <c r="P10" i="9"/>
  <c r="H10" i="9"/>
  <c r="T9" i="9"/>
  <c r="L9" i="9"/>
  <c r="D9" i="9"/>
  <c r="X8" i="9"/>
  <c r="P8" i="9"/>
  <c r="H8" i="9"/>
  <c r="T7" i="9"/>
  <c r="L7" i="9"/>
  <c r="D7" i="9"/>
  <c r="X6" i="9"/>
  <c r="P6" i="9"/>
  <c r="H6" i="9"/>
  <c r="T5" i="9"/>
  <c r="L5" i="9"/>
  <c r="D5" i="9"/>
  <c r="Z14" i="9"/>
  <c r="R14" i="9"/>
  <c r="J14" i="9"/>
  <c r="V13" i="9"/>
  <c r="U191" i="53" s="1"/>
  <c r="N13" i="9"/>
  <c r="M191" i="53" s="1"/>
  <c r="F13" i="9"/>
  <c r="Z12" i="9"/>
  <c r="R12" i="9"/>
  <c r="J12" i="9"/>
  <c r="V10" i="9"/>
  <c r="N10" i="9"/>
  <c r="F10" i="9"/>
  <c r="Z9" i="9"/>
  <c r="R9" i="9"/>
  <c r="R11" i="9" s="1"/>
  <c r="J9" i="9"/>
  <c r="V8" i="9"/>
  <c r="N8" i="9"/>
  <c r="F8" i="9"/>
  <c r="Z7" i="9"/>
  <c r="R7" i="9"/>
  <c r="J7" i="9"/>
  <c r="V6" i="9"/>
  <c r="N6" i="9"/>
  <c r="F6" i="9"/>
  <c r="Z5" i="9"/>
  <c r="R5" i="9"/>
  <c r="J5" i="9"/>
  <c r="Y14" i="9"/>
  <c r="Q14" i="9"/>
  <c r="I14" i="9"/>
  <c r="U13" i="9"/>
  <c r="T191" i="53" s="1"/>
  <c r="M13" i="9"/>
  <c r="L191" i="53" s="1"/>
  <c r="E13" i="9"/>
  <c r="D191" i="53" s="1"/>
  <c r="Y12" i="9"/>
  <c r="Q12" i="9"/>
  <c r="I12" i="9"/>
  <c r="U10" i="9"/>
  <c r="M10" i="9"/>
  <c r="E10" i="9"/>
  <c r="Y9" i="9"/>
  <c r="Q9" i="9"/>
  <c r="I9" i="9"/>
  <c r="U8" i="9"/>
  <c r="M8" i="9"/>
  <c r="E8" i="9"/>
  <c r="Y7" i="9"/>
  <c r="Q7" i="9"/>
  <c r="I7" i="9"/>
  <c r="U6" i="9"/>
  <c r="M6" i="9"/>
  <c r="E6" i="9"/>
  <c r="Y5" i="9"/>
  <c r="Q5" i="9"/>
  <c r="I5" i="9"/>
  <c r="X14" i="9"/>
  <c r="P14" i="9"/>
  <c r="H14" i="9"/>
  <c r="T13" i="9"/>
  <c r="S191" i="53" s="1"/>
  <c r="L13" i="9"/>
  <c r="K191" i="53" s="1"/>
  <c r="D13" i="9"/>
  <c r="X12" i="9"/>
  <c r="P12" i="9"/>
  <c r="H12" i="9"/>
  <c r="T10" i="9"/>
  <c r="L10" i="9"/>
  <c r="D10" i="9"/>
  <c r="X9" i="9"/>
  <c r="P9" i="9"/>
  <c r="H9" i="9"/>
  <c r="T8" i="9"/>
  <c r="L8" i="9"/>
  <c r="D8" i="9"/>
  <c r="X7" i="9"/>
  <c r="P7" i="9"/>
  <c r="H7" i="9"/>
  <c r="T6" i="9"/>
  <c r="L6" i="9"/>
  <c r="D6" i="9"/>
  <c r="X5" i="9"/>
  <c r="W189" i="53" s="1"/>
  <c r="P5" i="9"/>
  <c r="O189" i="53" s="1"/>
  <c r="O192" i="53" s="1"/>
  <c r="BI192" i="53" s="1"/>
  <c r="H5" i="9"/>
  <c r="G189" i="53" s="1"/>
  <c r="W14" i="9"/>
  <c r="O14" i="9"/>
  <c r="G14" i="9"/>
  <c r="S13" i="9"/>
  <c r="K13" i="9"/>
  <c r="J191" i="53" s="1"/>
  <c r="C13" i="9"/>
  <c r="B191" i="53" s="1"/>
  <c r="W12" i="9"/>
  <c r="O12" i="9"/>
  <c r="G12" i="9"/>
  <c r="S10" i="9"/>
  <c r="K10" i="9"/>
  <c r="C10" i="9"/>
  <c r="W9" i="9"/>
  <c r="O9" i="9"/>
  <c r="G9" i="9"/>
  <c r="S8" i="9"/>
  <c r="K8" i="9"/>
  <c r="C8" i="9"/>
  <c r="W7" i="9"/>
  <c r="O7" i="9"/>
  <c r="G7" i="9"/>
  <c r="S6" i="9"/>
  <c r="K6" i="9"/>
  <c r="C6" i="9"/>
  <c r="W5" i="9"/>
  <c r="O5" i="9"/>
  <c r="G5" i="9"/>
  <c r="V14" i="9"/>
  <c r="N14" i="9"/>
  <c r="F14" i="9"/>
  <c r="Z13" i="9"/>
  <c r="Y191" i="53" s="1"/>
  <c r="R13" i="9"/>
  <c r="Q191" i="53" s="1"/>
  <c r="J13" i="9"/>
  <c r="I191" i="53" s="1"/>
  <c r="V12" i="9"/>
  <c r="N12" i="9"/>
  <c r="F12" i="9"/>
  <c r="Z10" i="9"/>
  <c r="Z11" i="9" s="1"/>
  <c r="R10" i="9"/>
  <c r="J10" i="9"/>
  <c r="I189" i="53" s="1"/>
  <c r="V9" i="9"/>
  <c r="N9" i="9"/>
  <c r="F9" i="9"/>
  <c r="Z8" i="9"/>
  <c r="R8" i="9"/>
  <c r="J8" i="9"/>
  <c r="V7" i="9"/>
  <c r="N7" i="9"/>
  <c r="F7" i="9"/>
  <c r="Z6" i="9"/>
  <c r="R6" i="9"/>
  <c r="J6" i="9"/>
  <c r="V5" i="9"/>
  <c r="N5" i="9"/>
  <c r="F5" i="9"/>
  <c r="S14" i="9"/>
  <c r="W13" i="9"/>
  <c r="V191" i="53" s="1"/>
  <c r="U12" i="9"/>
  <c r="Y10" i="9"/>
  <c r="C5" i="9"/>
  <c r="M14" i="9"/>
  <c r="Q13" i="9"/>
  <c r="P191" i="53" s="1"/>
  <c r="S12" i="9"/>
  <c r="W10" i="9"/>
  <c r="V189" i="53" s="1"/>
  <c r="U9" i="9"/>
  <c r="U11" i="9" s="1"/>
  <c r="Y8" i="9"/>
  <c r="K14" i="9"/>
  <c r="O13" i="9"/>
  <c r="N191" i="53" s="1"/>
  <c r="M12" i="9"/>
  <c r="Q10" i="9"/>
  <c r="S9" i="9"/>
  <c r="W8" i="9"/>
  <c r="U7" i="9"/>
  <c r="Y6" i="9"/>
  <c r="E14" i="9"/>
  <c r="I13" i="9"/>
  <c r="H191" i="53" s="1"/>
  <c r="K12" i="9"/>
  <c r="O10" i="9"/>
  <c r="M9" i="9"/>
  <c r="Q8" i="9"/>
  <c r="S7" i="9"/>
  <c r="W6" i="9"/>
  <c r="U5" i="9"/>
  <c r="C14" i="9"/>
  <c r="G13" i="9"/>
  <c r="F191" i="53" s="1"/>
  <c r="E12" i="9"/>
  <c r="I10" i="9"/>
  <c r="K9" i="9"/>
  <c r="O8" i="9"/>
  <c r="M7" i="9"/>
  <c r="Q6" i="9"/>
  <c r="S5" i="9"/>
  <c r="C12" i="9"/>
  <c r="G10" i="9"/>
  <c r="E9" i="9"/>
  <c r="I8" i="9"/>
  <c r="K7" i="9"/>
  <c r="O6" i="9"/>
  <c r="M5" i="9"/>
  <c r="C9" i="9"/>
  <c r="G8" i="9"/>
  <c r="E7" i="9"/>
  <c r="I6" i="9"/>
  <c r="K5" i="9"/>
  <c r="G6" i="9"/>
  <c r="Y13" i="9"/>
  <c r="X191" i="53" s="1"/>
  <c r="E5" i="9"/>
  <c r="C7" i="9"/>
  <c r="U14" i="9"/>
  <c r="S5" i="49"/>
  <c r="R318" i="53" s="1"/>
  <c r="O6" i="49"/>
  <c r="Q7" i="49"/>
  <c r="M8" i="49"/>
  <c r="K9" i="49"/>
  <c r="G10" i="49"/>
  <c r="I11" i="49"/>
  <c r="H320" i="53" s="1"/>
  <c r="E12" i="49"/>
  <c r="C13" i="49"/>
  <c r="AA18" i="49"/>
  <c r="W20" i="49"/>
  <c r="U5" i="57"/>
  <c r="S6" i="57"/>
  <c r="O7" i="57"/>
  <c r="Q8" i="57"/>
  <c r="M9" i="57"/>
  <c r="K10" i="57"/>
  <c r="G11" i="57"/>
  <c r="I12" i="57"/>
  <c r="H66" i="56" s="1"/>
  <c r="E13" i="57"/>
  <c r="C14" i="57"/>
  <c r="AA19" i="57"/>
  <c r="W20" i="57"/>
  <c r="Y5" i="42"/>
  <c r="U6" i="42"/>
  <c r="K9" i="42"/>
  <c r="G12" i="42"/>
  <c r="AA13" i="42"/>
  <c r="C16" i="42"/>
  <c r="G7" i="39"/>
  <c r="W15" i="51"/>
  <c r="V202" i="53" s="1"/>
  <c r="AA15" i="51"/>
  <c r="Z202" i="53" s="1"/>
  <c r="S15" i="51"/>
  <c r="X15" i="51"/>
  <c r="W202" i="53" s="1"/>
  <c r="N15" i="51"/>
  <c r="M202" i="53" s="1"/>
  <c r="F15" i="51"/>
  <c r="Z14" i="51"/>
  <c r="R14" i="51"/>
  <c r="J14" i="51"/>
  <c r="V13" i="51"/>
  <c r="U203" i="53" s="1"/>
  <c r="N13" i="51"/>
  <c r="M203" i="53" s="1"/>
  <c r="F13" i="51"/>
  <c r="Z11" i="51"/>
  <c r="R11" i="51"/>
  <c r="R12" i="51" s="1"/>
  <c r="J11" i="51"/>
  <c r="V10" i="51"/>
  <c r="N10" i="51"/>
  <c r="F10" i="51"/>
  <c r="Z9" i="51"/>
  <c r="R9" i="51"/>
  <c r="J9" i="51"/>
  <c r="V8" i="51"/>
  <c r="N8" i="51"/>
  <c r="F8" i="51"/>
  <c r="Z7" i="51"/>
  <c r="R7" i="51"/>
  <c r="J7" i="51"/>
  <c r="V6" i="51"/>
  <c r="N6" i="51"/>
  <c r="F6" i="51"/>
  <c r="Z5" i="51"/>
  <c r="R5" i="51"/>
  <c r="J5" i="51"/>
  <c r="V15" i="51"/>
  <c r="M15" i="51"/>
  <c r="L202" i="53" s="1"/>
  <c r="E15" i="51"/>
  <c r="D202" i="53" s="1"/>
  <c r="Y14" i="51"/>
  <c r="Q14" i="51"/>
  <c r="I14" i="51"/>
  <c r="U13" i="51"/>
  <c r="T203" i="53" s="1"/>
  <c r="M13" i="51"/>
  <c r="L203" i="53" s="1"/>
  <c r="E13" i="51"/>
  <c r="D203" i="53" s="1"/>
  <c r="Y11" i="51"/>
  <c r="Q11" i="51"/>
  <c r="I11" i="51"/>
  <c r="U10" i="51"/>
  <c r="M10" i="51"/>
  <c r="E10" i="51"/>
  <c r="Y9" i="51"/>
  <c r="Q9" i="51"/>
  <c r="I9" i="51"/>
  <c r="U8" i="51"/>
  <c r="M8" i="51"/>
  <c r="E8" i="51"/>
  <c r="Y7" i="51"/>
  <c r="Q7" i="51"/>
  <c r="I7" i="51"/>
  <c r="U6" i="51"/>
  <c r="M6" i="51"/>
  <c r="E6" i="51"/>
  <c r="Y5" i="51"/>
  <c r="Q5" i="51"/>
  <c r="I5" i="51"/>
  <c r="U15" i="51"/>
  <c r="T202" i="53" s="1"/>
  <c r="L15" i="51"/>
  <c r="K202" i="53" s="1"/>
  <c r="D15" i="51"/>
  <c r="X14" i="51"/>
  <c r="P14" i="51"/>
  <c r="H14" i="51"/>
  <c r="AB13" i="51"/>
  <c r="AA203" i="53" s="1"/>
  <c r="T13" i="51"/>
  <c r="S203" i="53" s="1"/>
  <c r="L13" i="51"/>
  <c r="K203" i="53" s="1"/>
  <c r="D13" i="51"/>
  <c r="X11" i="51"/>
  <c r="P11" i="51"/>
  <c r="H11" i="51"/>
  <c r="AB10" i="51"/>
  <c r="T10" i="51"/>
  <c r="L10" i="51"/>
  <c r="D10" i="51"/>
  <c r="X9" i="51"/>
  <c r="P9" i="51"/>
  <c r="H9" i="51"/>
  <c r="AB8" i="51"/>
  <c r="T8" i="51"/>
  <c r="L8" i="51"/>
  <c r="D8" i="51"/>
  <c r="X7" i="51"/>
  <c r="P7" i="51"/>
  <c r="H7" i="51"/>
  <c r="AB6" i="51"/>
  <c r="T6" i="51"/>
  <c r="L6" i="51"/>
  <c r="D6" i="51"/>
  <c r="X5" i="51"/>
  <c r="P5" i="51"/>
  <c r="H5" i="51"/>
  <c r="T15" i="51"/>
  <c r="S202" i="53" s="1"/>
  <c r="K15" i="51"/>
  <c r="J202" i="53" s="1"/>
  <c r="C15" i="51"/>
  <c r="B202" i="53" s="1"/>
  <c r="W14" i="51"/>
  <c r="O14" i="51"/>
  <c r="G14" i="51"/>
  <c r="AA13" i="51"/>
  <c r="Z203" i="53" s="1"/>
  <c r="S13" i="51"/>
  <c r="K13" i="51"/>
  <c r="J203" i="53" s="1"/>
  <c r="C13" i="51"/>
  <c r="B203" i="53" s="1"/>
  <c r="W11" i="51"/>
  <c r="O11" i="51"/>
  <c r="G11" i="51"/>
  <c r="G12" i="51" s="1"/>
  <c r="AA10" i="51"/>
  <c r="S10" i="51"/>
  <c r="K10" i="51"/>
  <c r="C10" i="51"/>
  <c r="W9" i="51"/>
  <c r="O9" i="51"/>
  <c r="G9" i="51"/>
  <c r="AA8" i="51"/>
  <c r="S8" i="51"/>
  <c r="K8" i="51"/>
  <c r="C8" i="51"/>
  <c r="W7" i="51"/>
  <c r="O7" i="51"/>
  <c r="G7" i="51"/>
  <c r="AA6" i="51"/>
  <c r="S6" i="51"/>
  <c r="K6" i="51"/>
  <c r="C6" i="51"/>
  <c r="W5" i="51"/>
  <c r="O5" i="51"/>
  <c r="G5" i="51"/>
  <c r="F200" i="53" s="1"/>
  <c r="R15" i="51"/>
  <c r="J15" i="51"/>
  <c r="I202" i="53" s="1"/>
  <c r="V14" i="51"/>
  <c r="V16" i="51" s="1"/>
  <c r="N14" i="51"/>
  <c r="F14" i="51"/>
  <c r="Z13" i="51"/>
  <c r="Y203" i="53" s="1"/>
  <c r="R13" i="51"/>
  <c r="J13" i="51"/>
  <c r="I203" i="53" s="1"/>
  <c r="V11" i="51"/>
  <c r="N11" i="51"/>
  <c r="F11" i="51"/>
  <c r="Z10" i="51"/>
  <c r="R10" i="51"/>
  <c r="J10" i="51"/>
  <c r="V9" i="51"/>
  <c r="N9" i="51"/>
  <c r="F9" i="51"/>
  <c r="Z8" i="51"/>
  <c r="R8" i="51"/>
  <c r="J8" i="51"/>
  <c r="V7" i="51"/>
  <c r="N7" i="51"/>
  <c r="F7" i="51"/>
  <c r="Z6" i="51"/>
  <c r="R6" i="51"/>
  <c r="J6" i="51"/>
  <c r="V5" i="51"/>
  <c r="U200" i="53" s="1"/>
  <c r="N5" i="51"/>
  <c r="F5" i="51"/>
  <c r="AB15" i="51"/>
  <c r="AA202" i="53" s="1"/>
  <c r="Q15" i="51"/>
  <c r="P202" i="53" s="1"/>
  <c r="I15" i="51"/>
  <c r="H202" i="53" s="1"/>
  <c r="U14" i="51"/>
  <c r="M14" i="51"/>
  <c r="E14" i="51"/>
  <c r="Y13" i="51"/>
  <c r="X203" i="53" s="1"/>
  <c r="Q13" i="51"/>
  <c r="I13" i="51"/>
  <c r="H203" i="53" s="1"/>
  <c r="U11" i="51"/>
  <c r="M11" i="51"/>
  <c r="E11" i="51"/>
  <c r="E12" i="51" s="1"/>
  <c r="Y10" i="51"/>
  <c r="Q10" i="51"/>
  <c r="I10" i="51"/>
  <c r="U9" i="51"/>
  <c r="M9" i="51"/>
  <c r="E9" i="51"/>
  <c r="Y8" i="51"/>
  <c r="Q8" i="51"/>
  <c r="I8" i="51"/>
  <c r="U7" i="51"/>
  <c r="M7" i="51"/>
  <c r="E7" i="51"/>
  <c r="Y6" i="51"/>
  <c r="Q6" i="51"/>
  <c r="I6" i="51"/>
  <c r="U5" i="51"/>
  <c r="M5" i="51"/>
  <c r="E5" i="51"/>
  <c r="E17" i="51" s="1"/>
  <c r="Z15" i="51"/>
  <c r="Y202" i="53" s="1"/>
  <c r="P15" i="51"/>
  <c r="O202" i="53" s="1"/>
  <c r="H15" i="51"/>
  <c r="G202" i="53" s="1"/>
  <c r="AB14" i="51"/>
  <c r="T14" i="51"/>
  <c r="T16" i="51" s="1"/>
  <c r="L14" i="51"/>
  <c r="D14" i="51"/>
  <c r="X13" i="51"/>
  <c r="W203" i="53" s="1"/>
  <c r="P13" i="51"/>
  <c r="O203" i="53" s="1"/>
  <c r="H13" i="51"/>
  <c r="G203" i="53" s="1"/>
  <c r="AB11" i="51"/>
  <c r="T11" i="51"/>
  <c r="L11" i="51"/>
  <c r="D11" i="51"/>
  <c r="X10" i="51"/>
  <c r="P10" i="51"/>
  <c r="H10" i="51"/>
  <c r="AB9" i="51"/>
  <c r="T9" i="51"/>
  <c r="L9" i="51"/>
  <c r="D9" i="51"/>
  <c r="X8" i="51"/>
  <c r="P8" i="51"/>
  <c r="H8" i="51"/>
  <c r="AB7" i="51"/>
  <c r="T7" i="51"/>
  <c r="L7" i="51"/>
  <c r="D7" i="51"/>
  <c r="X6" i="51"/>
  <c r="P6" i="51"/>
  <c r="H6" i="51"/>
  <c r="AB5" i="51"/>
  <c r="T5" i="51"/>
  <c r="L5" i="51"/>
  <c r="D5" i="51"/>
  <c r="W13" i="51"/>
  <c r="V203" i="53" s="1"/>
  <c r="C11" i="51"/>
  <c r="C12" i="51" s="1"/>
  <c r="AA9" i="51"/>
  <c r="G8" i="51"/>
  <c r="K5" i="51"/>
  <c r="O13" i="51"/>
  <c r="N203" i="53" s="1"/>
  <c r="S9" i="51"/>
  <c r="W6" i="51"/>
  <c r="C5" i="51"/>
  <c r="B200" i="53" s="1"/>
  <c r="AA14" i="51"/>
  <c r="AA16" i="51" s="1"/>
  <c r="G13" i="51"/>
  <c r="F203" i="53" s="1"/>
  <c r="K9" i="51"/>
  <c r="O6" i="51"/>
  <c r="S14" i="51"/>
  <c r="W10" i="51"/>
  <c r="W12" i="51" s="1"/>
  <c r="C9" i="51"/>
  <c r="AA7" i="51"/>
  <c r="G6" i="51"/>
  <c r="K14" i="51"/>
  <c r="O10" i="51"/>
  <c r="O12" i="51" s="1"/>
  <c r="S7" i="51"/>
  <c r="Y15" i="51"/>
  <c r="X202" i="53" s="1"/>
  <c r="C14" i="51"/>
  <c r="AA11" i="51"/>
  <c r="G10" i="51"/>
  <c r="K7" i="51"/>
  <c r="O15" i="51"/>
  <c r="N202" i="53" s="1"/>
  <c r="S11" i="51"/>
  <c r="W8" i="51"/>
  <c r="C7" i="51"/>
  <c r="AA5" i="51"/>
  <c r="S5" i="51"/>
  <c r="O8" i="51"/>
  <c r="K11" i="51"/>
  <c r="G15" i="51"/>
  <c r="F202" i="53" s="1"/>
  <c r="Z21" i="49"/>
  <c r="R21" i="49"/>
  <c r="J21" i="49"/>
  <c r="V20" i="49"/>
  <c r="N20" i="49"/>
  <c r="F20" i="49"/>
  <c r="Z18" i="49"/>
  <c r="R18" i="49"/>
  <c r="J18" i="49"/>
  <c r="V17" i="49"/>
  <c r="N17" i="49"/>
  <c r="F17" i="49"/>
  <c r="Z15" i="49"/>
  <c r="Y324" i="53" s="1"/>
  <c r="R15" i="49"/>
  <c r="J15" i="49"/>
  <c r="I324" i="53" s="1"/>
  <c r="V14" i="49"/>
  <c r="U323" i="53" s="1"/>
  <c r="N14" i="49"/>
  <c r="M323" i="53" s="1"/>
  <c r="F14" i="49"/>
  <c r="Z13" i="49"/>
  <c r="Y322" i="53" s="1"/>
  <c r="R13" i="49"/>
  <c r="Q322" i="53" s="1"/>
  <c r="J13" i="49"/>
  <c r="I322" i="53" s="1"/>
  <c r="V12" i="49"/>
  <c r="N12" i="49"/>
  <c r="M321" i="53" s="1"/>
  <c r="F12" i="49"/>
  <c r="Z11" i="49"/>
  <c r="Y320" i="53" s="1"/>
  <c r="R11" i="49"/>
  <c r="Q320" i="53" s="1"/>
  <c r="J11" i="49"/>
  <c r="I320" i="53" s="1"/>
  <c r="V10" i="49"/>
  <c r="N10" i="49"/>
  <c r="F10" i="49"/>
  <c r="Z9" i="49"/>
  <c r="R9" i="49"/>
  <c r="J9" i="49"/>
  <c r="V8" i="49"/>
  <c r="N8" i="49"/>
  <c r="F8" i="49"/>
  <c r="Z7" i="49"/>
  <c r="R7" i="49"/>
  <c r="J7" i="49"/>
  <c r="V6" i="49"/>
  <c r="N6" i="49"/>
  <c r="F6" i="49"/>
  <c r="Z5" i="49"/>
  <c r="R5" i="49"/>
  <c r="J5" i="49"/>
  <c r="I318" i="53" s="1"/>
  <c r="X21" i="49"/>
  <c r="P21" i="49"/>
  <c r="H21" i="49"/>
  <c r="AB20" i="49"/>
  <c r="T20" i="49"/>
  <c r="L20" i="49"/>
  <c r="D20" i="49"/>
  <c r="X18" i="49"/>
  <c r="P18" i="49"/>
  <c r="H18" i="49"/>
  <c r="AB17" i="49"/>
  <c r="T17" i="49"/>
  <c r="L17" i="49"/>
  <c r="D17" i="49"/>
  <c r="X15" i="49"/>
  <c r="W324" i="53" s="1"/>
  <c r="P15" i="49"/>
  <c r="O324" i="53" s="1"/>
  <c r="H15" i="49"/>
  <c r="AB14" i="49"/>
  <c r="AA323" i="53" s="1"/>
  <c r="T14" i="49"/>
  <c r="S323" i="53" s="1"/>
  <c r="L14" i="49"/>
  <c r="K323" i="53" s="1"/>
  <c r="D14" i="49"/>
  <c r="X13" i="49"/>
  <c r="P13" i="49"/>
  <c r="O322" i="53" s="1"/>
  <c r="H13" i="49"/>
  <c r="AB12" i="49"/>
  <c r="T12" i="49"/>
  <c r="S321" i="53" s="1"/>
  <c r="L12" i="49"/>
  <c r="K321" i="53" s="1"/>
  <c r="D12" i="49"/>
  <c r="X11" i="49"/>
  <c r="W320" i="53" s="1"/>
  <c r="P11" i="49"/>
  <c r="O320" i="53" s="1"/>
  <c r="H11" i="49"/>
  <c r="AB10" i="49"/>
  <c r="T10" i="49"/>
  <c r="L10" i="49"/>
  <c r="D10" i="49"/>
  <c r="X9" i="49"/>
  <c r="P9" i="49"/>
  <c r="H9" i="49"/>
  <c r="AB8" i="49"/>
  <c r="T8" i="49"/>
  <c r="L8" i="49"/>
  <c r="D8" i="49"/>
  <c r="X7" i="49"/>
  <c r="P7" i="49"/>
  <c r="H7" i="49"/>
  <c r="AB6" i="49"/>
  <c r="T6" i="49"/>
  <c r="L6" i="49"/>
  <c r="D6" i="49"/>
  <c r="X5" i="49"/>
  <c r="W318" i="53" s="1"/>
  <c r="P5" i="49"/>
  <c r="O318" i="53" s="1"/>
  <c r="H5" i="49"/>
  <c r="W21" i="49"/>
  <c r="O21" i="49"/>
  <c r="G21" i="49"/>
  <c r="AA20" i="49"/>
  <c r="S20" i="49"/>
  <c r="K20" i="49"/>
  <c r="C20" i="49"/>
  <c r="W18" i="49"/>
  <c r="O18" i="49"/>
  <c r="G18" i="49"/>
  <c r="AA17" i="49"/>
  <c r="S17" i="49"/>
  <c r="K17" i="49"/>
  <c r="C17" i="49"/>
  <c r="W15" i="49"/>
  <c r="V324" i="53" s="1"/>
  <c r="O15" i="49"/>
  <c r="N324" i="53" s="1"/>
  <c r="G15" i="49"/>
  <c r="AA14" i="49"/>
  <c r="Z323" i="53" s="1"/>
  <c r="S14" i="49"/>
  <c r="R323" i="53" s="1"/>
  <c r="K14" i="49"/>
  <c r="J323" i="53" s="1"/>
  <c r="C14" i="49"/>
  <c r="W13" i="49"/>
  <c r="V322" i="53" s="1"/>
  <c r="O13" i="49"/>
  <c r="G13" i="49"/>
  <c r="AA12" i="49"/>
  <c r="Z321" i="53" s="1"/>
  <c r="S12" i="49"/>
  <c r="K12" i="49"/>
  <c r="J321" i="53" s="1"/>
  <c r="C12" i="49"/>
  <c r="W11" i="49"/>
  <c r="O11" i="49"/>
  <c r="N320" i="53" s="1"/>
  <c r="G11" i="49"/>
  <c r="AA10" i="49"/>
  <c r="S10" i="49"/>
  <c r="K10" i="49"/>
  <c r="C10" i="49"/>
  <c r="W9" i="49"/>
  <c r="O9" i="49"/>
  <c r="G9" i="49"/>
  <c r="AA8" i="49"/>
  <c r="S8" i="49"/>
  <c r="K8" i="49"/>
  <c r="C8" i="49"/>
  <c r="W7" i="49"/>
  <c r="O7" i="49"/>
  <c r="G7" i="49"/>
  <c r="AA6" i="49"/>
  <c r="S6" i="49"/>
  <c r="K6" i="49"/>
  <c r="C6" i="49"/>
  <c r="W5" i="49"/>
  <c r="O5" i="49"/>
  <c r="N318" i="53" s="1"/>
  <c r="G5" i="49"/>
  <c r="V21" i="49"/>
  <c r="N21" i="49"/>
  <c r="F21" i="49"/>
  <c r="Z20" i="49"/>
  <c r="R20" i="49"/>
  <c r="J20" i="49"/>
  <c r="V18" i="49"/>
  <c r="N18" i="49"/>
  <c r="F18" i="49"/>
  <c r="Z17" i="49"/>
  <c r="R17" i="49"/>
  <c r="J17" i="49"/>
  <c r="V15" i="49"/>
  <c r="U324" i="53" s="1"/>
  <c r="N15" i="49"/>
  <c r="M324" i="53" s="1"/>
  <c r="F15" i="49"/>
  <c r="Z14" i="49"/>
  <c r="Y323" i="53" s="1"/>
  <c r="R14" i="49"/>
  <c r="J14" i="49"/>
  <c r="I323" i="53" s="1"/>
  <c r="V13" i="49"/>
  <c r="N13" i="49"/>
  <c r="M322" i="53" s="1"/>
  <c r="F13" i="49"/>
  <c r="Z12" i="49"/>
  <c r="R12" i="49"/>
  <c r="Q321" i="53" s="1"/>
  <c r="J12" i="49"/>
  <c r="I321" i="53" s="1"/>
  <c r="V11" i="49"/>
  <c r="N11" i="49"/>
  <c r="F11" i="49"/>
  <c r="Z10" i="49"/>
  <c r="R10" i="49"/>
  <c r="J10" i="49"/>
  <c r="V9" i="49"/>
  <c r="N9" i="49"/>
  <c r="F9" i="49"/>
  <c r="Z8" i="49"/>
  <c r="R8" i="49"/>
  <c r="J8" i="49"/>
  <c r="V7" i="49"/>
  <c r="N7" i="49"/>
  <c r="F7" i="49"/>
  <c r="Z6" i="49"/>
  <c r="R6" i="49"/>
  <c r="J6" i="49"/>
  <c r="V5" i="49"/>
  <c r="U318" i="53" s="1"/>
  <c r="N5" i="49"/>
  <c r="M318" i="53" s="1"/>
  <c r="F5" i="49"/>
  <c r="U21" i="49"/>
  <c r="M21" i="49"/>
  <c r="E21" i="49"/>
  <c r="Y20" i="49"/>
  <c r="Q20" i="49"/>
  <c r="I20" i="49"/>
  <c r="U18" i="49"/>
  <c r="M18" i="49"/>
  <c r="E18" i="49"/>
  <c r="Y17" i="49"/>
  <c r="Q17" i="49"/>
  <c r="I17" i="49"/>
  <c r="U15" i="49"/>
  <c r="T324" i="53" s="1"/>
  <c r="M15" i="49"/>
  <c r="L324" i="53" s="1"/>
  <c r="E15" i="49"/>
  <c r="Y14" i="49"/>
  <c r="X323" i="53" s="1"/>
  <c r="Q14" i="49"/>
  <c r="P323" i="53" s="1"/>
  <c r="I14" i="49"/>
  <c r="H323" i="53" s="1"/>
  <c r="U13" i="49"/>
  <c r="T322" i="53" s="1"/>
  <c r="M13" i="49"/>
  <c r="E13" i="49"/>
  <c r="Y12" i="49"/>
  <c r="Q12" i="49"/>
  <c r="P321" i="53" s="1"/>
  <c r="I12" i="49"/>
  <c r="H321" i="53" s="1"/>
  <c r="U11" i="49"/>
  <c r="T320" i="53" s="1"/>
  <c r="M11" i="49"/>
  <c r="L320" i="53" s="1"/>
  <c r="E11" i="49"/>
  <c r="Y10" i="49"/>
  <c r="Q10" i="49"/>
  <c r="I10" i="49"/>
  <c r="U9" i="49"/>
  <c r="M9" i="49"/>
  <c r="E9" i="49"/>
  <c r="Y8" i="49"/>
  <c r="Q8" i="49"/>
  <c r="I8" i="49"/>
  <c r="U7" i="49"/>
  <c r="M7" i="49"/>
  <c r="E7" i="49"/>
  <c r="Y6" i="49"/>
  <c r="Q6" i="49"/>
  <c r="I6" i="49"/>
  <c r="U5" i="49"/>
  <c r="M5" i="49"/>
  <c r="E5" i="49"/>
  <c r="AB21" i="49"/>
  <c r="T21" i="49"/>
  <c r="L21" i="49"/>
  <c r="D21" i="49"/>
  <c r="X20" i="49"/>
  <c r="P20" i="49"/>
  <c r="H20" i="49"/>
  <c r="AB18" i="49"/>
  <c r="T18" i="49"/>
  <c r="L18" i="49"/>
  <c r="D18" i="49"/>
  <c r="X17" i="49"/>
  <c r="P17" i="49"/>
  <c r="H17" i="49"/>
  <c r="AB15" i="49"/>
  <c r="T15" i="49"/>
  <c r="S324" i="53" s="1"/>
  <c r="L15" i="49"/>
  <c r="K324" i="53" s="1"/>
  <c r="D15" i="49"/>
  <c r="X14" i="49"/>
  <c r="W323" i="53" s="1"/>
  <c r="P14" i="49"/>
  <c r="O323" i="53" s="1"/>
  <c r="H14" i="49"/>
  <c r="AB13" i="49"/>
  <c r="T13" i="49"/>
  <c r="L13" i="49"/>
  <c r="K322" i="53" s="1"/>
  <c r="D13" i="49"/>
  <c r="X12" i="49"/>
  <c r="W321" i="53" s="1"/>
  <c r="P12" i="49"/>
  <c r="O321" i="53" s="1"/>
  <c r="H12" i="49"/>
  <c r="AB11" i="49"/>
  <c r="AA320" i="53" s="1"/>
  <c r="T11" i="49"/>
  <c r="S320" i="53" s="1"/>
  <c r="L11" i="49"/>
  <c r="D11" i="49"/>
  <c r="X10" i="49"/>
  <c r="P10" i="49"/>
  <c r="H10" i="49"/>
  <c r="AB9" i="49"/>
  <c r="T9" i="49"/>
  <c r="L9" i="49"/>
  <c r="D9" i="49"/>
  <c r="X8" i="49"/>
  <c r="P8" i="49"/>
  <c r="H8" i="49"/>
  <c r="AB7" i="49"/>
  <c r="T7" i="49"/>
  <c r="L7" i="49"/>
  <c r="D7" i="49"/>
  <c r="X6" i="49"/>
  <c r="P6" i="49"/>
  <c r="H6" i="49"/>
  <c r="AB5" i="49"/>
  <c r="AA318" i="53" s="1"/>
  <c r="T5" i="49"/>
  <c r="S318" i="53" s="1"/>
  <c r="L5" i="49"/>
  <c r="K318" i="53" s="1"/>
  <c r="D5" i="49"/>
  <c r="Y5" i="49"/>
  <c r="X318" i="53" s="1"/>
  <c r="U6" i="49"/>
  <c r="S7" i="49"/>
  <c r="O8" i="49"/>
  <c r="Q9" i="49"/>
  <c r="M10" i="49"/>
  <c r="K11" i="49"/>
  <c r="J320" i="53" s="1"/>
  <c r="G12" i="49"/>
  <c r="I13" i="49"/>
  <c r="H322" i="53" s="1"/>
  <c r="E14" i="49"/>
  <c r="C15" i="49"/>
  <c r="AA21" i="49"/>
  <c r="W5" i="57"/>
  <c r="Y6" i="57"/>
  <c r="U7" i="57"/>
  <c r="S8" i="57"/>
  <c r="O9" i="57"/>
  <c r="Q10" i="57"/>
  <c r="M11" i="57"/>
  <c r="L65" i="56" s="1"/>
  <c r="K12" i="57"/>
  <c r="J66" i="56" s="1"/>
  <c r="G13" i="57"/>
  <c r="I14" i="57"/>
  <c r="E15" i="57"/>
  <c r="C16" i="57"/>
  <c r="B67" i="56" s="1"/>
  <c r="AA5" i="42"/>
  <c r="W6" i="42"/>
  <c r="S9" i="42"/>
  <c r="O12" i="42"/>
  <c r="K16" i="42"/>
  <c r="AB25" i="20"/>
  <c r="AA93" i="53"/>
  <c r="X62" i="56"/>
  <c r="L158" i="53"/>
  <c r="T158" i="53"/>
  <c r="N216" i="53"/>
  <c r="I216" i="53"/>
  <c r="J65" i="56"/>
  <c r="F158" i="53"/>
  <c r="Z216" i="53"/>
  <c r="R290" i="53"/>
  <c r="AB16" i="12"/>
  <c r="O19" i="12"/>
  <c r="U16" i="51"/>
  <c r="E216" i="53"/>
  <c r="BB16" i="14"/>
  <c r="BA11" i="18"/>
  <c r="N14" i="32"/>
  <c r="W14" i="32"/>
  <c r="Z19" i="31"/>
  <c r="W93" i="53"/>
  <c r="I77" i="53"/>
  <c r="AZ200" i="53"/>
  <c r="BS209" i="53" s="1"/>
  <c r="BB200" i="53"/>
  <c r="BB210" i="53" s="1"/>
  <c r="AN255" i="53"/>
  <c r="BA19" i="7"/>
  <c r="J25" i="20"/>
  <c r="L16" i="14"/>
  <c r="R19" i="31"/>
  <c r="M91" i="53"/>
  <c r="AC79" i="56"/>
  <c r="AN15" i="42"/>
  <c r="AJ256" i="53"/>
  <c r="X25" i="20"/>
  <c r="I12" i="14"/>
  <c r="Q16" i="14"/>
  <c r="K90" i="53"/>
  <c r="D229" i="53"/>
  <c r="AV256" i="53"/>
  <c r="C16" i="14"/>
  <c r="BB12" i="14"/>
  <c r="K20" i="43"/>
  <c r="K22" i="43" s="1"/>
  <c r="M20" i="43"/>
  <c r="M22" i="43" s="1"/>
  <c r="I16" i="35"/>
  <c r="Q16" i="35"/>
  <c r="Y16" i="35"/>
  <c r="L19" i="31"/>
  <c r="U19" i="31"/>
  <c r="L93" i="53"/>
  <c r="F227" i="53"/>
  <c r="U231" i="53"/>
  <c r="O233" i="53"/>
  <c r="K89" i="53"/>
  <c r="AR255" i="53"/>
  <c r="E19" i="31"/>
  <c r="V19" i="31"/>
  <c r="J91" i="53"/>
  <c r="Y90" i="53"/>
  <c r="AH79" i="56"/>
  <c r="G93" i="53"/>
  <c r="AM257" i="53"/>
  <c r="AJ253" i="53"/>
  <c r="C17" i="14"/>
  <c r="BA12" i="51"/>
  <c r="L25" i="20"/>
  <c r="U12" i="14"/>
  <c r="Y25" i="20"/>
  <c r="M229" i="53"/>
  <c r="X229" i="53"/>
  <c r="D92" i="53"/>
  <c r="M25" i="20"/>
  <c r="M12" i="14"/>
  <c r="U14" i="32"/>
  <c r="X19" i="31"/>
  <c r="X91" i="53"/>
  <c r="J138" i="53"/>
  <c r="BD140" i="53" s="1"/>
  <c r="BA83" i="53"/>
  <c r="AZ102" i="53"/>
  <c r="AJ18" i="57"/>
  <c r="BB18" i="42"/>
  <c r="BB20" i="42" s="1"/>
  <c r="AH256" i="53"/>
  <c r="J38" i="50"/>
  <c r="S37" i="22"/>
  <c r="B90" i="53"/>
  <c r="AM16" i="15"/>
  <c r="BA19" i="31"/>
  <c r="BA15" i="9"/>
  <c r="E25" i="20"/>
  <c r="G11" i="20"/>
  <c r="O11" i="20"/>
  <c r="X11" i="20"/>
  <c r="H91" i="53"/>
  <c r="K227" i="53"/>
  <c r="AN257" i="53"/>
  <c r="M233" i="53"/>
  <c r="N92" i="53"/>
  <c r="AQ255" i="53"/>
  <c r="P231" i="53"/>
  <c r="P89" i="53"/>
  <c r="J16" i="26"/>
  <c r="C11" i="20"/>
  <c r="C19" i="31"/>
  <c r="I14" i="52"/>
  <c r="P16" i="26"/>
  <c r="AA9" i="22"/>
  <c r="L18" i="22"/>
  <c r="T18" i="22"/>
  <c r="W18" i="22"/>
  <c r="V37" i="22"/>
  <c r="X15" i="32"/>
  <c r="G138" i="53"/>
  <c r="G143" i="53" s="1"/>
  <c r="W138" i="53"/>
  <c r="BQ142" i="53" s="1"/>
  <c r="O77" i="53"/>
  <c r="O138" i="53"/>
  <c r="BI140" i="53" s="1"/>
  <c r="I25" i="20"/>
  <c r="Z20" i="31"/>
  <c r="AH257" i="53"/>
  <c r="G233" i="53"/>
  <c r="N25" i="20"/>
  <c r="J39" i="22"/>
  <c r="J42" i="22" s="1"/>
  <c r="N39" i="22"/>
  <c r="N42" i="22" s="1"/>
  <c r="Y39" i="22"/>
  <c r="Y42" i="22" s="1"/>
  <c r="J12" i="14"/>
  <c r="I92" i="53"/>
  <c r="F138" i="53"/>
  <c r="E65" i="56"/>
  <c r="L66" i="56"/>
  <c r="P68" i="56"/>
  <c r="L68" i="56"/>
  <c r="Y67" i="56"/>
  <c r="B65" i="56"/>
  <c r="O65" i="56"/>
  <c r="O67" i="56"/>
  <c r="K62" i="56"/>
  <c r="X67" i="56"/>
  <c r="U62" i="56"/>
  <c r="I65" i="56"/>
  <c r="C67" i="56"/>
  <c r="N68" i="56"/>
  <c r="H65" i="56"/>
  <c r="M65" i="56"/>
  <c r="Z65" i="56"/>
  <c r="E63" i="56"/>
  <c r="F65" i="56"/>
  <c r="J68" i="56"/>
  <c r="B107" i="53"/>
  <c r="O37" i="22"/>
  <c r="R20" i="31"/>
  <c r="L92" i="53"/>
  <c r="M22" i="17"/>
  <c r="X26" i="20"/>
  <c r="L37" i="22"/>
  <c r="K12" i="14"/>
  <c r="I19" i="31"/>
  <c r="J19" i="31"/>
  <c r="L77" i="53"/>
  <c r="AA65" i="56"/>
  <c r="Z270" i="53"/>
  <c r="T216" i="53"/>
  <c r="G216" i="53"/>
  <c r="O216" i="53"/>
  <c r="Y216" i="53"/>
  <c r="F214" i="53"/>
  <c r="D216" i="53"/>
  <c r="AA216" i="53"/>
  <c r="U214" i="53"/>
  <c r="S216" i="53"/>
  <c r="F216" i="53"/>
  <c r="X19" i="12"/>
  <c r="U216" i="53"/>
  <c r="H216" i="53"/>
  <c r="W216" i="53"/>
  <c r="J216" i="53"/>
  <c r="D214" i="53"/>
  <c r="AV254" i="53"/>
  <c r="H22" i="17"/>
  <c r="BC12" i="14"/>
  <c r="E20" i="31"/>
  <c r="U26" i="20"/>
  <c r="V9" i="22"/>
  <c r="M12" i="22"/>
  <c r="J19" i="7"/>
  <c r="X92" i="53"/>
  <c r="BC16" i="14"/>
  <c r="BA14" i="30"/>
  <c r="BA11" i="9"/>
  <c r="U12" i="22"/>
  <c r="M37" i="22"/>
  <c r="J14" i="32"/>
  <c r="Z14" i="32"/>
  <c r="G19" i="31"/>
  <c r="I89" i="53"/>
  <c r="P227" i="53"/>
  <c r="O75" i="53"/>
  <c r="M264" i="53"/>
  <c r="AB21" i="50"/>
  <c r="BB15" i="42"/>
  <c r="Q228" i="53"/>
  <c r="AU257" i="53"/>
  <c r="AW255" i="53"/>
  <c r="AF79" i="56"/>
  <c r="W21" i="50"/>
  <c r="AZ189" i="53"/>
  <c r="AZ196" i="53" s="1"/>
  <c r="AE18" i="57"/>
  <c r="AI77" i="56"/>
  <c r="AI78" i="56" s="1"/>
  <c r="AI79" i="56"/>
  <c r="M289" i="53"/>
  <c r="BE289" i="53" s="1"/>
  <c r="N291" i="53"/>
  <c r="S17" i="50"/>
  <c r="T21" i="50"/>
  <c r="V19" i="26"/>
  <c r="V22" i="26" s="1"/>
  <c r="Z19" i="26"/>
  <c r="Z22" i="26" s="1"/>
  <c r="AB19" i="26"/>
  <c r="AB22" i="26" s="1"/>
  <c r="R294" i="53"/>
  <c r="O34" i="1"/>
  <c r="O17" i="1"/>
  <c r="AQ254" i="53"/>
  <c r="BB257" i="53"/>
  <c r="BA138" i="53"/>
  <c r="BA151" i="53" s="1"/>
  <c r="BT151" i="53" s="1"/>
  <c r="AK21" i="57"/>
  <c r="AF18" i="57"/>
  <c r="I17" i="50"/>
  <c r="Y17" i="50"/>
  <c r="R292" i="53"/>
  <c r="AL257" i="53"/>
  <c r="L17" i="50"/>
  <c r="T17" i="50"/>
  <c r="AE254" i="53"/>
  <c r="AN256" i="53"/>
  <c r="AB17" i="1"/>
  <c r="K42" i="50"/>
  <c r="N77" i="53"/>
  <c r="AL256" i="53"/>
  <c r="AM255" i="53"/>
  <c r="AR257" i="53"/>
  <c r="X34" i="1"/>
  <c r="Z38" i="50"/>
  <c r="O17" i="43"/>
  <c r="AI18" i="57"/>
  <c r="AK79" i="56"/>
  <c r="R289" i="53"/>
  <c r="AI256" i="53"/>
  <c r="BC16" i="15"/>
  <c r="G26" i="20"/>
  <c r="O26" i="20"/>
  <c r="L9" i="22"/>
  <c r="D138" i="53"/>
  <c r="D143" i="53" s="1"/>
  <c r="D77" i="53"/>
  <c r="BM141" i="53"/>
  <c r="K23" i="17"/>
  <c r="B228" i="53"/>
  <c r="C15" i="31"/>
  <c r="BA13" i="6"/>
  <c r="BB20" i="20"/>
  <c r="N11" i="20"/>
  <c r="J20" i="31"/>
  <c r="BM140" i="53"/>
  <c r="T138" i="53"/>
  <c r="BN142" i="53" s="1"/>
  <c r="T77" i="53"/>
  <c r="AD21" i="57"/>
  <c r="AL21" i="57"/>
  <c r="AD18" i="57"/>
  <c r="AL18" i="57"/>
  <c r="L26" i="20"/>
  <c r="Z26" i="20"/>
  <c r="R16" i="26"/>
  <c r="M18" i="22"/>
  <c r="I9" i="22"/>
  <c r="K33" i="22"/>
  <c r="M9" i="22"/>
  <c r="Q9" i="22"/>
  <c r="W33" i="22"/>
  <c r="AA33" i="22"/>
  <c r="S77" i="53"/>
  <c r="AG79" i="56"/>
  <c r="AH21" i="57"/>
  <c r="BA20" i="7"/>
  <c r="I11" i="20"/>
  <c r="Q11" i="20"/>
  <c r="Z11" i="20"/>
  <c r="Q26" i="20"/>
  <c r="T37" i="22"/>
  <c r="BB99" i="53"/>
  <c r="BB240" i="53"/>
  <c r="AG21" i="57"/>
  <c r="B91" i="53"/>
  <c r="C17" i="1"/>
  <c r="AC257" i="53"/>
  <c r="BA11" i="20"/>
  <c r="C214" i="53"/>
  <c r="E15" i="31"/>
  <c r="N26" i="20"/>
  <c r="AA20" i="43"/>
  <c r="AA22" i="43" s="1"/>
  <c r="V138" i="53"/>
  <c r="BP140" i="53" s="1"/>
  <c r="V77" i="53"/>
  <c r="AZ138" i="53"/>
  <c r="AZ151" i="53" s="1"/>
  <c r="BS151" i="53" s="1"/>
  <c r="AZ83" i="53"/>
  <c r="AZ240" i="53"/>
  <c r="AZ99" i="53"/>
  <c r="AB12" i="22"/>
  <c r="BB14" i="30"/>
  <c r="E20" i="20"/>
  <c r="K11" i="20"/>
  <c r="M20" i="20"/>
  <c r="V20" i="20"/>
  <c r="K26" i="20"/>
  <c r="U14" i="52"/>
  <c r="O20" i="43"/>
  <c r="O22" i="43" s="1"/>
  <c r="H14" i="32"/>
  <c r="L14" i="32"/>
  <c r="O15" i="31"/>
  <c r="P15" i="31"/>
  <c r="AD78" i="56"/>
  <c r="C25" i="20"/>
  <c r="C20" i="31"/>
  <c r="AB37" i="22"/>
  <c r="AB11" i="20"/>
  <c r="BA13" i="15"/>
  <c r="BA14" i="32"/>
  <c r="BA15" i="31"/>
  <c r="BA26" i="20"/>
  <c r="BC11" i="20"/>
  <c r="L11" i="20"/>
  <c r="U11" i="20"/>
  <c r="R26" i="20"/>
  <c r="L14" i="52"/>
  <c r="W14" i="52"/>
  <c r="R37" i="22"/>
  <c r="K12" i="22"/>
  <c r="W12" i="22"/>
  <c r="Q14" i="32"/>
  <c r="H15" i="32"/>
  <c r="BM142" i="53"/>
  <c r="Q17" i="43"/>
  <c r="BA16" i="10"/>
  <c r="P92" i="53"/>
  <c r="AI253" i="53"/>
  <c r="M34" i="1"/>
  <c r="AO257" i="53"/>
  <c r="AX255" i="53"/>
  <c r="N38" i="50"/>
  <c r="Z16" i="26"/>
  <c r="T9" i="22"/>
  <c r="X12" i="22"/>
  <c r="K14" i="32"/>
  <c r="R14" i="32"/>
  <c r="R15" i="32"/>
  <c r="Y77" i="53"/>
  <c r="G107" i="53"/>
  <c r="G111" i="53" s="1"/>
  <c r="I107" i="53"/>
  <c r="BC109" i="53" s="1"/>
  <c r="T107" i="53"/>
  <c r="BN109" i="53" s="1"/>
  <c r="X138" i="53"/>
  <c r="BR141" i="53" s="1"/>
  <c r="BA102" i="53"/>
  <c r="S17" i="43"/>
  <c r="AJ21" i="57"/>
  <c r="AH18" i="57"/>
  <c r="AJ79" i="56"/>
  <c r="O21" i="50"/>
  <c r="V17" i="50"/>
  <c r="H34" i="1"/>
  <c r="AI257" i="53"/>
  <c r="AR253" i="53"/>
  <c r="Q38" i="50"/>
  <c r="T14" i="32"/>
  <c r="U15" i="31"/>
  <c r="N20" i="31"/>
  <c r="K77" i="53"/>
  <c r="AZ245" i="53"/>
  <c r="K17" i="43"/>
  <c r="R17" i="43"/>
  <c r="AI21" i="57"/>
  <c r="AD79" i="56"/>
  <c r="X269" i="53"/>
  <c r="Q17" i="50"/>
  <c r="Z21" i="50"/>
  <c r="P203" i="53"/>
  <c r="AD257" i="53"/>
  <c r="AL253" i="53"/>
  <c r="X17" i="1"/>
  <c r="P42" i="50"/>
  <c r="AE256" i="53"/>
  <c r="S20" i="43"/>
  <c r="S22" i="43" s="1"/>
  <c r="J9" i="22"/>
  <c r="N9" i="22"/>
  <c r="L12" i="22"/>
  <c r="AA12" i="22"/>
  <c r="P18" i="22"/>
  <c r="X18" i="22"/>
  <c r="AA18" i="22"/>
  <c r="N16" i="14"/>
  <c r="M14" i="32"/>
  <c r="V14" i="32"/>
  <c r="J77" i="53"/>
  <c r="U138" i="53"/>
  <c r="BO140" i="53" s="1"/>
  <c r="AZ121" i="53"/>
  <c r="AZ134" i="53" s="1"/>
  <c r="BS134" i="53" s="1"/>
  <c r="BA200" i="53"/>
  <c r="BA210" i="53" s="1"/>
  <c r="BT210" i="53" s="1"/>
  <c r="N75" i="53"/>
  <c r="AK18" i="57"/>
  <c r="O17" i="50"/>
  <c r="P21" i="50"/>
  <c r="R17" i="50"/>
  <c r="Q12" i="51"/>
  <c r="I34" i="1"/>
  <c r="AK254" i="53"/>
  <c r="AU255" i="53"/>
  <c r="AU253" i="53"/>
  <c r="R38" i="50"/>
  <c r="K21" i="50"/>
  <c r="N21" i="50"/>
  <c r="AB17" i="50"/>
  <c r="N19" i="26"/>
  <c r="N22" i="26" s="1"/>
  <c r="AK255" i="53"/>
  <c r="R17" i="1"/>
  <c r="V17" i="1"/>
  <c r="Q42" i="50"/>
  <c r="V16" i="26"/>
  <c r="O9" i="22"/>
  <c r="I37" i="22"/>
  <c r="X37" i="22"/>
  <c r="I14" i="32"/>
  <c r="O14" i="32"/>
  <c r="X14" i="32"/>
  <c r="N15" i="32"/>
  <c r="O15" i="32"/>
  <c r="M19" i="31"/>
  <c r="N19" i="31"/>
  <c r="P19" i="31"/>
  <c r="Q19" i="31"/>
  <c r="BA214" i="53"/>
  <c r="BA221" i="53" s="1"/>
  <c r="BT221" i="53" s="1"/>
  <c r="T17" i="43"/>
  <c r="W17" i="43"/>
  <c r="L21" i="50"/>
  <c r="AA21" i="50"/>
  <c r="AG254" i="53"/>
  <c r="L34" i="1"/>
  <c r="L17" i="1"/>
  <c r="AO255" i="53"/>
  <c r="P17" i="1"/>
  <c r="U34" i="1"/>
  <c r="I42" i="50"/>
  <c r="M16" i="35"/>
  <c r="U16" i="35"/>
  <c r="N16" i="26"/>
  <c r="S16" i="26"/>
  <c r="U16" i="26"/>
  <c r="O12" i="22"/>
  <c r="I18" i="22"/>
  <c r="Q18" i="22"/>
  <c r="U37" i="22"/>
  <c r="Y37" i="22"/>
  <c r="P14" i="32"/>
  <c r="Y14" i="32"/>
  <c r="I15" i="32"/>
  <c r="T15" i="31"/>
  <c r="V15" i="31"/>
  <c r="Z138" i="53"/>
  <c r="BT142" i="53" s="1"/>
  <c r="AZ82" i="53"/>
  <c r="BS82" i="53" s="1"/>
  <c r="BB83" i="53"/>
  <c r="AA17" i="43"/>
  <c r="AF21" i="57"/>
  <c r="P17" i="50"/>
  <c r="X17" i="50"/>
  <c r="J17" i="1"/>
  <c r="N17" i="1"/>
  <c r="AZ257" i="53"/>
  <c r="L42" i="50"/>
  <c r="T268" i="53"/>
  <c r="S268" i="53"/>
  <c r="L189" i="53"/>
  <c r="E16" i="14"/>
  <c r="Q12" i="14"/>
  <c r="R12" i="14"/>
  <c r="Y12" i="14"/>
  <c r="I32" i="39"/>
  <c r="H289" i="53"/>
  <c r="AA292" i="53"/>
  <c r="V293" i="53"/>
  <c r="BN293" i="53" s="1"/>
  <c r="F13" i="15"/>
  <c r="N174" i="53"/>
  <c r="Y176" i="53"/>
  <c r="L174" i="53"/>
  <c r="L289" i="53"/>
  <c r="R266" i="53"/>
  <c r="I270" i="53"/>
  <c r="L266" i="53"/>
  <c r="M17" i="39"/>
  <c r="N270" i="53"/>
  <c r="U287" i="53"/>
  <c r="X32" i="39"/>
  <c r="J324" i="53"/>
  <c r="Y32" i="39"/>
  <c r="BG294" i="53"/>
  <c r="W17" i="39"/>
  <c r="S296" i="53"/>
  <c r="C12" i="14"/>
  <c r="S289" i="53"/>
  <c r="K16" i="14"/>
  <c r="M16" i="14"/>
  <c r="O16" i="14"/>
  <c r="X11" i="9"/>
  <c r="BE294" i="53"/>
  <c r="I11" i="17"/>
  <c r="C14" i="32"/>
  <c r="B233" i="53"/>
  <c r="AC255" i="53"/>
  <c r="Y17" i="17"/>
  <c r="BC13" i="15"/>
  <c r="BB17" i="14"/>
  <c r="F140" i="53"/>
  <c r="G25" i="20"/>
  <c r="B92" i="53"/>
  <c r="AB33" i="22"/>
  <c r="AB20" i="20"/>
  <c r="BA16" i="15"/>
  <c r="BB17" i="51"/>
  <c r="BA17" i="14"/>
  <c r="E22" i="17"/>
  <c r="B214" i="53"/>
  <c r="AC253" i="53"/>
  <c r="C20" i="20"/>
  <c r="AB20" i="43"/>
  <c r="AB22" i="43" s="1"/>
  <c r="AB16" i="35"/>
  <c r="AB18" i="22"/>
  <c r="AM13" i="15"/>
  <c r="AL16" i="15"/>
  <c r="BC16" i="12"/>
  <c r="BC19" i="12"/>
  <c r="E15" i="32"/>
  <c r="E14" i="32"/>
  <c r="J26" i="20"/>
  <c r="I16" i="26"/>
  <c r="H15" i="31"/>
  <c r="B143" i="53"/>
  <c r="AL13" i="15"/>
  <c r="BA16" i="14"/>
  <c r="U33" i="22"/>
  <c r="X15" i="31"/>
  <c r="U202" i="53"/>
  <c r="C26" i="20"/>
  <c r="C17" i="17"/>
  <c r="Q11" i="17"/>
  <c r="P11" i="17"/>
  <c r="V22" i="17"/>
  <c r="BB16" i="15"/>
  <c r="BA17" i="51"/>
  <c r="W26" i="20"/>
  <c r="W20" i="43"/>
  <c r="W22" i="43" s="1"/>
  <c r="V142" i="53"/>
  <c r="W25" i="20"/>
  <c r="C22" i="17"/>
  <c r="B229" i="53"/>
  <c r="C34" i="1"/>
  <c r="AB9" i="22"/>
  <c r="BB13" i="15"/>
  <c r="U142" i="53"/>
  <c r="V25" i="20"/>
  <c r="AA138" i="53"/>
  <c r="AA143" i="53" s="1"/>
  <c r="AA77" i="53"/>
  <c r="G11" i="17"/>
  <c r="C15" i="32"/>
  <c r="AB26" i="20"/>
  <c r="BC17" i="51"/>
  <c r="O33" i="22"/>
  <c r="S33" i="22"/>
  <c r="U39" i="22"/>
  <c r="U42" i="22" s="1"/>
  <c r="U9" i="22"/>
  <c r="J15" i="32"/>
  <c r="BA11" i="30"/>
  <c r="BC11" i="30"/>
  <c r="T11" i="20"/>
  <c r="L20" i="20"/>
  <c r="U20" i="20"/>
  <c r="Q20" i="43"/>
  <c r="Q22" i="43" s="1"/>
  <c r="J16" i="35"/>
  <c r="R16" i="35"/>
  <c r="Z16" i="35"/>
  <c r="K9" i="22"/>
  <c r="O18" i="22"/>
  <c r="I33" i="22"/>
  <c r="R33" i="22"/>
  <c r="X33" i="22"/>
  <c r="P37" i="22"/>
  <c r="W37" i="22"/>
  <c r="AA37" i="22"/>
  <c r="G15" i="32"/>
  <c r="M15" i="32"/>
  <c r="V15" i="32"/>
  <c r="W15" i="32"/>
  <c r="J15" i="31"/>
  <c r="N15" i="31"/>
  <c r="W15" i="31"/>
  <c r="P20" i="31"/>
  <c r="F77" i="53"/>
  <c r="U17" i="17"/>
  <c r="V75" i="53"/>
  <c r="BA17" i="17"/>
  <c r="AZ81" i="53"/>
  <c r="BC14" i="30"/>
  <c r="BA18" i="6"/>
  <c r="BA20" i="6" s="1"/>
  <c r="BC26" i="20"/>
  <c r="BA24" i="18"/>
  <c r="K20" i="20"/>
  <c r="T20" i="20"/>
  <c r="M26" i="20"/>
  <c r="J20" i="43"/>
  <c r="J22" i="43" s="1"/>
  <c r="L20" i="43"/>
  <c r="L22" i="43" s="1"/>
  <c r="U20" i="43"/>
  <c r="U22" i="43" s="1"/>
  <c r="K16" i="35"/>
  <c r="S16" i="35"/>
  <c r="AA16" i="35"/>
  <c r="X16" i="26"/>
  <c r="J18" i="22"/>
  <c r="R18" i="22"/>
  <c r="U18" i="22"/>
  <c r="Z18" i="22"/>
  <c r="L33" i="22"/>
  <c r="J37" i="22"/>
  <c r="Q37" i="22"/>
  <c r="I39" i="22"/>
  <c r="I42" i="22" s="1"/>
  <c r="M39" i="22"/>
  <c r="M42" i="22" s="1"/>
  <c r="Q39" i="22"/>
  <c r="Q42" i="22" s="1"/>
  <c r="R39" i="22"/>
  <c r="R42" i="22" s="1"/>
  <c r="V39" i="22"/>
  <c r="V42" i="22" s="1"/>
  <c r="Z39" i="22"/>
  <c r="Z42" i="22" s="1"/>
  <c r="L15" i="32"/>
  <c r="P15" i="32"/>
  <c r="U15" i="32"/>
  <c r="R15" i="31"/>
  <c r="X20" i="31"/>
  <c r="G77" i="53"/>
  <c r="X75" i="53"/>
  <c r="BA17" i="30"/>
  <c r="BB11" i="20"/>
  <c r="J20" i="20"/>
  <c r="R20" i="20"/>
  <c r="AA20" i="20"/>
  <c r="P26" i="20"/>
  <c r="T26" i="20"/>
  <c r="V26" i="20"/>
  <c r="N20" i="43"/>
  <c r="N22" i="43" s="1"/>
  <c r="P20" i="43"/>
  <c r="P22" i="43" s="1"/>
  <c r="Y20" i="43"/>
  <c r="Y22" i="43" s="1"/>
  <c r="L16" i="35"/>
  <c r="T16" i="35"/>
  <c r="L16" i="26"/>
  <c r="O16" i="26"/>
  <c r="Q16" i="26"/>
  <c r="AA16" i="26"/>
  <c r="P9" i="22"/>
  <c r="Q33" i="22"/>
  <c r="Z33" i="22"/>
  <c r="K15" i="32"/>
  <c r="G15" i="31"/>
  <c r="L15" i="31"/>
  <c r="H20" i="31"/>
  <c r="E17" i="17"/>
  <c r="E26" i="20"/>
  <c r="W11" i="20"/>
  <c r="I20" i="20"/>
  <c r="Q20" i="20"/>
  <c r="Z20" i="20"/>
  <c r="I26" i="20"/>
  <c r="R20" i="43"/>
  <c r="R22" i="43" s="1"/>
  <c r="T20" i="43"/>
  <c r="T22" i="43" s="1"/>
  <c r="T19" i="35"/>
  <c r="T21" i="35" s="1"/>
  <c r="N33" i="22"/>
  <c r="T33" i="22"/>
  <c r="L39" i="22"/>
  <c r="L42" i="22" s="1"/>
  <c r="P39" i="22"/>
  <c r="P42" i="22" s="1"/>
  <c r="S39" i="22"/>
  <c r="S42" i="22" s="1"/>
  <c r="W39" i="22"/>
  <c r="W42" i="22" s="1"/>
  <c r="AA39" i="22"/>
  <c r="AA42" i="22" s="1"/>
  <c r="T15" i="32"/>
  <c r="G20" i="31"/>
  <c r="I20" i="31"/>
  <c r="M20" i="31"/>
  <c r="V20" i="31"/>
  <c r="K17" i="17"/>
  <c r="H138" i="53"/>
  <c r="H143" i="53" s="1"/>
  <c r="I138" i="53"/>
  <c r="S143" i="53"/>
  <c r="BM143" i="53" s="1"/>
  <c r="BB34" i="1"/>
  <c r="BA99" i="53"/>
  <c r="AF76" i="56"/>
  <c r="AF78" i="56" s="1"/>
  <c r="AG18" i="57"/>
  <c r="BC20" i="20"/>
  <c r="BB26" i="20"/>
  <c r="BA19" i="18"/>
  <c r="H20" i="20"/>
  <c r="P20" i="20"/>
  <c r="Y20" i="20"/>
  <c r="Y26" i="20"/>
  <c r="V20" i="43"/>
  <c r="V22" i="43" s="1"/>
  <c r="X20" i="43"/>
  <c r="X22" i="43" s="1"/>
  <c r="N16" i="35"/>
  <c r="V16" i="35"/>
  <c r="T16" i="26"/>
  <c r="W16" i="26"/>
  <c r="Y16" i="26"/>
  <c r="W9" i="22"/>
  <c r="K18" i="22"/>
  <c r="S18" i="22"/>
  <c r="Y33" i="22"/>
  <c r="K37" i="22"/>
  <c r="N37" i="22"/>
  <c r="G14" i="32"/>
  <c r="Q15" i="32"/>
  <c r="Y15" i="31"/>
  <c r="K20" i="31"/>
  <c r="L20" i="31"/>
  <c r="J107" i="53"/>
  <c r="J111" i="53" s="1"/>
  <c r="BD111" i="53" s="1"/>
  <c r="M17" i="17"/>
  <c r="T17" i="17"/>
  <c r="V17" i="17"/>
  <c r="W75" i="53"/>
  <c r="K138" i="53"/>
  <c r="L138" i="53"/>
  <c r="M138" i="53"/>
  <c r="BC34" i="1"/>
  <c r="BB138" i="53"/>
  <c r="BB151" i="53" s="1"/>
  <c r="U65" i="56"/>
  <c r="H11" i="20"/>
  <c r="P11" i="20"/>
  <c r="G20" i="20"/>
  <c r="O20" i="20"/>
  <c r="X20" i="20"/>
  <c r="H26" i="20"/>
  <c r="Z20" i="43"/>
  <c r="Z22" i="43" s="1"/>
  <c r="K16" i="26"/>
  <c r="M16" i="26"/>
  <c r="X9" i="22"/>
  <c r="N18" i="22"/>
  <c r="V18" i="22"/>
  <c r="Y18" i="22"/>
  <c r="M33" i="22"/>
  <c r="V33" i="22"/>
  <c r="Z37" i="22"/>
  <c r="K39" i="22"/>
  <c r="K42" i="22" s="1"/>
  <c r="O39" i="22"/>
  <c r="O42" i="22" s="1"/>
  <c r="T39" i="22"/>
  <c r="T42" i="22" s="1"/>
  <c r="X39" i="22"/>
  <c r="X42" i="22" s="1"/>
  <c r="Z15" i="32"/>
  <c r="I15" i="31"/>
  <c r="M15" i="31"/>
  <c r="O19" i="31"/>
  <c r="O20" i="31"/>
  <c r="Q20" i="31"/>
  <c r="U20" i="31"/>
  <c r="BA33" i="1"/>
  <c r="BA20" i="31"/>
  <c r="BA20" i="20"/>
  <c r="N20" i="20"/>
  <c r="W20" i="20"/>
  <c r="AA26" i="20"/>
  <c r="I20" i="43"/>
  <c r="I22" i="43" s="1"/>
  <c r="P16" i="35"/>
  <c r="X16" i="35"/>
  <c r="J33" i="22"/>
  <c r="P33" i="22"/>
  <c r="P16" i="14"/>
  <c r="Y15" i="32"/>
  <c r="K15" i="31"/>
  <c r="Q15" i="31"/>
  <c r="Z15" i="31"/>
  <c r="T20" i="31"/>
  <c r="W20" i="31"/>
  <c r="Y20" i="31"/>
  <c r="H17" i="17"/>
  <c r="J17" i="17"/>
  <c r="Y143" i="53"/>
  <c r="BS143" i="53" s="1"/>
  <c r="T189" i="53"/>
  <c r="BA14" i="7"/>
  <c r="BA34" i="1"/>
  <c r="AZ185" i="53"/>
  <c r="BS185" i="53" s="1"/>
  <c r="AZ214" i="53"/>
  <c r="AZ221" i="53" s="1"/>
  <c r="BS221" i="53" s="1"/>
  <c r="BB214" i="53"/>
  <c r="BB221" i="53" s="1"/>
  <c r="BA17" i="1"/>
  <c r="I17" i="43"/>
  <c r="L17" i="43"/>
  <c r="N17" i="43"/>
  <c r="U17" i="43"/>
  <c r="X17" i="43"/>
  <c r="Z17" i="43"/>
  <c r="AE78" i="56"/>
  <c r="AT256" i="53"/>
  <c r="AH78" i="56"/>
  <c r="AK78" i="56"/>
  <c r="J19" i="26"/>
  <c r="J22" i="26" s="1"/>
  <c r="R19" i="26"/>
  <c r="R22" i="26" s="1"/>
  <c r="Q216" i="53"/>
  <c r="P216" i="53"/>
  <c r="N214" i="53"/>
  <c r="BA13" i="10"/>
  <c r="AE21" i="57"/>
  <c r="AJ78" i="56"/>
  <c r="S66" i="56"/>
  <c r="G68" i="56"/>
  <c r="N67" i="56"/>
  <c r="K68" i="56"/>
  <c r="X68" i="56"/>
  <c r="T68" i="56"/>
  <c r="S62" i="56"/>
  <c r="B66" i="56"/>
  <c r="H63" i="56"/>
  <c r="Q68" i="56"/>
  <c r="L67" i="56"/>
  <c r="Z66" i="56"/>
  <c r="U68" i="56"/>
  <c r="I63" i="56"/>
  <c r="E66" i="56"/>
  <c r="L63" i="56"/>
  <c r="O68" i="56"/>
  <c r="Z68" i="56"/>
  <c r="T63" i="56"/>
  <c r="D68" i="56"/>
  <c r="I67" i="56"/>
  <c r="P66" i="56"/>
  <c r="M67" i="56"/>
  <c r="BE67" i="56" s="1"/>
  <c r="W67" i="56"/>
  <c r="G66" i="56"/>
  <c r="N65" i="56"/>
  <c r="Y63" i="56"/>
  <c r="X66" i="56"/>
  <c r="W68" i="56"/>
  <c r="U63" i="56"/>
  <c r="T66" i="56"/>
  <c r="J17" i="43"/>
  <c r="V17" i="43"/>
  <c r="BC17" i="1"/>
  <c r="M17" i="43"/>
  <c r="P17" i="43"/>
  <c r="Y17" i="43"/>
  <c r="AB17" i="43"/>
  <c r="C13" i="10"/>
  <c r="U14" i="7"/>
  <c r="BN294" i="53"/>
  <c r="K17" i="50"/>
  <c r="U21" i="50"/>
  <c r="BC294" i="53"/>
  <c r="J21" i="50"/>
  <c r="Q21" i="50"/>
  <c r="I19" i="26"/>
  <c r="I22" i="26" s="1"/>
  <c r="AN18" i="42"/>
  <c r="AN20" i="42" s="1"/>
  <c r="O32" i="39"/>
  <c r="W32" i="39"/>
  <c r="BN297" i="53"/>
  <c r="N17" i="50"/>
  <c r="S21" i="50"/>
  <c r="AA17" i="50"/>
  <c r="K19" i="26"/>
  <c r="K22" i="26" s="1"/>
  <c r="M19" i="26"/>
  <c r="M22" i="26" s="1"/>
  <c r="BA18" i="42"/>
  <c r="BA20" i="42" s="1"/>
  <c r="Q138" i="53"/>
  <c r="Q143" i="53" s="1"/>
  <c r="BK143" i="53" s="1"/>
  <c r="AQ257" i="53"/>
  <c r="X321" i="53"/>
  <c r="M21" i="50"/>
  <c r="U17" i="50"/>
  <c r="L19" i="26"/>
  <c r="L22" i="26" s="1"/>
  <c r="O19" i="26"/>
  <c r="O22" i="26" s="1"/>
  <c r="Q19" i="26"/>
  <c r="Q22" i="26" s="1"/>
  <c r="AG257" i="53"/>
  <c r="AK256" i="53"/>
  <c r="I21" i="50"/>
  <c r="J17" i="50"/>
  <c r="V21" i="50"/>
  <c r="W17" i="50"/>
  <c r="X21" i="50"/>
  <c r="P19" i="26"/>
  <c r="P22" i="26" s="1"/>
  <c r="S19" i="26"/>
  <c r="S22" i="26" s="1"/>
  <c r="U19" i="26"/>
  <c r="U22" i="26" s="1"/>
  <c r="T19" i="26"/>
  <c r="T22" i="26" s="1"/>
  <c r="W19" i="26"/>
  <c r="W22" i="26" s="1"/>
  <c r="Y19" i="26"/>
  <c r="Y22" i="26" s="1"/>
  <c r="BC18" i="42"/>
  <c r="BC20" i="42" s="1"/>
  <c r="R17" i="17"/>
  <c r="W34" i="1"/>
  <c r="I257" i="53"/>
  <c r="AJ257" i="53"/>
  <c r="AC78" i="56"/>
  <c r="AG78" i="56"/>
  <c r="K264" i="53"/>
  <c r="BC297" i="53"/>
  <c r="BC289" i="53"/>
  <c r="M17" i="50"/>
  <c r="R21" i="50"/>
  <c r="Y21" i="50"/>
  <c r="Z17" i="50"/>
  <c r="X19" i="26"/>
  <c r="X22" i="26" s="1"/>
  <c r="AA19" i="26"/>
  <c r="AA22" i="26" s="1"/>
  <c r="Y321" i="53"/>
  <c r="N322" i="53"/>
  <c r="AA322" i="53"/>
  <c r="P324" i="53"/>
  <c r="K320" i="53"/>
  <c r="U320" i="53"/>
  <c r="R321" i="53"/>
  <c r="U322" i="53"/>
  <c r="Q323" i="53"/>
  <c r="Q324" i="53"/>
  <c r="V320" i="53"/>
  <c r="AA321" i="53"/>
  <c r="Y318" i="53"/>
  <c r="M320" i="53"/>
  <c r="W322" i="53"/>
  <c r="P320" i="53"/>
  <c r="U321" i="53"/>
  <c r="R322" i="53"/>
  <c r="X322" i="53"/>
  <c r="L323" i="53"/>
  <c r="H324" i="53"/>
  <c r="L322" i="53"/>
  <c r="S322" i="53"/>
  <c r="AA324" i="53"/>
  <c r="K34" i="1"/>
  <c r="K17" i="1"/>
  <c r="AL255" i="53"/>
  <c r="N34" i="1"/>
  <c r="T17" i="1"/>
  <c r="AZ255" i="53"/>
  <c r="AA17" i="1"/>
  <c r="I38" i="50"/>
  <c r="O42" i="50"/>
  <c r="U38" i="50"/>
  <c r="V42" i="50"/>
  <c r="AB38" i="50"/>
  <c r="E17" i="1"/>
  <c r="AG256" i="53"/>
  <c r="H17" i="1"/>
  <c r="AI255" i="53"/>
  <c r="V34" i="1"/>
  <c r="Y34" i="1"/>
  <c r="AA34" i="1"/>
  <c r="J34" i="1"/>
  <c r="T42" i="50"/>
  <c r="G34" i="1"/>
  <c r="G17" i="1"/>
  <c r="AH255" i="53"/>
  <c r="AP257" i="53"/>
  <c r="Q34" i="1"/>
  <c r="Q17" i="1"/>
  <c r="AT255" i="53"/>
  <c r="Z17" i="1"/>
  <c r="L38" i="50"/>
  <c r="M42" i="50"/>
  <c r="R42" i="50"/>
  <c r="S38" i="50"/>
  <c r="G17" i="17"/>
  <c r="O17" i="17"/>
  <c r="W17" i="17"/>
  <c r="AM256" i="53"/>
  <c r="P34" i="1"/>
  <c r="U17" i="1"/>
  <c r="AY255" i="53"/>
  <c r="Z34" i="1"/>
  <c r="I256" i="53"/>
  <c r="N42" i="50"/>
  <c r="W42" i="50"/>
  <c r="AB42" i="50"/>
  <c r="AK257" i="53"/>
  <c r="M17" i="1"/>
  <c r="R34" i="1"/>
  <c r="M38" i="50"/>
  <c r="T38" i="50"/>
  <c r="U42" i="50"/>
  <c r="AA38" i="50"/>
  <c r="AE257" i="53"/>
  <c r="I17" i="1"/>
  <c r="AS257" i="53"/>
  <c r="T34" i="1"/>
  <c r="W17" i="1"/>
  <c r="AY257" i="53"/>
  <c r="BA257" i="53"/>
  <c r="AB34" i="1"/>
  <c r="AZ155" i="53"/>
  <c r="AZ168" i="53" s="1"/>
  <c r="BS168" i="53" s="1"/>
  <c r="X42" i="50"/>
  <c r="Y38" i="50"/>
  <c r="O16" i="35"/>
  <c r="W16" i="35"/>
  <c r="L19" i="35"/>
  <c r="L21" i="35" s="1"/>
  <c r="V19" i="35"/>
  <c r="V21" i="35" s="1"/>
  <c r="O19" i="35"/>
  <c r="O21" i="35" s="1"/>
  <c r="AB19" i="35"/>
  <c r="AB21" i="35" s="1"/>
  <c r="P19" i="35"/>
  <c r="P21" i="35" s="1"/>
  <c r="S19" i="35"/>
  <c r="S21" i="35" s="1"/>
  <c r="X19" i="35"/>
  <c r="X21" i="35" s="1"/>
  <c r="Y19" i="35"/>
  <c r="Y21" i="35" s="1"/>
  <c r="Z19" i="35"/>
  <c r="Z21" i="35" s="1"/>
  <c r="N19" i="35"/>
  <c r="N21" i="35" s="1"/>
  <c r="U19" i="35"/>
  <c r="U21" i="35" s="1"/>
  <c r="AA19" i="35"/>
  <c r="AA21" i="35" s="1"/>
  <c r="I19" i="35"/>
  <c r="I21" i="35" s="1"/>
  <c r="J19" i="35"/>
  <c r="J21" i="35" s="1"/>
  <c r="W19" i="35"/>
  <c r="W21" i="35" s="1"/>
  <c r="K19" i="35"/>
  <c r="K21" i="35" s="1"/>
  <c r="Q19" i="35"/>
  <c r="Q21" i="35" s="1"/>
  <c r="M19" i="35"/>
  <c r="M21" i="35" s="1"/>
  <c r="R19" i="35"/>
  <c r="R21" i="35" s="1"/>
  <c r="I17" i="17"/>
  <c r="Q17" i="17"/>
  <c r="B111" i="53"/>
  <c r="G22" i="17"/>
  <c r="J22" i="17"/>
  <c r="L11" i="17"/>
  <c r="P22" i="17"/>
  <c r="R22" i="17"/>
  <c r="BA22" i="17"/>
  <c r="M75" i="53"/>
  <c r="W107" i="53"/>
  <c r="BQ110" i="53" s="1"/>
  <c r="Y75" i="53"/>
  <c r="P17" i="17"/>
  <c r="X17" i="17"/>
  <c r="C23" i="17"/>
  <c r="Z22" i="17"/>
  <c r="Y23" i="17"/>
  <c r="U22" i="17"/>
  <c r="X11" i="17"/>
  <c r="D75" i="53"/>
  <c r="F107" i="53"/>
  <c r="F111" i="53" s="1"/>
  <c r="H107" i="53"/>
  <c r="H111" i="53" s="1"/>
  <c r="V107" i="53"/>
  <c r="BP110" i="53" s="1"/>
  <c r="Z17" i="17"/>
  <c r="J11" i="17"/>
  <c r="O22" i="17"/>
  <c r="Y11" i="17"/>
  <c r="T22" i="17"/>
  <c r="Q22" i="17"/>
  <c r="G75" i="53"/>
  <c r="Z11" i="17"/>
  <c r="I75" i="53"/>
  <c r="L17" i="17"/>
  <c r="U23" i="17"/>
  <c r="W11" i="17"/>
  <c r="S107" i="53"/>
  <c r="S111" i="53" s="1"/>
  <c r="BM111" i="53" s="1"/>
  <c r="U107" i="53"/>
  <c r="BO110" i="53" s="1"/>
  <c r="AZ107" i="53"/>
  <c r="AZ117" i="53" s="1"/>
  <c r="BS117" i="53" s="1"/>
  <c r="N11" i="17"/>
  <c r="Q23" i="17"/>
  <c r="Y22" i="17"/>
  <c r="Q75" i="53"/>
  <c r="N17" i="17"/>
  <c r="T11" i="17"/>
  <c r="K22" i="17"/>
  <c r="M11" i="17"/>
  <c r="N23" i="17"/>
  <c r="P23" i="17"/>
  <c r="T23" i="17"/>
  <c r="H75" i="53"/>
  <c r="U75" i="53"/>
  <c r="K107" i="53"/>
  <c r="K111" i="53" s="1"/>
  <c r="BE111" i="53" s="1"/>
  <c r="Y107" i="53"/>
  <c r="N107" i="53"/>
  <c r="BH109" i="53" s="1"/>
  <c r="M23" i="17"/>
  <c r="Z23" i="17"/>
  <c r="G23" i="17"/>
  <c r="E23" i="17"/>
  <c r="C11" i="17"/>
  <c r="K11" i="17"/>
  <c r="O11" i="17"/>
  <c r="R11" i="17"/>
  <c r="V11" i="17"/>
  <c r="W23" i="17"/>
  <c r="BA11" i="17"/>
  <c r="M107" i="53"/>
  <c r="X107" i="53"/>
  <c r="X111" i="53" s="1"/>
  <c r="BR111" i="53" s="1"/>
  <c r="H23" i="17"/>
  <c r="E11" i="17"/>
  <c r="P75" i="53"/>
  <c r="L23" i="17"/>
  <c r="N22" i="17"/>
  <c r="O23" i="17"/>
  <c r="R23" i="17"/>
  <c r="V23" i="17"/>
  <c r="BA23" i="17"/>
  <c r="I22" i="17"/>
  <c r="X23" i="17"/>
  <c r="D107" i="53"/>
  <c r="D111" i="53" s="1"/>
  <c r="L107" i="53"/>
  <c r="BF109" i="53" s="1"/>
  <c r="O107" i="53"/>
  <c r="O111" i="53" s="1"/>
  <c r="BI111" i="53" s="1"/>
  <c r="Q107" i="53"/>
  <c r="BK110" i="53" s="1"/>
  <c r="J23" i="17"/>
  <c r="I23" i="17"/>
  <c r="H11" i="17"/>
  <c r="B75" i="53"/>
  <c r="W22" i="17"/>
  <c r="F75" i="53"/>
  <c r="S75" i="53"/>
  <c r="S290" i="53"/>
  <c r="U12" i="36"/>
  <c r="W214" i="53"/>
  <c r="AA16" i="14"/>
  <c r="S294" i="53"/>
  <c r="V318" i="53"/>
  <c r="S293" i="53"/>
  <c r="T297" i="53"/>
  <c r="BC292" i="53"/>
  <c r="S292" i="53"/>
  <c r="T296" i="53"/>
  <c r="T318" i="53"/>
  <c r="BC291" i="53"/>
  <c r="S291" i="53"/>
  <c r="T294" i="53"/>
  <c r="Z318" i="53"/>
  <c r="AB12" i="36"/>
  <c r="AB17" i="14"/>
  <c r="U17" i="38"/>
  <c r="H19" i="12"/>
  <c r="R17" i="38"/>
  <c r="N14" i="52"/>
  <c r="AA19" i="12"/>
  <c r="U11" i="38"/>
  <c r="H214" i="53"/>
  <c r="Q13" i="10"/>
  <c r="E14" i="7"/>
  <c r="BD293" i="53"/>
  <c r="Z214" i="53"/>
  <c r="Z217" i="53" s="1"/>
  <c r="BT217" i="53" s="1"/>
  <c r="O10" i="39"/>
  <c r="S65" i="56"/>
  <c r="T291" i="53"/>
  <c r="R68" i="56"/>
  <c r="BE296" i="53"/>
  <c r="T290" i="53"/>
  <c r="BE293" i="53"/>
  <c r="BD295" i="53"/>
  <c r="P189" i="53"/>
  <c r="P192" i="53" s="1"/>
  <c r="BJ192" i="53" s="1"/>
  <c r="T292" i="53"/>
  <c r="H318" i="53"/>
  <c r="L318" i="53"/>
  <c r="AC256" i="53"/>
  <c r="AB39" i="22"/>
  <c r="AB42" i="22" s="1"/>
  <c r="BB16" i="12"/>
  <c r="BB19" i="12"/>
  <c r="L22" i="17"/>
  <c r="BA16" i="12"/>
  <c r="BA19" i="12"/>
  <c r="BC17" i="14"/>
  <c r="BC17" i="30"/>
  <c r="B89" i="53"/>
  <c r="B93" i="53"/>
  <c r="B255" i="53"/>
  <c r="BB17" i="30"/>
  <c r="B77" i="53"/>
  <c r="BA15" i="32"/>
  <c r="X12" i="36"/>
  <c r="V12" i="36"/>
  <c r="Z12" i="36"/>
  <c r="V12" i="14"/>
  <c r="X16" i="14"/>
  <c r="W12" i="14"/>
  <c r="Y16" i="14"/>
  <c r="X12" i="14"/>
  <c r="Z16" i="14"/>
  <c r="G214" i="53"/>
  <c r="Z12" i="14"/>
  <c r="I214" i="53"/>
  <c r="T12" i="14"/>
  <c r="V16" i="14"/>
  <c r="BB17" i="1"/>
  <c r="N138" i="53"/>
  <c r="O11" i="38"/>
  <c r="Q11" i="38"/>
  <c r="Z11" i="38"/>
  <c r="P138" i="53"/>
  <c r="P143" i="53" s="1"/>
  <c r="BJ143" i="53" s="1"/>
  <c r="P77" i="53"/>
  <c r="Q111" i="53"/>
  <c r="BK111" i="53" s="1"/>
  <c r="R287" i="53"/>
  <c r="R264" i="53"/>
  <c r="P107" i="53"/>
  <c r="BJ109" i="53" s="1"/>
  <c r="R66" i="56"/>
  <c r="AG253" i="53"/>
  <c r="AE255" i="53"/>
  <c r="AI254" i="53"/>
  <c r="AE253" i="53"/>
  <c r="Q203" i="53"/>
  <c r="E34" i="1"/>
  <c r="O159" i="53"/>
  <c r="I159" i="53"/>
  <c r="G159" i="53"/>
  <c r="Y159" i="53"/>
  <c r="X159" i="53"/>
  <c r="W159" i="53"/>
  <c r="V159" i="53"/>
  <c r="U159" i="53"/>
  <c r="H13" i="6"/>
  <c r="AK253" i="53"/>
  <c r="AR254" i="53"/>
  <c r="Y17" i="1"/>
  <c r="AZ254" i="53"/>
  <c r="AU256" i="53"/>
  <c r="O38" i="50"/>
  <c r="AP254" i="53"/>
  <c r="AQ253" i="53"/>
  <c r="AX254" i="53"/>
  <c r="AY253" i="53"/>
  <c r="R13" i="6"/>
  <c r="J42" i="50"/>
  <c r="X38" i="50"/>
  <c r="AA42" i="50"/>
  <c r="AP253" i="53"/>
  <c r="AX253" i="53"/>
  <c r="BA256" i="53"/>
  <c r="I253" i="53"/>
  <c r="K38" i="50"/>
  <c r="AR256" i="53"/>
  <c r="AZ256" i="53"/>
  <c r="AN253" i="53"/>
  <c r="AU254" i="53"/>
  <c r="AV253" i="53"/>
  <c r="P38" i="50"/>
  <c r="S42" i="50"/>
  <c r="Z42" i="50"/>
  <c r="AP256" i="53"/>
  <c r="AX256" i="53"/>
  <c r="P159" i="53"/>
  <c r="S159" i="53"/>
  <c r="T159" i="53"/>
  <c r="W38" i="50"/>
  <c r="J189" i="53" l="1"/>
  <c r="K11" i="9"/>
  <c r="S189" i="53"/>
  <c r="K172" i="53"/>
  <c r="Y14" i="7"/>
  <c r="R14" i="7"/>
  <c r="O34" i="39"/>
  <c r="U10" i="39"/>
  <c r="P10" i="39"/>
  <c r="V32" i="39"/>
  <c r="L19" i="7"/>
  <c r="K16" i="51"/>
  <c r="M11" i="9"/>
  <c r="X172" i="53"/>
  <c r="BR174" i="53" s="1"/>
  <c r="BM294" i="53"/>
  <c r="O200" i="53"/>
  <c r="BI202" i="53" s="1"/>
  <c r="BM270" i="53"/>
  <c r="W10" i="39"/>
  <c r="BE291" i="53"/>
  <c r="U32" i="39"/>
  <c r="AB10" i="39"/>
  <c r="BE297" i="53"/>
  <c r="U264" i="53"/>
  <c r="BM268" i="53" s="1"/>
  <c r="Z19" i="7"/>
  <c r="W13" i="6"/>
  <c r="L13" i="6"/>
  <c r="C13" i="6"/>
  <c r="BE292" i="53"/>
  <c r="Y34" i="39"/>
  <c r="Y37" i="39" s="1"/>
  <c r="BE290" i="53"/>
  <c r="N17" i="39"/>
  <c r="I10" i="39"/>
  <c r="Z32" i="39"/>
  <c r="R10" i="39"/>
  <c r="J10" i="39"/>
  <c r="M32" i="39"/>
  <c r="BF290" i="53"/>
  <c r="BO290" i="53"/>
  <c r="BH293" i="53"/>
  <c r="BF289" i="53"/>
  <c r="BN291" i="53"/>
  <c r="S32" i="39"/>
  <c r="BO297" i="53"/>
  <c r="U20" i="38"/>
  <c r="U22" i="38" s="1"/>
  <c r="W20" i="38"/>
  <c r="S17" i="38"/>
  <c r="L17" i="38"/>
  <c r="Y19" i="12"/>
  <c r="S214" i="53"/>
  <c r="C19" i="12"/>
  <c r="X16" i="12"/>
  <c r="U16" i="12"/>
  <c r="O16" i="12"/>
  <c r="W16" i="12"/>
  <c r="H16" i="12"/>
  <c r="I16" i="12"/>
  <c r="Y16" i="12"/>
  <c r="J16" i="12"/>
  <c r="K17" i="14"/>
  <c r="AA12" i="14"/>
  <c r="G16" i="14"/>
  <c r="T16" i="14"/>
  <c r="J16" i="14"/>
  <c r="W16" i="14"/>
  <c r="N19" i="12"/>
  <c r="T19" i="12"/>
  <c r="AA200" i="53"/>
  <c r="D177" i="53"/>
  <c r="J17" i="39"/>
  <c r="BH291" i="53"/>
  <c r="J298" i="53"/>
  <c r="AA32" i="39"/>
  <c r="L17" i="39"/>
  <c r="BO295" i="53"/>
  <c r="Z17" i="38"/>
  <c r="AB14" i="52"/>
  <c r="Y217" i="53"/>
  <c r="BS217" i="53" s="1"/>
  <c r="BG295" i="53"/>
  <c r="X200" i="53"/>
  <c r="BO292" i="53"/>
  <c r="U19" i="7"/>
  <c r="T200" i="53"/>
  <c r="BN202" i="53" s="1"/>
  <c r="V17" i="51"/>
  <c r="BQ191" i="53"/>
  <c r="U172" i="53"/>
  <c r="BO174" i="53" s="1"/>
  <c r="W172" i="53"/>
  <c r="BQ175" i="53" s="1"/>
  <c r="Q20" i="7"/>
  <c r="J14" i="7"/>
  <c r="C19" i="7"/>
  <c r="Q14" i="7"/>
  <c r="E19" i="7"/>
  <c r="M12" i="36"/>
  <c r="J19" i="12"/>
  <c r="N12" i="14"/>
  <c r="D200" i="53"/>
  <c r="D204" i="53" s="1"/>
  <c r="BP191" i="53"/>
  <c r="L10" i="39"/>
  <c r="T267" i="53"/>
  <c r="N264" i="53"/>
  <c r="BF270" i="53" s="1"/>
  <c r="P12" i="51"/>
  <c r="F189" i="53"/>
  <c r="F192" i="53" s="1"/>
  <c r="H189" i="53"/>
  <c r="I172" i="53"/>
  <c r="I177" i="53" s="1"/>
  <c r="BC177" i="53" s="1"/>
  <c r="H172" i="53"/>
  <c r="H177" i="53" s="1"/>
  <c r="BG289" i="53"/>
  <c r="S10" i="39"/>
  <c r="BH289" i="53"/>
  <c r="N10" i="39"/>
  <c r="BE267" i="53"/>
  <c r="W19" i="12"/>
  <c r="Z17" i="39"/>
  <c r="N200" i="53"/>
  <c r="BH202" i="53" s="1"/>
  <c r="B189" i="53"/>
  <c r="K16" i="12"/>
  <c r="M172" i="53"/>
  <c r="V10" i="39"/>
  <c r="BF291" i="53"/>
  <c r="BQ65" i="56"/>
  <c r="S34" i="39"/>
  <c r="S37" i="39" s="1"/>
  <c r="BM216" i="53"/>
  <c r="L17" i="51"/>
  <c r="BQ216" i="53"/>
  <c r="BG296" i="53"/>
  <c r="H12" i="51"/>
  <c r="M200" i="53"/>
  <c r="M204" i="53" s="1"/>
  <c r="BG204" i="53" s="1"/>
  <c r="Z200" i="53"/>
  <c r="Z204" i="53" s="1"/>
  <c r="BT204" i="53" s="1"/>
  <c r="Z16" i="51"/>
  <c r="I11" i="9"/>
  <c r="U189" i="53"/>
  <c r="BO191" i="53" s="1"/>
  <c r="N14" i="7"/>
  <c r="G172" i="53"/>
  <c r="M14" i="7"/>
  <c r="O17" i="39"/>
  <c r="BE295" i="53"/>
  <c r="V13" i="15"/>
  <c r="G12" i="14"/>
  <c r="L12" i="14"/>
  <c r="G17" i="14"/>
  <c r="O17" i="14"/>
  <c r="BC110" i="53"/>
  <c r="BG297" i="53"/>
  <c r="O28" i="39"/>
  <c r="BH297" i="53"/>
  <c r="BG290" i="53"/>
  <c r="AB32" i="39"/>
  <c r="X16" i="51"/>
  <c r="Y12" i="51"/>
  <c r="U20" i="7"/>
  <c r="BR176" i="53"/>
  <c r="U177" i="53"/>
  <c r="BO177" i="53" s="1"/>
  <c r="K19" i="7"/>
  <c r="Y13" i="6"/>
  <c r="BS295" i="53"/>
  <c r="Q20" i="38"/>
  <c r="Q22" i="38" s="1"/>
  <c r="I17" i="38"/>
  <c r="I20" i="38"/>
  <c r="I22" i="38" s="1"/>
  <c r="V20" i="38"/>
  <c r="V22" i="38" s="1"/>
  <c r="AA20" i="38"/>
  <c r="AA22" i="38" s="1"/>
  <c r="O22" i="38"/>
  <c r="W17" i="38"/>
  <c r="P17" i="38"/>
  <c r="M20" i="38"/>
  <c r="M22" i="38" s="1"/>
  <c r="I11" i="38"/>
  <c r="Y17" i="38"/>
  <c r="M17" i="38"/>
  <c r="J17" i="38"/>
  <c r="K20" i="38"/>
  <c r="K22" i="38" s="1"/>
  <c r="S20" i="38"/>
  <c r="S22" i="38" s="1"/>
  <c r="AA17" i="38"/>
  <c r="T17" i="38"/>
  <c r="AB17" i="38"/>
  <c r="AB15" i="36"/>
  <c r="AB17" i="36" s="1"/>
  <c r="K14" i="52"/>
  <c r="T14" i="52"/>
  <c r="Q17" i="52"/>
  <c r="N17" i="52"/>
  <c r="T17" i="52"/>
  <c r="AB17" i="52"/>
  <c r="M14" i="52"/>
  <c r="X17" i="52"/>
  <c r="V19" i="12"/>
  <c r="BD216" i="53"/>
  <c r="BG216" i="53"/>
  <c r="D16" i="12"/>
  <c r="L16" i="12"/>
  <c r="T16" i="12"/>
  <c r="U19" i="12"/>
  <c r="C16" i="12"/>
  <c r="M16" i="12"/>
  <c r="Z16" i="12"/>
  <c r="N16" i="12"/>
  <c r="M10" i="39"/>
  <c r="L28" i="39"/>
  <c r="AB28" i="39"/>
  <c r="N15" i="9"/>
  <c r="BO289" i="53"/>
  <c r="BG291" i="53"/>
  <c r="C16" i="51"/>
  <c r="G15" i="9"/>
  <c r="M15" i="9"/>
  <c r="B192" i="53"/>
  <c r="H11" i="9"/>
  <c r="S172" i="53"/>
  <c r="BM176" i="53" s="1"/>
  <c r="C14" i="7"/>
  <c r="BS293" i="53"/>
  <c r="BH294" i="53"/>
  <c r="U17" i="51"/>
  <c r="X143" i="53"/>
  <c r="BR143" i="53" s="1"/>
  <c r="O143" i="53"/>
  <c r="BI143" i="53" s="1"/>
  <c r="M19" i="12"/>
  <c r="BF297" i="53"/>
  <c r="BF292" i="53"/>
  <c r="BO294" i="53"/>
  <c r="I17" i="39"/>
  <c r="R32" i="39"/>
  <c r="BQ67" i="56"/>
  <c r="BF296" i="53"/>
  <c r="D19" i="12"/>
  <c r="J12" i="51"/>
  <c r="V200" i="53"/>
  <c r="V204" i="53" s="1"/>
  <c r="BP204" i="53" s="1"/>
  <c r="N12" i="51"/>
  <c r="J16" i="51"/>
  <c r="P11" i="9"/>
  <c r="P15" i="9"/>
  <c r="Y172" i="53"/>
  <c r="BS176" i="53" s="1"/>
  <c r="K14" i="7"/>
  <c r="L172" i="53"/>
  <c r="BF175" i="53" s="1"/>
  <c r="X20" i="7"/>
  <c r="B217" i="53"/>
  <c r="J11" i="9"/>
  <c r="X264" i="53"/>
  <c r="BP268" i="53" s="1"/>
  <c r="BF293" i="53"/>
  <c r="AZ210" i="53"/>
  <c r="BS210" i="53" s="1"/>
  <c r="I111" i="53"/>
  <c r="BC111" i="53" s="1"/>
  <c r="W298" i="53"/>
  <c r="BO298" i="53" s="1"/>
  <c r="BO293" i="53"/>
  <c r="BH176" i="53"/>
  <c r="BO296" i="53"/>
  <c r="Y11" i="9"/>
  <c r="N11" i="9"/>
  <c r="O20" i="7"/>
  <c r="P14" i="7"/>
  <c r="P13" i="6"/>
  <c r="BS289" i="53"/>
  <c r="BT148" i="53"/>
  <c r="BT220" i="53"/>
  <c r="BH292" i="53"/>
  <c r="BF191" i="53"/>
  <c r="I12" i="51"/>
  <c r="N16" i="51"/>
  <c r="Y20" i="7"/>
  <c r="I13" i="6"/>
  <c r="O264" i="53"/>
  <c r="O271" i="53" s="1"/>
  <c r="BG271" i="53" s="1"/>
  <c r="X10" i="39"/>
  <c r="BH295" i="53"/>
  <c r="H271" i="53"/>
  <c r="Y10" i="39"/>
  <c r="J34" i="39"/>
  <c r="J37" i="39" s="1"/>
  <c r="Z10" i="39"/>
  <c r="T34" i="39"/>
  <c r="T37" i="39" s="1"/>
  <c r="Z34" i="39"/>
  <c r="Z37" i="39" s="1"/>
  <c r="BQ295" i="53"/>
  <c r="R17" i="39"/>
  <c r="BF294" i="53"/>
  <c r="BN296" i="53"/>
  <c r="K34" i="39"/>
  <c r="K37" i="39" s="1"/>
  <c r="L34" i="39"/>
  <c r="L37" i="39" s="1"/>
  <c r="Q32" i="39"/>
  <c r="V298" i="53"/>
  <c r="BN298" i="53" s="1"/>
  <c r="K32" i="39"/>
  <c r="BS294" i="53"/>
  <c r="Z12" i="51"/>
  <c r="Y15" i="9"/>
  <c r="G177" i="53"/>
  <c r="I20" i="7"/>
  <c r="N13" i="6"/>
  <c r="E16" i="51"/>
  <c r="J143" i="53"/>
  <c r="BD143" i="53" s="1"/>
  <c r="K28" i="39"/>
  <c r="P17" i="39"/>
  <c r="I19" i="7"/>
  <c r="AA17" i="39"/>
  <c r="BI294" i="53"/>
  <c r="U15" i="9"/>
  <c r="V11" i="9"/>
  <c r="Q11" i="9"/>
  <c r="Y189" i="53"/>
  <c r="Y192" i="53" s="1"/>
  <c r="BS192" i="53" s="1"/>
  <c r="O14" i="7"/>
  <c r="P19" i="7"/>
  <c r="K13" i="6"/>
  <c r="P264" i="53"/>
  <c r="BH267" i="53" s="1"/>
  <c r="BD296" i="53"/>
  <c r="Q10" i="39"/>
  <c r="N32" i="39"/>
  <c r="AA264" i="53"/>
  <c r="BS269" i="53" s="1"/>
  <c r="J20" i="38"/>
  <c r="J22" i="38" s="1"/>
  <c r="BQ291" i="53"/>
  <c r="X15" i="9"/>
  <c r="Z20" i="7"/>
  <c r="Y111" i="53"/>
  <c r="BS111" i="53" s="1"/>
  <c r="BS109" i="53"/>
  <c r="AA34" i="39"/>
  <c r="AA37" i="39" s="1"/>
  <c r="M189" i="53"/>
  <c r="M192" i="53" s="1"/>
  <c r="BG192" i="53" s="1"/>
  <c r="BQ292" i="53"/>
  <c r="X28" i="39"/>
  <c r="G19" i="7"/>
  <c r="Z264" i="53"/>
  <c r="BR268" i="53" s="1"/>
  <c r="BR295" i="53"/>
  <c r="Y264" i="53"/>
  <c r="BQ268" i="53" s="1"/>
  <c r="AB17" i="51"/>
  <c r="T12" i="51"/>
  <c r="U12" i="51"/>
  <c r="Q16" i="51"/>
  <c r="BS208" i="53"/>
  <c r="BS220" i="53"/>
  <c r="X177" i="53"/>
  <c r="BR177" i="53" s="1"/>
  <c r="L19" i="12"/>
  <c r="K298" i="53"/>
  <c r="BC298" i="53" s="1"/>
  <c r="P34" i="39"/>
  <c r="P37" i="39" s="1"/>
  <c r="BM191" i="53"/>
  <c r="BQ289" i="53"/>
  <c r="W34" i="39"/>
  <c r="W37" i="39" s="1"/>
  <c r="AA17" i="51"/>
  <c r="BD191" i="53"/>
  <c r="BQ290" i="53"/>
  <c r="Y20" i="38"/>
  <c r="Y22" i="38" s="1"/>
  <c r="Q17" i="39"/>
  <c r="V17" i="39"/>
  <c r="W28" i="39"/>
  <c r="C11" i="9"/>
  <c r="Y17" i="39"/>
  <c r="BS216" i="53"/>
  <c r="BR291" i="53"/>
  <c r="BT216" i="53"/>
  <c r="BS291" i="53"/>
  <c r="BT150" i="53"/>
  <c r="BI292" i="53"/>
  <c r="BQ293" i="53"/>
  <c r="AA270" i="53"/>
  <c r="J271" i="53"/>
  <c r="BI290" i="53"/>
  <c r="T111" i="53"/>
  <c r="BN111" i="53" s="1"/>
  <c r="O37" i="39"/>
  <c r="K19" i="12"/>
  <c r="O17" i="38"/>
  <c r="BI291" i="53"/>
  <c r="BN295" i="53"/>
  <c r="BS81" i="53"/>
  <c r="P32" i="39"/>
  <c r="L17" i="14"/>
  <c r="BR297" i="53"/>
  <c r="L16" i="51"/>
  <c r="P16" i="51"/>
  <c r="X189" i="53"/>
  <c r="X192" i="53" s="1"/>
  <c r="BR192" i="53" s="1"/>
  <c r="N19" i="7"/>
  <c r="V19" i="7"/>
  <c r="BS296" i="53"/>
  <c r="BS132" i="53"/>
  <c r="BS148" i="53"/>
  <c r="BS133" i="53"/>
  <c r="BS167" i="53"/>
  <c r="BC322" i="53"/>
  <c r="K271" i="53"/>
  <c r="BC271" i="53" s="1"/>
  <c r="BQ294" i="53"/>
  <c r="AA298" i="53"/>
  <c r="BS298" i="53" s="1"/>
  <c r="BS292" i="53"/>
  <c r="Z143" i="53"/>
  <c r="BT143" i="53" s="1"/>
  <c r="BT141" i="53"/>
  <c r="BR294" i="53"/>
  <c r="H298" i="53"/>
  <c r="BQ296" i="53"/>
  <c r="X34" i="39"/>
  <c r="X37" i="39" s="1"/>
  <c r="V34" i="39"/>
  <c r="V37" i="39" s="1"/>
  <c r="I298" i="53"/>
  <c r="R34" i="39"/>
  <c r="R37" i="39" s="1"/>
  <c r="I34" i="39"/>
  <c r="I37" i="39" s="1"/>
  <c r="N34" i="39"/>
  <c r="N37" i="39" s="1"/>
  <c r="BS131" i="53"/>
  <c r="BT208" i="53"/>
  <c r="BT209" i="53"/>
  <c r="S17" i="39"/>
  <c r="O298" i="53"/>
  <c r="BG298" i="53" s="1"/>
  <c r="BS196" i="53"/>
  <c r="BS166" i="53"/>
  <c r="BR290" i="53"/>
  <c r="Y17" i="51"/>
  <c r="M17" i="51"/>
  <c r="N17" i="51"/>
  <c r="K12" i="51"/>
  <c r="G200" i="53"/>
  <c r="G204" i="53" s="1"/>
  <c r="P17" i="51"/>
  <c r="I200" i="53"/>
  <c r="I204" i="53" s="1"/>
  <c r="BC204" i="53" s="1"/>
  <c r="N189" i="53"/>
  <c r="N192" i="53" s="1"/>
  <c r="BH192" i="53" s="1"/>
  <c r="C15" i="9"/>
  <c r="K15" i="9"/>
  <c r="J15" i="9"/>
  <c r="L11" i="9"/>
  <c r="B177" i="53"/>
  <c r="M177" i="53"/>
  <c r="BG177" i="53" s="1"/>
  <c r="W20" i="7"/>
  <c r="P20" i="7"/>
  <c r="K20" i="7"/>
  <c r="O19" i="7"/>
  <c r="K177" i="53"/>
  <c r="BE177" i="53" s="1"/>
  <c r="T14" i="7"/>
  <c r="V20" i="7"/>
  <c r="BO175" i="53"/>
  <c r="G14" i="7"/>
  <c r="L20" i="7"/>
  <c r="BR175" i="53"/>
  <c r="BQ68" i="56"/>
  <c r="M13" i="6"/>
  <c r="J13" i="6"/>
  <c r="E13" i="6"/>
  <c r="U13" i="6"/>
  <c r="BS290" i="53"/>
  <c r="BS150" i="53"/>
  <c r="BS116" i="53"/>
  <c r="L32" i="39"/>
  <c r="I16" i="51"/>
  <c r="M16" i="51"/>
  <c r="W22" i="38"/>
  <c r="K17" i="39"/>
  <c r="T19" i="7"/>
  <c r="AA28" i="39"/>
  <c r="X17" i="39"/>
  <c r="BS83" i="53"/>
  <c r="N298" i="53"/>
  <c r="BF298" i="53" s="1"/>
  <c r="BR296" i="53"/>
  <c r="Y19" i="7"/>
  <c r="BF323" i="53"/>
  <c r="R19" i="49"/>
  <c r="R22" i="49" s="1"/>
  <c r="BS191" i="53"/>
  <c r="T11" i="9"/>
  <c r="J172" i="53"/>
  <c r="W19" i="7"/>
  <c r="BS195" i="53"/>
  <c r="BS115" i="53"/>
  <c r="BR292" i="53"/>
  <c r="C17" i="51"/>
  <c r="T17" i="51"/>
  <c r="BI203" i="53"/>
  <c r="K17" i="51"/>
  <c r="G17" i="51"/>
  <c r="X17" i="51"/>
  <c r="L12" i="51"/>
  <c r="H200" i="53"/>
  <c r="H204" i="53" s="1"/>
  <c r="M12" i="51"/>
  <c r="Y200" i="53"/>
  <c r="BS203" i="53" s="1"/>
  <c r="E15" i="9"/>
  <c r="V15" i="9"/>
  <c r="O15" i="9"/>
  <c r="Q15" i="9"/>
  <c r="K189" i="53"/>
  <c r="K192" i="53" s="1"/>
  <c r="BE192" i="53" s="1"/>
  <c r="T15" i="9"/>
  <c r="BO176" i="53"/>
  <c r="G20" i="7"/>
  <c r="W14" i="7"/>
  <c r="M20" i="7"/>
  <c r="M19" i="7"/>
  <c r="Z21" i="57"/>
  <c r="BE65" i="56"/>
  <c r="G13" i="6"/>
  <c r="T13" i="6"/>
  <c r="BS110" i="53"/>
  <c r="BS149" i="53"/>
  <c r="BT140" i="53"/>
  <c r="BS165" i="53"/>
  <c r="BT149" i="53"/>
  <c r="BI65" i="56"/>
  <c r="BH216" i="53"/>
  <c r="L14" i="7"/>
  <c r="H16" i="51"/>
  <c r="BJ294" i="53"/>
  <c r="AA204" i="53"/>
  <c r="H14" i="7"/>
  <c r="H20" i="7"/>
  <c r="H17" i="51"/>
  <c r="J20" i="7"/>
  <c r="Q264" i="53"/>
  <c r="BI268" i="53" s="1"/>
  <c r="E20" i="7"/>
  <c r="AA12" i="51"/>
  <c r="V28" i="39"/>
  <c r="I28" i="39"/>
  <c r="W200" i="53"/>
  <c r="BQ202" i="53" s="1"/>
  <c r="O16" i="51"/>
  <c r="G11" i="9"/>
  <c r="BF268" i="53"/>
  <c r="N20" i="7"/>
  <c r="O172" i="53"/>
  <c r="BI175" i="53" s="1"/>
  <c r="BD294" i="53"/>
  <c r="Z17" i="51"/>
  <c r="I15" i="9"/>
  <c r="J200" i="53"/>
  <c r="J204" i="53" s="1"/>
  <c r="BD204" i="53" s="1"/>
  <c r="Y298" i="53"/>
  <c r="BQ298" i="53" s="1"/>
  <c r="W15" i="9"/>
  <c r="I17" i="51"/>
  <c r="J17" i="51"/>
  <c r="L15" i="9"/>
  <c r="T192" i="53"/>
  <c r="BN192" i="53" s="1"/>
  <c r="Z15" i="9"/>
  <c r="W17" i="51"/>
  <c r="K200" i="53"/>
  <c r="BE203" i="53" s="1"/>
  <c r="M28" i="39"/>
  <c r="BN110" i="53"/>
  <c r="B204" i="53"/>
  <c r="BN216" i="53"/>
  <c r="G16" i="51"/>
  <c r="S200" i="53"/>
  <c r="S204" i="53" s="1"/>
  <c r="BM204" i="53" s="1"/>
  <c r="X12" i="51"/>
  <c r="AB12" i="51"/>
  <c r="O11" i="9"/>
  <c r="BC296" i="53"/>
  <c r="BD142" i="53"/>
  <c r="W143" i="53"/>
  <c r="BQ143" i="53" s="1"/>
  <c r="H15" i="9"/>
  <c r="M268" i="53"/>
  <c r="M271" i="53" s="1"/>
  <c r="BE271" i="53" s="1"/>
  <c r="BQ141" i="53"/>
  <c r="Q34" i="39"/>
  <c r="Q37" i="39" s="1"/>
  <c r="H192" i="53"/>
  <c r="V172" i="53"/>
  <c r="BP174" i="53" s="1"/>
  <c r="BD289" i="53"/>
  <c r="X19" i="7"/>
  <c r="W11" i="9"/>
  <c r="Q298" i="53"/>
  <c r="BI298" i="53" s="1"/>
  <c r="BD290" i="53"/>
  <c r="C20" i="7"/>
  <c r="X204" i="53"/>
  <c r="BR204" i="53" s="1"/>
  <c r="L200" i="53"/>
  <c r="L204" i="53" s="1"/>
  <c r="BF204" i="53" s="1"/>
  <c r="S192" i="53"/>
  <c r="BM192" i="53" s="1"/>
  <c r="T20" i="7"/>
  <c r="Q318" i="53"/>
  <c r="BI320" i="53" s="1"/>
  <c r="F204" i="53"/>
  <c r="BO141" i="53"/>
  <c r="BO142" i="53"/>
  <c r="W264" i="53"/>
  <c r="BO267" i="53" s="1"/>
  <c r="N28" i="39"/>
  <c r="C217" i="53"/>
  <c r="L264" i="53"/>
  <c r="BD267" i="53" s="1"/>
  <c r="AB16" i="51"/>
  <c r="W16" i="51"/>
  <c r="F172" i="53"/>
  <c r="F177" i="53" s="1"/>
  <c r="BD297" i="53"/>
  <c r="G192" i="53"/>
  <c r="BH110" i="53"/>
  <c r="J192" i="53"/>
  <c r="BD192" i="53" s="1"/>
  <c r="BD291" i="53"/>
  <c r="BD292" i="53"/>
  <c r="AB34" i="39"/>
  <c r="AB37" i="39" s="1"/>
  <c r="BM67" i="56"/>
  <c r="BL67" i="56"/>
  <c r="M34" i="39"/>
  <c r="M37" i="39" s="1"/>
  <c r="BQ140" i="53"/>
  <c r="BP142" i="53"/>
  <c r="Y28" i="39"/>
  <c r="J28" i="39"/>
  <c r="D189" i="53"/>
  <c r="D192" i="53" s="1"/>
  <c r="Z28" i="39"/>
  <c r="T172" i="53"/>
  <c r="E11" i="9"/>
  <c r="I264" i="53"/>
  <c r="I271" i="53" s="1"/>
  <c r="BD324" i="53"/>
  <c r="I14" i="7"/>
  <c r="BI68" i="56"/>
  <c r="O17" i="51"/>
  <c r="H19" i="7"/>
  <c r="BD141" i="53"/>
  <c r="Y16" i="51"/>
  <c r="V12" i="51"/>
  <c r="BH296" i="53"/>
  <c r="BI67" i="56"/>
  <c r="BH68" i="56"/>
  <c r="BF216" i="53"/>
  <c r="BL66" i="56"/>
  <c r="BH65" i="56"/>
  <c r="P298" i="53"/>
  <c r="BH298" i="53" s="1"/>
  <c r="BP141" i="53"/>
  <c r="N217" i="53"/>
  <c r="BH217" i="53" s="1"/>
  <c r="BQ203" i="53"/>
  <c r="N111" i="53"/>
  <c r="BH111" i="53" s="1"/>
  <c r="BQ267" i="53"/>
  <c r="BH67" i="56"/>
  <c r="W204" i="53"/>
  <c r="BQ204" i="53" s="1"/>
  <c r="O217" i="53"/>
  <c r="BI217" i="53" s="1"/>
  <c r="BH66" i="56"/>
  <c r="I17" i="14"/>
  <c r="J17" i="14"/>
  <c r="H16" i="14"/>
  <c r="P17" i="14"/>
  <c r="H13" i="15"/>
  <c r="U16" i="14"/>
  <c r="X214" i="53"/>
  <c r="X217" i="53" s="1"/>
  <c r="BR217" i="53" s="1"/>
  <c r="S16" i="12"/>
  <c r="U192" i="53"/>
  <c r="BO192" i="53" s="1"/>
  <c r="W177" i="53"/>
  <c r="BQ177" i="53" s="1"/>
  <c r="BQ174" i="53"/>
  <c r="Q17" i="14"/>
  <c r="M17" i="52"/>
  <c r="X158" i="53"/>
  <c r="V158" i="53"/>
  <c r="S14" i="52"/>
  <c r="P16" i="12"/>
  <c r="J12" i="36"/>
  <c r="P158" i="53"/>
  <c r="N158" i="53"/>
  <c r="Q189" i="53"/>
  <c r="Q192" i="53" s="1"/>
  <c r="BK192" i="53" s="1"/>
  <c r="L13" i="10"/>
  <c r="BM267" i="53"/>
  <c r="BM269" i="53"/>
  <c r="BM266" i="53"/>
  <c r="U15" i="36"/>
  <c r="U17" i="36" s="1"/>
  <c r="N12" i="36"/>
  <c r="O15" i="36"/>
  <c r="O17" i="36" s="1"/>
  <c r="T12" i="36"/>
  <c r="R15" i="36"/>
  <c r="R17" i="36" s="1"/>
  <c r="P14" i="52"/>
  <c r="F16" i="12"/>
  <c r="E16" i="12"/>
  <c r="H158" i="53"/>
  <c r="V214" i="53"/>
  <c r="V217" i="53" s="1"/>
  <c r="BP217" i="53" s="1"/>
  <c r="AB19" i="12"/>
  <c r="Q16" i="12"/>
  <c r="Y13" i="10"/>
  <c r="M17" i="14"/>
  <c r="Z271" i="53"/>
  <c r="BR271" i="53" s="1"/>
  <c r="BR191" i="53"/>
  <c r="AA12" i="36"/>
  <c r="BP266" i="53"/>
  <c r="Z19" i="12"/>
  <c r="T10" i="39"/>
  <c r="I17" i="52"/>
  <c r="N15" i="36"/>
  <c r="N17" i="36" s="1"/>
  <c r="L17" i="52"/>
  <c r="V19" i="49"/>
  <c r="V22" i="49" s="1"/>
  <c r="F21" i="57"/>
  <c r="AA217" i="53"/>
  <c r="U217" i="53"/>
  <c r="BO217" i="53" s="1"/>
  <c r="K157" i="53"/>
  <c r="I157" i="53"/>
  <c r="L157" i="53"/>
  <c r="G157" i="53"/>
  <c r="T157" i="53"/>
  <c r="H157" i="53"/>
  <c r="P157" i="53"/>
  <c r="O157" i="53"/>
  <c r="M157" i="53"/>
  <c r="X157" i="53"/>
  <c r="BO216" i="53"/>
  <c r="M298" i="53"/>
  <c r="BE298" i="53" s="1"/>
  <c r="BI269" i="53"/>
  <c r="V271" i="53"/>
  <c r="BN271" i="53" s="1"/>
  <c r="L217" i="53"/>
  <c r="BF217" i="53" s="1"/>
  <c r="BI270" i="53"/>
  <c r="F143" i="53"/>
  <c r="BI142" i="53"/>
  <c r="BI141" i="53"/>
  <c r="W217" i="53"/>
  <c r="BQ217" i="53" s="1"/>
  <c r="U271" i="53"/>
  <c r="BM271" i="53" s="1"/>
  <c r="W111" i="53"/>
  <c r="BQ111" i="53" s="1"/>
  <c r="T204" i="53"/>
  <c r="BN204" i="53" s="1"/>
  <c r="BP267" i="53"/>
  <c r="BP270" i="53"/>
  <c r="H217" i="53"/>
  <c r="G217" i="53"/>
  <c r="BG293" i="53"/>
  <c r="BE266" i="53"/>
  <c r="U204" i="53"/>
  <c r="BO204" i="53" s="1"/>
  <c r="BR269" i="53"/>
  <c r="BI109" i="53"/>
  <c r="BI110" i="53"/>
  <c r="BG320" i="53"/>
  <c r="BD270" i="53"/>
  <c r="D217" i="53"/>
  <c r="BI266" i="53"/>
  <c r="U69" i="56"/>
  <c r="BM69" i="56" s="1"/>
  <c r="U17" i="52"/>
  <c r="J17" i="52"/>
  <c r="K17" i="52"/>
  <c r="V17" i="52"/>
  <c r="S15" i="36"/>
  <c r="S17" i="36" s="1"/>
  <c r="I15" i="36"/>
  <c r="I17" i="36" s="1"/>
  <c r="L15" i="36"/>
  <c r="L17" i="36" s="1"/>
  <c r="J15" i="36"/>
  <c r="J17" i="36" s="1"/>
  <c r="K15" i="36"/>
  <c r="K17" i="36" s="1"/>
  <c r="P17" i="52"/>
  <c r="O14" i="52"/>
  <c r="I19" i="12"/>
  <c r="F217" i="53"/>
  <c r="BH324" i="53"/>
  <c r="W271" i="53"/>
  <c r="BO271" i="53" s="1"/>
  <c r="BO266" i="53"/>
  <c r="BP269" i="53"/>
  <c r="S17" i="52"/>
  <c r="W17" i="52"/>
  <c r="Q12" i="36"/>
  <c r="R12" i="36"/>
  <c r="M15" i="36"/>
  <c r="M17" i="36" s="1"/>
  <c r="T15" i="36"/>
  <c r="T17" i="36" s="1"/>
  <c r="P15" i="36"/>
  <c r="P17" i="36" s="1"/>
  <c r="BR270" i="53"/>
  <c r="BR216" i="53"/>
  <c r="BR140" i="53"/>
  <c r="BM295" i="53"/>
  <c r="R28" i="39"/>
  <c r="H12" i="14"/>
  <c r="BR203" i="53"/>
  <c r="BR142" i="53"/>
  <c r="BH269" i="53"/>
  <c r="BJ323" i="53"/>
  <c r="AA14" i="52"/>
  <c r="BE202" i="53"/>
  <c r="K13" i="15"/>
  <c r="G13" i="15"/>
  <c r="Q13" i="15"/>
  <c r="J13" i="15"/>
  <c r="AA13" i="15"/>
  <c r="BR110" i="53"/>
  <c r="BH268" i="53"/>
  <c r="BK141" i="53"/>
  <c r="BI322" i="53"/>
  <c r="L16" i="15"/>
  <c r="N13" i="15"/>
  <c r="Y177" i="53"/>
  <c r="BS177" i="53" s="1"/>
  <c r="R17" i="14"/>
  <c r="O12" i="14"/>
  <c r="BR202" i="53"/>
  <c r="R17" i="52"/>
  <c r="L111" i="53"/>
  <c r="BF111" i="53" s="1"/>
  <c r="Z298" i="53"/>
  <c r="BR298" i="53" s="1"/>
  <c r="BM293" i="53"/>
  <c r="BH174" i="53"/>
  <c r="BR109" i="53"/>
  <c r="Z13" i="15"/>
  <c r="W19" i="49"/>
  <c r="W22" i="49" s="1"/>
  <c r="W12" i="36"/>
  <c r="E13" i="15"/>
  <c r="O17" i="52"/>
  <c r="BJ176" i="53"/>
  <c r="BJ175" i="53"/>
  <c r="BF66" i="56"/>
  <c r="BF68" i="56"/>
  <c r="BE269" i="53"/>
  <c r="Q271" i="53"/>
  <c r="BI271" i="53" s="1"/>
  <c r="P200" i="53"/>
  <c r="P204" i="53" s="1"/>
  <c r="BJ204" i="53" s="1"/>
  <c r="X271" i="53"/>
  <c r="BP271" i="53" s="1"/>
  <c r="G19" i="12"/>
  <c r="V111" i="53"/>
  <c r="BP111" i="53" s="1"/>
  <c r="BI176" i="53"/>
  <c r="Y14" i="52"/>
  <c r="L12" i="36"/>
  <c r="BM292" i="53"/>
  <c r="BE270" i="53"/>
  <c r="N177" i="53"/>
  <c r="BH177" i="53" s="1"/>
  <c r="Q17" i="51"/>
  <c r="T32" i="39"/>
  <c r="V143" i="53"/>
  <c r="BP143" i="53" s="1"/>
  <c r="BN141" i="53"/>
  <c r="O13" i="15"/>
  <c r="I12" i="36"/>
  <c r="AA11" i="38"/>
  <c r="X19" i="49"/>
  <c r="X22" i="49" s="1"/>
  <c r="L192" i="53"/>
  <c r="BF192" i="53" s="1"/>
  <c r="F19" i="12"/>
  <c r="Q15" i="36"/>
  <c r="Q17" i="36" s="1"/>
  <c r="V14" i="52"/>
  <c r="BM290" i="53"/>
  <c r="U298" i="53"/>
  <c r="BM298" i="53" s="1"/>
  <c r="U143" i="53"/>
  <c r="BO143" i="53" s="1"/>
  <c r="K12" i="36"/>
  <c r="R21" i="57"/>
  <c r="BF67" i="56"/>
  <c r="BK142" i="53"/>
  <c r="BD321" i="53"/>
  <c r="BD320" i="53"/>
  <c r="S11" i="38"/>
  <c r="BA23" i="1"/>
  <c r="E214" i="53"/>
  <c r="E217" i="53" s="1"/>
  <c r="T217" i="53"/>
  <c r="BN217" i="53" s="1"/>
  <c r="P19" i="12"/>
  <c r="BM289" i="53"/>
  <c r="T143" i="53"/>
  <c r="BN143" i="53" s="1"/>
  <c r="E19" i="12"/>
  <c r="BM291" i="53"/>
  <c r="C13" i="15"/>
  <c r="BN140" i="53"/>
  <c r="K11" i="38"/>
  <c r="BH290" i="53"/>
  <c r="M13" i="10"/>
  <c r="R13" i="10"/>
  <c r="BM297" i="53"/>
  <c r="S12" i="36"/>
  <c r="Y11" i="38"/>
  <c r="BM296" i="53"/>
  <c r="BF65" i="56"/>
  <c r="BD68" i="56"/>
  <c r="S28" i="39"/>
  <c r="P28" i="39"/>
  <c r="Q28" i="39"/>
  <c r="BQ176" i="53"/>
  <c r="BJ140" i="53"/>
  <c r="BD322" i="53"/>
  <c r="O12" i="36"/>
  <c r="K13" i="10"/>
  <c r="BJ141" i="53"/>
  <c r="U111" i="53"/>
  <c r="BO111" i="53" s="1"/>
  <c r="BN267" i="53"/>
  <c r="O16" i="15"/>
  <c r="C16" i="15"/>
  <c r="T13" i="15"/>
  <c r="BJ66" i="56"/>
  <c r="BN269" i="53"/>
  <c r="N271" i="53"/>
  <c r="BF271" i="53" s="1"/>
  <c r="AA17" i="52"/>
  <c r="BN203" i="53"/>
  <c r="J217" i="53"/>
  <c r="BD217" i="53" s="1"/>
  <c r="P174" i="53"/>
  <c r="BJ174" i="53" s="1"/>
  <c r="Q19" i="7"/>
  <c r="W11" i="38"/>
  <c r="W192" i="53"/>
  <c r="BQ192" i="53" s="1"/>
  <c r="BJ65" i="56"/>
  <c r="W13" i="10"/>
  <c r="V192" i="53"/>
  <c r="BP192" i="53" s="1"/>
  <c r="G13" i="10"/>
  <c r="BC321" i="53"/>
  <c r="BI267" i="53"/>
  <c r="P13" i="15"/>
  <c r="U13" i="15"/>
  <c r="T16" i="15"/>
  <c r="E16" i="15"/>
  <c r="J16" i="15"/>
  <c r="R16" i="15"/>
  <c r="F16" i="15"/>
  <c r="N16" i="15"/>
  <c r="S16" i="15"/>
  <c r="L298" i="53"/>
  <c r="BD298" i="53" s="1"/>
  <c r="Z16" i="10"/>
  <c r="BE68" i="56"/>
  <c r="X13" i="15"/>
  <c r="L13" i="15"/>
  <c r="Q16" i="15"/>
  <c r="AB13" i="15"/>
  <c r="I13" i="15"/>
  <c r="AB16" i="15"/>
  <c r="Y13" i="15"/>
  <c r="M16" i="15"/>
  <c r="U16" i="15"/>
  <c r="H16" i="15"/>
  <c r="P16" i="15"/>
  <c r="R13" i="15"/>
  <c r="K16" i="15"/>
  <c r="G16" i="15"/>
  <c r="BE175" i="53"/>
  <c r="BE174" i="53"/>
  <c r="BJ191" i="53"/>
  <c r="Y204" i="53"/>
  <c r="BS204" i="53" s="1"/>
  <c r="N11" i="38"/>
  <c r="BI191" i="53"/>
  <c r="V15" i="36"/>
  <c r="V17" i="36" s="1"/>
  <c r="R19" i="12"/>
  <c r="P13" i="10"/>
  <c r="T13" i="10"/>
  <c r="Q19" i="12"/>
  <c r="R15" i="9"/>
  <c r="S270" i="53"/>
  <c r="T17" i="39"/>
  <c r="BE176" i="53"/>
  <c r="BH270" i="53"/>
  <c r="BH175" i="53"/>
  <c r="U19" i="49"/>
  <c r="U22" i="49" s="1"/>
  <c r="V13" i="10"/>
  <c r="D13" i="15"/>
  <c r="BJ321" i="53"/>
  <c r="P271" i="53"/>
  <c r="BH271" i="53" s="1"/>
  <c r="Y17" i="52"/>
  <c r="BG176" i="53"/>
  <c r="BG175" i="53"/>
  <c r="BG174" i="53"/>
  <c r="BF176" i="53"/>
  <c r="BD65" i="56"/>
  <c r="BE322" i="53"/>
  <c r="E13" i="10"/>
  <c r="J13" i="10"/>
  <c r="Z13" i="10"/>
  <c r="I16" i="15"/>
  <c r="BF320" i="53"/>
  <c r="W16" i="10"/>
  <c r="X298" i="53"/>
  <c r="BP298" i="53" s="1"/>
  <c r="Z17" i="52"/>
  <c r="W16" i="15"/>
  <c r="Y16" i="10"/>
  <c r="N16" i="10"/>
  <c r="BG322" i="53"/>
  <c r="S217" i="53"/>
  <c r="BM217" i="53" s="1"/>
  <c r="W13" i="15"/>
  <c r="M217" i="53"/>
  <c r="BG217" i="53" s="1"/>
  <c r="H13" i="10"/>
  <c r="P16" i="10"/>
  <c r="BI216" i="53"/>
  <c r="BC176" i="53"/>
  <c r="BC174" i="53"/>
  <c r="D16" i="15"/>
  <c r="BJ322" i="53"/>
  <c r="O19" i="49"/>
  <c r="O22" i="49" s="1"/>
  <c r="O13" i="10"/>
  <c r="N13" i="10"/>
  <c r="V21" i="57"/>
  <c r="H16" i="10"/>
  <c r="Q16" i="10"/>
  <c r="BH266" i="53"/>
  <c r="BF321" i="53"/>
  <c r="BD67" i="56"/>
  <c r="O16" i="10"/>
  <c r="BM324" i="53"/>
  <c r="G16" i="10"/>
  <c r="T266" i="53"/>
  <c r="U17" i="39"/>
  <c r="X16" i="15"/>
  <c r="U13" i="10"/>
  <c r="R16" i="10"/>
  <c r="L19" i="49"/>
  <c r="L22" i="49" s="1"/>
  <c r="BM66" i="56"/>
  <c r="J16" i="10"/>
  <c r="S19" i="49"/>
  <c r="S22" i="49" s="1"/>
  <c r="L16" i="10"/>
  <c r="BG324" i="53"/>
  <c r="BH323" i="53"/>
  <c r="BD323" i="53"/>
  <c r="X16" i="10"/>
  <c r="I62" i="56"/>
  <c r="I69" i="56" s="1"/>
  <c r="I70" i="56" s="1"/>
  <c r="J18" i="57"/>
  <c r="I143" i="53"/>
  <c r="BC143" i="53" s="1"/>
  <c r="BC140" i="53"/>
  <c r="BC141" i="53"/>
  <c r="BC142" i="53"/>
  <c r="BK109" i="53"/>
  <c r="V16" i="15"/>
  <c r="BC266" i="53"/>
  <c r="I13" i="10"/>
  <c r="BO320" i="53"/>
  <c r="BP297" i="53"/>
  <c r="BO323" i="53"/>
  <c r="BN270" i="53"/>
  <c r="O18" i="57"/>
  <c r="N62" i="56"/>
  <c r="N69" i="56" s="1"/>
  <c r="G63" i="56"/>
  <c r="H21" i="57"/>
  <c r="B62" i="56"/>
  <c r="B69" i="56" s="1"/>
  <c r="C18" i="57"/>
  <c r="F63" i="56"/>
  <c r="G21" i="57"/>
  <c r="M143" i="53"/>
  <c r="BG143" i="53" s="1"/>
  <c r="BG142" i="53"/>
  <c r="BG141" i="53"/>
  <c r="BG140" i="53"/>
  <c r="X63" i="56"/>
  <c r="BP65" i="56" s="1"/>
  <c r="Y21" i="57"/>
  <c r="BD110" i="53"/>
  <c r="BC269" i="53"/>
  <c r="BM323" i="53"/>
  <c r="BP296" i="53"/>
  <c r="BK140" i="53"/>
  <c r="D21" i="57"/>
  <c r="C63" i="56"/>
  <c r="AA66" i="56"/>
  <c r="AA69" i="56" s="1"/>
  <c r="AB18" i="57"/>
  <c r="J63" i="56"/>
  <c r="K21" i="57"/>
  <c r="BM68" i="56"/>
  <c r="G18" i="57"/>
  <c r="F62" i="56"/>
  <c r="F69" i="56" s="1"/>
  <c r="V16" i="10"/>
  <c r="BD66" i="56"/>
  <c r="L143" i="53"/>
  <c r="BF143" i="53" s="1"/>
  <c r="BF142" i="53"/>
  <c r="BF141" i="53"/>
  <c r="BF140" i="53"/>
  <c r="BP203" i="53"/>
  <c r="BP109" i="53"/>
  <c r="BD109" i="53"/>
  <c r="J21" i="57"/>
  <c r="BC270" i="53"/>
  <c r="BF322" i="53"/>
  <c r="BF324" i="53"/>
  <c r="BO321" i="53"/>
  <c r="BO322" i="53"/>
  <c r="BN320" i="53"/>
  <c r="BI323" i="53"/>
  <c r="BP295" i="53"/>
  <c r="Z62" i="56"/>
  <c r="Z69" i="56" s="1"/>
  <c r="AA18" i="57"/>
  <c r="L62" i="56"/>
  <c r="L69" i="56" s="1"/>
  <c r="BD69" i="56" s="1"/>
  <c r="M18" i="57"/>
  <c r="D62" i="56"/>
  <c r="D69" i="56" s="1"/>
  <c r="D70" i="56" s="1"/>
  <c r="E18" i="57"/>
  <c r="B63" i="56"/>
  <c r="C21" i="57"/>
  <c r="BL68" i="56"/>
  <c r="J62" i="56"/>
  <c r="J69" i="56" s="1"/>
  <c r="K18" i="57"/>
  <c r="N21" i="57"/>
  <c r="P214" i="53"/>
  <c r="M16" i="10"/>
  <c r="K143" i="53"/>
  <c r="BE143" i="53" s="1"/>
  <c r="BE142" i="53"/>
  <c r="BE141" i="53"/>
  <c r="BE140" i="53"/>
  <c r="O21" i="57"/>
  <c r="BP202" i="53"/>
  <c r="BQ109" i="53"/>
  <c r="U21" i="57"/>
  <c r="Z63" i="56"/>
  <c r="BR66" i="56" s="1"/>
  <c r="AA21" i="57"/>
  <c r="BN323" i="53"/>
  <c r="BN322" i="53"/>
  <c r="BM320" i="53"/>
  <c r="BP294" i="53"/>
  <c r="BP290" i="53"/>
  <c r="N18" i="57"/>
  <c r="M66" i="56"/>
  <c r="H62" i="56"/>
  <c r="H69" i="56" s="1"/>
  <c r="H70" i="56" s="1"/>
  <c r="I18" i="57"/>
  <c r="X21" i="57"/>
  <c r="W63" i="56"/>
  <c r="BO65" i="56" s="1"/>
  <c r="P62" i="56"/>
  <c r="P69" i="56" s="1"/>
  <c r="BH69" i="56" s="1"/>
  <c r="Q18" i="57"/>
  <c r="Q21" i="57"/>
  <c r="E16" i="10"/>
  <c r="BM65" i="56"/>
  <c r="BO109" i="53"/>
  <c r="M21" i="57"/>
  <c r="Y18" i="57"/>
  <c r="X15" i="36"/>
  <c r="X17" i="36" s="1"/>
  <c r="BC268" i="53"/>
  <c r="BM322" i="53"/>
  <c r="BN324" i="53"/>
  <c r="BP293" i="53"/>
  <c r="BP289" i="53"/>
  <c r="T16" i="10"/>
  <c r="I16" i="10"/>
  <c r="L18" i="57"/>
  <c r="K65" i="56"/>
  <c r="W21" i="57"/>
  <c r="V63" i="56"/>
  <c r="Q66" i="56"/>
  <c r="R18" i="57"/>
  <c r="I21" i="57"/>
  <c r="BO203" i="53"/>
  <c r="BM109" i="53"/>
  <c r="E21" i="57"/>
  <c r="W18" i="57"/>
  <c r="V62" i="56"/>
  <c r="V69" i="56" s="1"/>
  <c r="U16" i="10"/>
  <c r="Y16" i="15"/>
  <c r="BC267" i="53"/>
  <c r="BM321" i="53"/>
  <c r="BO324" i="53"/>
  <c r="BP292" i="53"/>
  <c r="K16" i="10"/>
  <c r="C62" i="56"/>
  <c r="C69" i="56" s="1"/>
  <c r="D18" i="57"/>
  <c r="K63" i="56"/>
  <c r="L21" i="57"/>
  <c r="X69" i="56"/>
  <c r="I192" i="53"/>
  <c r="BC192" i="53" s="1"/>
  <c r="BC191" i="53"/>
  <c r="V18" i="57"/>
  <c r="X17" i="14"/>
  <c r="BC324" i="53"/>
  <c r="BN321" i="53"/>
  <c r="BI324" i="53"/>
  <c r="BI321" i="53"/>
  <c r="BN266" i="53"/>
  <c r="BP291" i="53"/>
  <c r="C16" i="10"/>
  <c r="G62" i="56"/>
  <c r="G69" i="56" s="1"/>
  <c r="H18" i="57"/>
  <c r="T65" i="56"/>
  <c r="U18" i="57"/>
  <c r="O62" i="56"/>
  <c r="O69" i="56" s="1"/>
  <c r="P18" i="57"/>
  <c r="X18" i="57"/>
  <c r="W66" i="56"/>
  <c r="AA63" i="56"/>
  <c r="AB21" i="57"/>
  <c r="F18" i="57"/>
  <c r="E62" i="56"/>
  <c r="E69" i="56" s="1"/>
  <c r="E70" i="56" s="1"/>
  <c r="Y66" i="56"/>
  <c r="Z18" i="57"/>
  <c r="O63" i="56"/>
  <c r="P21" i="57"/>
  <c r="BN191" i="53"/>
  <c r="BM110" i="53"/>
  <c r="BO202" i="53"/>
  <c r="BE110" i="53"/>
  <c r="BE109" i="53"/>
  <c r="M111" i="53"/>
  <c r="BG111" i="53" s="1"/>
  <c r="BG109" i="53"/>
  <c r="BG110" i="53"/>
  <c r="BF110" i="53"/>
  <c r="T11" i="38"/>
  <c r="BG321" i="53"/>
  <c r="R11" i="38"/>
  <c r="L11" i="38"/>
  <c r="BH321" i="53"/>
  <c r="BH320" i="53"/>
  <c r="K217" i="53"/>
  <c r="BE217" i="53" s="1"/>
  <c r="BE216" i="53"/>
  <c r="AA19" i="49"/>
  <c r="AA22" i="49" s="1"/>
  <c r="BJ324" i="53"/>
  <c r="R317" i="53"/>
  <c r="R325" i="53" s="1"/>
  <c r="S16" i="49"/>
  <c r="BC203" i="53"/>
  <c r="BC202" i="53"/>
  <c r="Z317" i="53"/>
  <c r="Z325" i="53" s="1"/>
  <c r="Z326" i="53" s="1"/>
  <c r="AA16" i="49"/>
  <c r="S287" i="53"/>
  <c r="BK290" i="53" s="1"/>
  <c r="T28" i="39"/>
  <c r="S264" i="53"/>
  <c r="S19" i="12"/>
  <c r="BJ320" i="53"/>
  <c r="BH322" i="53"/>
  <c r="J317" i="53"/>
  <c r="J325" i="53" s="1"/>
  <c r="J326" i="53" s="1"/>
  <c r="K16" i="49"/>
  <c r="O317" i="53"/>
  <c r="O325" i="53" s="1"/>
  <c r="O326" i="53" s="1"/>
  <c r="BG326" i="53" s="1"/>
  <c r="P16" i="49"/>
  <c r="H317" i="53"/>
  <c r="H325" i="53" s="1"/>
  <c r="H326" i="53" s="1"/>
  <c r="I16" i="49"/>
  <c r="Y317" i="53"/>
  <c r="Y325" i="53" s="1"/>
  <c r="Y326" i="53" s="1"/>
  <c r="Z16" i="49"/>
  <c r="BE323" i="53"/>
  <c r="I19" i="49"/>
  <c r="I22" i="49" s="1"/>
  <c r="BE324" i="53"/>
  <c r="W317" i="53"/>
  <c r="W325" i="53" s="1"/>
  <c r="X16" i="49"/>
  <c r="P317" i="53"/>
  <c r="P325" i="53" s="1"/>
  <c r="Q16" i="49"/>
  <c r="BE320" i="53"/>
  <c r="Q172" i="53"/>
  <c r="BK176" i="53" s="1"/>
  <c r="R20" i="7"/>
  <c r="Q19" i="49"/>
  <c r="Q22" i="49" s="1"/>
  <c r="BJ68" i="56"/>
  <c r="Q214" i="53"/>
  <c r="R16" i="12"/>
  <c r="BJ293" i="53"/>
  <c r="N317" i="53"/>
  <c r="N325" i="53" s="1"/>
  <c r="O16" i="49"/>
  <c r="X317" i="53"/>
  <c r="X325" i="53" s="1"/>
  <c r="X326" i="53" s="1"/>
  <c r="Y16" i="49"/>
  <c r="Z19" i="49"/>
  <c r="Z22" i="49" s="1"/>
  <c r="Q202" i="53"/>
  <c r="R16" i="51"/>
  <c r="AA15" i="36"/>
  <c r="AA17" i="36" s="1"/>
  <c r="V317" i="53"/>
  <c r="V325" i="53" s="1"/>
  <c r="W16" i="49"/>
  <c r="BC320" i="53"/>
  <c r="Q174" i="53"/>
  <c r="R19" i="7"/>
  <c r="BJ296" i="53"/>
  <c r="J19" i="49"/>
  <c r="J22" i="49" s="1"/>
  <c r="BD202" i="53"/>
  <c r="K317" i="53"/>
  <c r="K325" i="53" s="1"/>
  <c r="BC325" i="53" s="1"/>
  <c r="L16" i="49"/>
  <c r="M317" i="53"/>
  <c r="M325" i="53" s="1"/>
  <c r="N16" i="49"/>
  <c r="Y19" i="49"/>
  <c r="Y22" i="49" s="1"/>
  <c r="P19" i="49"/>
  <c r="P22" i="49" s="1"/>
  <c r="V17" i="14"/>
  <c r="BE321" i="53"/>
  <c r="I317" i="53"/>
  <c r="I325" i="53" s="1"/>
  <c r="I326" i="53" s="1"/>
  <c r="J16" i="49"/>
  <c r="S317" i="53"/>
  <c r="S325" i="53" s="1"/>
  <c r="S326" i="53" s="1"/>
  <c r="T16" i="49"/>
  <c r="L317" i="53"/>
  <c r="L325" i="53" s="1"/>
  <c r="BD325" i="53" s="1"/>
  <c r="M16" i="49"/>
  <c r="U317" i="53"/>
  <c r="U325" i="53" s="1"/>
  <c r="V16" i="49"/>
  <c r="T19" i="49"/>
  <c r="T22" i="49" s="1"/>
  <c r="T287" i="53"/>
  <c r="BL292" i="53" s="1"/>
  <c r="T264" i="53"/>
  <c r="U34" i="39"/>
  <c r="U37" i="39" s="1"/>
  <c r="U28" i="39"/>
  <c r="K19" i="49"/>
  <c r="K22" i="49" s="1"/>
  <c r="BJ67" i="56"/>
  <c r="BC323" i="53"/>
  <c r="M19" i="49"/>
  <c r="M22" i="49" s="1"/>
  <c r="U17" i="14"/>
  <c r="Q317" i="53"/>
  <c r="Q325" i="53" s="1"/>
  <c r="BI325" i="53" s="1"/>
  <c r="R16" i="49"/>
  <c r="AA317" i="53"/>
  <c r="AA325" i="53" s="1"/>
  <c r="AA326" i="53" s="1"/>
  <c r="AB16" i="49"/>
  <c r="T317" i="53"/>
  <c r="T325" i="53" s="1"/>
  <c r="T326" i="53" s="1"/>
  <c r="U16" i="49"/>
  <c r="N19" i="49"/>
  <c r="N22" i="49" s="1"/>
  <c r="R214" i="53"/>
  <c r="AB19" i="49"/>
  <c r="AB22" i="49" s="1"/>
  <c r="BG323" i="53"/>
  <c r="Y157" i="53"/>
  <c r="Z17" i="6"/>
  <c r="Q155" i="53"/>
  <c r="BK158" i="53" s="1"/>
  <c r="R18" i="6"/>
  <c r="R20" i="6" s="1"/>
  <c r="Y155" i="53"/>
  <c r="BS159" i="53" s="1"/>
  <c r="Z18" i="6"/>
  <c r="Z20" i="6" s="1"/>
  <c r="G155" i="53"/>
  <c r="H18" i="6"/>
  <c r="H20" i="6" s="1"/>
  <c r="O155" i="53"/>
  <c r="BI158" i="53" s="1"/>
  <c r="P18" i="6"/>
  <c r="P20" i="6" s="1"/>
  <c r="S67" i="56"/>
  <c r="T18" i="57"/>
  <c r="S63" i="56"/>
  <c r="BK66" i="56" s="1"/>
  <c r="T21" i="57"/>
  <c r="Y17" i="6"/>
  <c r="L20" i="38"/>
  <c r="L22" i="38" s="1"/>
  <c r="W157" i="53"/>
  <c r="X17" i="6"/>
  <c r="P155" i="53"/>
  <c r="Q18" i="6"/>
  <c r="Q20" i="6" s="1"/>
  <c r="F157" i="53"/>
  <c r="G17" i="6"/>
  <c r="H155" i="53"/>
  <c r="I18" i="6"/>
  <c r="I20" i="6" s="1"/>
  <c r="BG203" i="53"/>
  <c r="BG202" i="53"/>
  <c r="R17" i="51"/>
  <c r="Z15" i="36"/>
  <c r="Z17" i="36" s="1"/>
  <c r="Y15" i="36"/>
  <c r="Y17" i="36" s="1"/>
  <c r="Q17" i="6"/>
  <c r="T20" i="38"/>
  <c r="T22" i="38" s="1"/>
  <c r="U17" i="6"/>
  <c r="J17" i="6"/>
  <c r="U157" i="53"/>
  <c r="V17" i="6"/>
  <c r="D157" i="53"/>
  <c r="E17" i="6"/>
  <c r="S157" i="53"/>
  <c r="T17" i="6"/>
  <c r="I155" i="53"/>
  <c r="BC158" i="53" s="1"/>
  <c r="J18" i="6"/>
  <c r="J20" i="6" s="1"/>
  <c r="V11" i="38"/>
  <c r="BA6" i="1"/>
  <c r="BA16" i="1"/>
  <c r="T17" i="14"/>
  <c r="AA16" i="15"/>
  <c r="N17" i="6"/>
  <c r="I17" i="6"/>
  <c r="M17" i="6"/>
  <c r="P17" i="6"/>
  <c r="B155" i="53"/>
  <c r="C18" i="6"/>
  <c r="C20" i="6" s="1"/>
  <c r="J155" i="53"/>
  <c r="BD158" i="53" s="1"/>
  <c r="K18" i="6"/>
  <c r="K20" i="6" s="1"/>
  <c r="P111" i="53"/>
  <c r="BJ111" i="53" s="1"/>
  <c r="BJ110" i="53"/>
  <c r="W17" i="14"/>
  <c r="AA17" i="14"/>
  <c r="Z16" i="15"/>
  <c r="H17" i="6"/>
  <c r="Q157" i="53"/>
  <c r="R17" i="6"/>
  <c r="U155" i="53"/>
  <c r="BO159" i="53" s="1"/>
  <c r="V18" i="6"/>
  <c r="V20" i="6" s="1"/>
  <c r="B157" i="53"/>
  <c r="C17" i="6"/>
  <c r="K155" i="53"/>
  <c r="L18" i="6"/>
  <c r="L20" i="6" s="1"/>
  <c r="Q200" i="53"/>
  <c r="R271" i="53"/>
  <c r="BJ271" i="53" s="1"/>
  <c r="BJ267" i="53"/>
  <c r="AB11" i="38"/>
  <c r="AB20" i="38"/>
  <c r="AB22" i="38" s="1"/>
  <c r="N157" i="53"/>
  <c r="O17" i="6"/>
  <c r="V157" i="53"/>
  <c r="W17" i="6"/>
  <c r="V155" i="53"/>
  <c r="BP159" i="53" s="1"/>
  <c r="W18" i="6"/>
  <c r="W20" i="6" s="1"/>
  <c r="D155" i="53"/>
  <c r="E18" i="6"/>
  <c r="E20" i="6" s="1"/>
  <c r="L155" i="53"/>
  <c r="M18" i="6"/>
  <c r="M20" i="6" s="1"/>
  <c r="R298" i="53"/>
  <c r="BJ298" i="53" s="1"/>
  <c r="BJ297" i="53"/>
  <c r="BJ289" i="53"/>
  <c r="BJ295" i="53"/>
  <c r="J11" i="38"/>
  <c r="X11" i="38"/>
  <c r="BH141" i="53"/>
  <c r="N143" i="53"/>
  <c r="BH143" i="53" s="1"/>
  <c r="BH140" i="53"/>
  <c r="I217" i="53"/>
  <c r="BC217" i="53" s="1"/>
  <c r="BC216" i="53"/>
  <c r="Z17" i="14"/>
  <c r="W15" i="36"/>
  <c r="W17" i="36" s="1"/>
  <c r="Z20" i="38"/>
  <c r="Z22" i="38" s="1"/>
  <c r="S155" i="53"/>
  <c r="BM159" i="53" s="1"/>
  <c r="T18" i="6"/>
  <c r="T20" i="6" s="1"/>
  <c r="T155" i="53"/>
  <c r="U18" i="6"/>
  <c r="U20" i="6" s="1"/>
  <c r="W155" i="53"/>
  <c r="BQ159" i="53" s="1"/>
  <c r="X18" i="6"/>
  <c r="X20" i="6" s="1"/>
  <c r="M155" i="53"/>
  <c r="N18" i="6"/>
  <c r="N20" i="6" s="1"/>
  <c r="BJ268" i="53"/>
  <c r="BJ290" i="53"/>
  <c r="BJ291" i="53"/>
  <c r="BJ292" i="53"/>
  <c r="Y17" i="14"/>
  <c r="X20" i="38"/>
  <c r="X22" i="38" s="1"/>
  <c r="R20" i="38"/>
  <c r="R22" i="38" s="1"/>
  <c r="J157" i="53"/>
  <c r="K17" i="6"/>
  <c r="X155" i="53"/>
  <c r="Y18" i="6"/>
  <c r="Y20" i="6" s="1"/>
  <c r="F155" i="53"/>
  <c r="G18" i="6"/>
  <c r="G20" i="6" s="1"/>
  <c r="N155" i="53"/>
  <c r="O18" i="6"/>
  <c r="O20" i="6" s="1"/>
  <c r="R62" i="56"/>
  <c r="R69" i="56" s="1"/>
  <c r="BJ69" i="56" s="1"/>
  <c r="S18" i="57"/>
  <c r="S21" i="57"/>
  <c r="BJ269" i="53"/>
  <c r="BJ142" i="53"/>
  <c r="BJ270" i="53"/>
  <c r="BJ266" i="53"/>
  <c r="P11" i="38"/>
  <c r="BH142" i="53"/>
  <c r="L17" i="6"/>
  <c r="N20" i="38"/>
  <c r="N22" i="38" s="1"/>
  <c r="P20" i="38"/>
  <c r="P22" i="38" s="1"/>
  <c r="O177" i="53" l="1"/>
  <c r="BI177" i="53" s="1"/>
  <c r="BF266" i="53"/>
  <c r="BG266" i="53"/>
  <c r="BE268" i="53"/>
  <c r="L271" i="53"/>
  <c r="BD271" i="53" s="1"/>
  <c r="BT203" i="53"/>
  <c r="BT202" i="53"/>
  <c r="BF202" i="53"/>
  <c r="O204" i="53"/>
  <c r="BI204" i="53" s="1"/>
  <c r="BH203" i="53"/>
  <c r="N204" i="53"/>
  <c r="BH204" i="53" s="1"/>
  <c r="BG269" i="53"/>
  <c r="BG268" i="53"/>
  <c r="BR158" i="53"/>
  <c r="BC175" i="53"/>
  <c r="BD268" i="53"/>
  <c r="BP176" i="53"/>
  <c r="BF203" i="53"/>
  <c r="K204" i="53"/>
  <c r="BE204" i="53" s="1"/>
  <c r="BD269" i="53"/>
  <c r="BM175" i="53"/>
  <c r="BS266" i="53"/>
  <c r="BS267" i="53"/>
  <c r="BF267" i="53"/>
  <c r="BF269" i="53"/>
  <c r="BM174" i="53"/>
  <c r="BS174" i="53"/>
  <c r="S177" i="53"/>
  <c r="BM177" i="53" s="1"/>
  <c r="BS157" i="53"/>
  <c r="BF174" i="53"/>
  <c r="BG270" i="53"/>
  <c r="BG267" i="53"/>
  <c r="L177" i="53"/>
  <c r="BF177" i="53" s="1"/>
  <c r="BR266" i="53"/>
  <c r="BR267" i="53"/>
  <c r="BO270" i="53"/>
  <c r="BO268" i="53"/>
  <c r="AA271" i="53"/>
  <c r="BS271" i="53" s="1"/>
  <c r="BS268" i="53"/>
  <c r="BG191" i="53"/>
  <c r="BS270" i="53"/>
  <c r="BR65" i="56"/>
  <c r="BS175" i="53"/>
  <c r="M160" i="53"/>
  <c r="BG160" i="53" s="1"/>
  <c r="Y271" i="53"/>
  <c r="BQ271" i="53" s="1"/>
  <c r="U70" i="56"/>
  <c r="BM70" i="56" s="1"/>
  <c r="BH191" i="53"/>
  <c r="BQ266" i="53"/>
  <c r="BE191" i="53"/>
  <c r="BS202" i="53"/>
  <c r="BR69" i="56"/>
  <c r="BO269" i="53"/>
  <c r="BP175" i="53"/>
  <c r="BR67" i="56"/>
  <c r="BH158" i="53"/>
  <c r="BD203" i="53"/>
  <c r="BD175" i="53"/>
  <c r="BD176" i="53"/>
  <c r="J177" i="53"/>
  <c r="BD177" i="53" s="1"/>
  <c r="BP216" i="53"/>
  <c r="Y69" i="56"/>
  <c r="BQ66" i="56"/>
  <c r="V177" i="53"/>
  <c r="BP177" i="53" s="1"/>
  <c r="BM203" i="53"/>
  <c r="BR68" i="56"/>
  <c r="BS158" i="53"/>
  <c r="BM202" i="53"/>
  <c r="BQ269" i="53"/>
  <c r="BQ270" i="53"/>
  <c r="BD174" i="53"/>
  <c r="BI174" i="53"/>
  <c r="BN175" i="53"/>
  <c r="T177" i="53"/>
  <c r="BN177" i="53" s="1"/>
  <c r="BN174" i="53"/>
  <c r="BN176" i="53"/>
  <c r="BD266" i="53"/>
  <c r="L160" i="53"/>
  <c r="BF160" i="53" s="1"/>
  <c r="BP69" i="56"/>
  <c r="T160" i="53"/>
  <c r="BN160" i="53" s="1"/>
  <c r="BK191" i="53"/>
  <c r="P177" i="53"/>
  <c r="BJ177" i="53" s="1"/>
  <c r="BO158" i="53"/>
  <c r="X160" i="53"/>
  <c r="BR160" i="53" s="1"/>
  <c r="P160" i="53"/>
  <c r="BJ160" i="53" s="1"/>
  <c r="BQ158" i="53"/>
  <c r="BP158" i="53"/>
  <c r="BG158" i="53"/>
  <c r="H160" i="53"/>
  <c r="BM158" i="53"/>
  <c r="BF158" i="53"/>
  <c r="O160" i="53"/>
  <c r="BI160" i="53" s="1"/>
  <c r="BN158" i="53"/>
  <c r="K160" i="53"/>
  <c r="BE160" i="53" s="1"/>
  <c r="I160" i="53"/>
  <c r="BC160" i="53" s="1"/>
  <c r="G160" i="53"/>
  <c r="BJ158" i="53"/>
  <c r="BE158" i="53"/>
  <c r="BR159" i="53"/>
  <c r="J70" i="56"/>
  <c r="BP67" i="56"/>
  <c r="BP66" i="56"/>
  <c r="BR157" i="53"/>
  <c r="BP68" i="56"/>
  <c r="K326" i="53"/>
  <c r="BC326" i="53" s="1"/>
  <c r="BJ202" i="53"/>
  <c r="BJ203" i="53"/>
  <c r="F160" i="53"/>
  <c r="L326" i="53"/>
  <c r="BD326" i="53" s="1"/>
  <c r="BO157" i="53"/>
  <c r="Q326" i="53"/>
  <c r="BI326" i="53" s="1"/>
  <c r="F70" i="56"/>
  <c r="BG325" i="53"/>
  <c r="BF157" i="53"/>
  <c r="BG69" i="56"/>
  <c r="BK174" i="53"/>
  <c r="L70" i="56"/>
  <c r="BD70" i="56" s="1"/>
  <c r="B70" i="56"/>
  <c r="X70" i="56"/>
  <c r="BP70" i="56" s="1"/>
  <c r="BC157" i="53"/>
  <c r="BL291" i="53"/>
  <c r="BO66" i="56"/>
  <c r="W69" i="56"/>
  <c r="BC66" i="56"/>
  <c r="BC68" i="56"/>
  <c r="BC67" i="56"/>
  <c r="Z70" i="56"/>
  <c r="BR70" i="56" s="1"/>
  <c r="BJ216" i="53"/>
  <c r="P217" i="53"/>
  <c r="BJ217" i="53" s="1"/>
  <c r="V70" i="56"/>
  <c r="BN70" i="56" s="1"/>
  <c r="BN67" i="56"/>
  <c r="BN65" i="56"/>
  <c r="BC159" i="53"/>
  <c r="U326" i="53"/>
  <c r="BM326" i="53" s="1"/>
  <c r="BM325" i="53"/>
  <c r="W326" i="53"/>
  <c r="BO326" i="53" s="1"/>
  <c r="BO325" i="53"/>
  <c r="BG68" i="56"/>
  <c r="O70" i="56"/>
  <c r="BG70" i="56" s="1"/>
  <c r="BG67" i="56"/>
  <c r="BG66" i="56"/>
  <c r="BG65" i="56"/>
  <c r="BN68" i="56"/>
  <c r="BN69" i="56"/>
  <c r="BC65" i="56"/>
  <c r="K69" i="56"/>
  <c r="BC69" i="56" s="1"/>
  <c r="U160" i="53"/>
  <c r="BO160" i="53" s="1"/>
  <c r="S69" i="56"/>
  <c r="BK69" i="56" s="1"/>
  <c r="BK67" i="56"/>
  <c r="V326" i="53"/>
  <c r="BN326" i="53" s="1"/>
  <c r="BN325" i="53"/>
  <c r="BE66" i="56"/>
  <c r="M69" i="56"/>
  <c r="BE69" i="56" s="1"/>
  <c r="P70" i="56"/>
  <c r="BH70" i="56" s="1"/>
  <c r="G70" i="56"/>
  <c r="BN159" i="53"/>
  <c r="BK65" i="56"/>
  <c r="BF69" i="56"/>
  <c r="N70" i="56"/>
  <c r="BF70" i="56" s="1"/>
  <c r="BQ157" i="53"/>
  <c r="BL65" i="56"/>
  <c r="T69" i="56"/>
  <c r="BL69" i="56" s="1"/>
  <c r="BN66" i="56"/>
  <c r="AA70" i="56"/>
  <c r="BK68" i="56"/>
  <c r="BP157" i="53"/>
  <c r="BM157" i="53"/>
  <c r="Q69" i="56"/>
  <c r="BI69" i="56" s="1"/>
  <c r="BI66" i="56"/>
  <c r="BN157" i="53"/>
  <c r="BO68" i="56"/>
  <c r="C70" i="56"/>
  <c r="BO67" i="56"/>
  <c r="W160" i="53"/>
  <c r="BQ160" i="53" s="1"/>
  <c r="BK268" i="53"/>
  <c r="BK267" i="53"/>
  <c r="BK266" i="53"/>
  <c r="BK269" i="53"/>
  <c r="BK270" i="53"/>
  <c r="S271" i="53"/>
  <c r="BK271" i="53" s="1"/>
  <c r="BK294" i="53"/>
  <c r="BK291" i="53"/>
  <c r="N160" i="53"/>
  <c r="BH160" i="53" s="1"/>
  <c r="BJ159" i="53"/>
  <c r="BK289" i="53"/>
  <c r="S298" i="53"/>
  <c r="BK298" i="53" s="1"/>
  <c r="BK297" i="53"/>
  <c r="BK296" i="53"/>
  <c r="BK295" i="53"/>
  <c r="BK292" i="53"/>
  <c r="V160" i="53"/>
  <c r="BP160" i="53" s="1"/>
  <c r="BJ325" i="53"/>
  <c r="R326" i="53"/>
  <c r="BJ326" i="53" s="1"/>
  <c r="S160" i="53"/>
  <c r="BM160" i="53" s="1"/>
  <c r="BJ157" i="53"/>
  <c r="BK293" i="53"/>
  <c r="J160" i="53"/>
  <c r="BD160" i="53" s="1"/>
  <c r="BL269" i="53"/>
  <c r="BL266" i="53"/>
  <c r="BL267" i="53"/>
  <c r="BL268" i="53"/>
  <c r="T271" i="53"/>
  <c r="BL271" i="53" s="1"/>
  <c r="BL270" i="53"/>
  <c r="BK175" i="53"/>
  <c r="Q177" i="53"/>
  <c r="BK177" i="53" s="1"/>
  <c r="BL293" i="53"/>
  <c r="BL296" i="53"/>
  <c r="BL295" i="53"/>
  <c r="BL297" i="53"/>
  <c r="BL289" i="53"/>
  <c r="BL294" i="53"/>
  <c r="T298" i="53"/>
  <c r="BL298" i="53" s="1"/>
  <c r="BE325" i="53"/>
  <c r="M326" i="53"/>
  <c r="BE326" i="53" s="1"/>
  <c r="BG159" i="53"/>
  <c r="Q217" i="53"/>
  <c r="BK217" i="53" s="1"/>
  <c r="BK216" i="53"/>
  <c r="R217" i="53"/>
  <c r="BL217" i="53" s="1"/>
  <c r="BL216" i="53"/>
  <c r="BH325" i="53"/>
  <c r="P326" i="53"/>
  <c r="BH326" i="53" s="1"/>
  <c r="BE157" i="53"/>
  <c r="Q160" i="53"/>
  <c r="BK160" i="53" s="1"/>
  <c r="BF325" i="53"/>
  <c r="N326" i="53"/>
  <c r="BF326" i="53" s="1"/>
  <c r="BL290" i="53"/>
  <c r="Q204" i="53"/>
  <c r="BK204" i="53" s="1"/>
  <c r="BK202" i="53"/>
  <c r="AZ225" i="53"/>
  <c r="AZ87" i="53"/>
  <c r="BK159" i="53"/>
  <c r="BF159" i="53"/>
  <c r="B160" i="53"/>
  <c r="BD159" i="53"/>
  <c r="BD157" i="53"/>
  <c r="Y160" i="53"/>
  <c r="BS160" i="53" s="1"/>
  <c r="BG157" i="53"/>
  <c r="BK203" i="53"/>
  <c r="BH157" i="53"/>
  <c r="BH159" i="53"/>
  <c r="BI157" i="53"/>
  <c r="BE159" i="53"/>
  <c r="D160" i="53"/>
  <c r="BI159" i="53"/>
  <c r="BK157" i="53"/>
  <c r="R70" i="56"/>
  <c r="BJ70" i="56" s="1"/>
  <c r="AZ103" i="53" l="1"/>
  <c r="BS103" i="53" s="1"/>
  <c r="BS100" i="53"/>
  <c r="BS101" i="53"/>
  <c r="BS98" i="53"/>
  <c r="BS102" i="53"/>
  <c r="BS99" i="53"/>
  <c r="AZ246" i="53"/>
  <c r="BS246" i="53" s="1"/>
  <c r="BS243" i="53"/>
  <c r="BS242" i="53"/>
  <c r="BS241" i="53"/>
  <c r="BS239" i="53"/>
  <c r="BS244" i="53"/>
  <c r="BS240" i="53"/>
  <c r="BS245" i="53"/>
  <c r="Y70" i="56"/>
  <c r="BQ70" i="56" s="1"/>
  <c r="BQ69" i="56"/>
  <c r="T70" i="56"/>
  <c r="BL70" i="56" s="1"/>
  <c r="S70" i="56"/>
  <c r="BK70" i="56" s="1"/>
  <c r="Q70" i="56"/>
  <c r="BI70" i="56" s="1"/>
  <c r="M70" i="56"/>
  <c r="BE70" i="56" s="1"/>
  <c r="W70" i="56"/>
  <c r="BO70" i="56" s="1"/>
  <c r="BO69" i="56"/>
  <c r="K70" i="56"/>
  <c r="BC70" i="56" s="1"/>
  <c r="R174" i="53" l="1"/>
  <c r="R176" i="53"/>
  <c r="R191" i="53"/>
  <c r="R142" i="53" l="1"/>
  <c r="R175" i="53"/>
  <c r="R110" i="53"/>
  <c r="R159" i="53"/>
  <c r="R141" i="53"/>
  <c r="R140" i="53"/>
  <c r="S11" i="9"/>
  <c r="R109" i="53"/>
  <c r="R202" i="53"/>
  <c r="R203" i="53"/>
  <c r="R157" i="53" l="1"/>
  <c r="S16" i="51"/>
  <c r="S14" i="32"/>
  <c r="S17" i="6"/>
  <c r="S19" i="31"/>
  <c r="S19" i="7"/>
  <c r="S12" i="51"/>
  <c r="R253" i="53"/>
  <c r="S13" i="6"/>
  <c r="S16" i="14"/>
  <c r="R227" i="53" l="1"/>
  <c r="S15" i="31"/>
  <c r="R255" i="53"/>
  <c r="S14" i="7"/>
  <c r="R254" i="53"/>
  <c r="S11" i="20"/>
  <c r="S13" i="10"/>
  <c r="S22" i="17"/>
  <c r="S25" i="20"/>
  <c r="S17" i="17"/>
  <c r="R256" i="53"/>
  <c r="AS256" i="53" l="1"/>
  <c r="S18" i="6"/>
  <c r="S20" i="6" s="1"/>
  <c r="S12" i="14"/>
  <c r="R155" i="53"/>
  <c r="S17" i="14"/>
  <c r="AS253" i="53"/>
  <c r="R89" i="53"/>
  <c r="S11" i="17"/>
  <c r="S20" i="31"/>
  <c r="R90" i="53"/>
  <c r="R228" i="53"/>
  <c r="S17" i="1"/>
  <c r="S34" i="1"/>
  <c r="R229" i="53"/>
  <c r="AS254" i="53"/>
  <c r="R91" i="53"/>
  <c r="R172" i="53"/>
  <c r="S20" i="7"/>
  <c r="R189" i="53"/>
  <c r="S15" i="9"/>
  <c r="S16" i="10"/>
  <c r="R230" i="53"/>
  <c r="R92" i="53"/>
  <c r="S20" i="20"/>
  <c r="S15" i="32"/>
  <c r="R200" i="53"/>
  <c r="S17" i="51"/>
  <c r="BL157" i="53" l="1"/>
  <c r="BL158" i="53"/>
  <c r="BL159" i="53"/>
  <c r="R160" i="53"/>
  <c r="BL160" i="53" s="1"/>
  <c r="R177" i="53"/>
  <c r="BL177" i="53" s="1"/>
  <c r="BL174" i="53"/>
  <c r="BL176" i="53"/>
  <c r="BL175" i="53"/>
  <c r="R204" i="53"/>
  <c r="BL204" i="53" s="1"/>
  <c r="BL203" i="53"/>
  <c r="BL202" i="53"/>
  <c r="R192" i="53"/>
  <c r="BL192" i="53" s="1"/>
  <c r="BL191" i="53"/>
  <c r="AS255" i="53"/>
  <c r="R231" i="53"/>
  <c r="S26" i="20"/>
  <c r="R77" i="53"/>
  <c r="R138" i="53"/>
  <c r="R143" i="53" l="1"/>
  <c r="BL143" i="53" s="1"/>
  <c r="BL140" i="53"/>
  <c r="BL141" i="53"/>
  <c r="BL142" i="53"/>
  <c r="R75" i="53"/>
  <c r="R107" i="53"/>
  <c r="S23" i="17"/>
  <c r="R111" i="53" l="1"/>
  <c r="BL111" i="53" s="1"/>
  <c r="BL109" i="53"/>
  <c r="BL110" i="53"/>
  <c r="BB77" i="56"/>
  <c r="BA77" i="56"/>
  <c r="AZ77" i="56"/>
  <c r="AY77" i="56"/>
  <c r="BB76" i="56"/>
  <c r="BA76" i="56"/>
  <c r="AZ76" i="56"/>
  <c r="AY76" i="56"/>
  <c r="BB75" i="56"/>
  <c r="BA75" i="56"/>
  <c r="AZ75" i="56"/>
  <c r="AY75" i="56"/>
  <c r="BB74" i="56"/>
  <c r="BA74" i="56"/>
  <c r="AZ74" i="56"/>
  <c r="AY74" i="56"/>
  <c r="AX182" i="53"/>
  <c r="AY167" i="53"/>
  <c r="AY165" i="53"/>
  <c r="AY184" i="53"/>
  <c r="AY183" i="53"/>
  <c r="AY182" i="53"/>
  <c r="AY195" i="53"/>
  <c r="AY220" i="53"/>
  <c r="AY209" i="53"/>
  <c r="AY208" i="53"/>
  <c r="BB312" i="53"/>
  <c r="BA312" i="53"/>
  <c r="AZ312" i="53"/>
  <c r="AY312" i="53"/>
  <c r="BB311" i="53"/>
  <c r="BA311" i="53"/>
  <c r="AZ311" i="53"/>
  <c r="AY311" i="53"/>
  <c r="BB310" i="53"/>
  <c r="BA310" i="53"/>
  <c r="AZ310" i="53"/>
  <c r="AY310" i="53"/>
  <c r="BB309" i="53"/>
  <c r="BA309" i="53"/>
  <c r="AZ309" i="53"/>
  <c r="AY309" i="53"/>
  <c r="BB282" i="53"/>
  <c r="BA282" i="53"/>
  <c r="AZ282" i="53"/>
  <c r="AY282" i="53"/>
  <c r="BB281" i="53"/>
  <c r="BA281" i="53"/>
  <c r="AZ281" i="53"/>
  <c r="AY281" i="53"/>
  <c r="BB280" i="53"/>
  <c r="BA280" i="53"/>
  <c r="AZ280" i="53"/>
  <c r="AY280" i="53"/>
  <c r="BB308" i="53"/>
  <c r="BA308" i="53"/>
  <c r="AZ308" i="53"/>
  <c r="AY308" i="53"/>
  <c r="BB307" i="53"/>
  <c r="BA307" i="53"/>
  <c r="AZ307" i="53"/>
  <c r="AY307" i="53"/>
  <c r="BB306" i="53"/>
  <c r="BA306" i="53"/>
  <c r="AZ306" i="53"/>
  <c r="AY306" i="53"/>
  <c r="BB305" i="53"/>
  <c r="BA305" i="53"/>
  <c r="AZ305" i="53"/>
  <c r="AY305" i="53"/>
  <c r="BB279" i="53"/>
  <c r="BA279" i="53"/>
  <c r="AZ279" i="53"/>
  <c r="AY279" i="53"/>
  <c r="BB278" i="53"/>
  <c r="BA278" i="53"/>
  <c r="AZ278" i="53"/>
  <c r="AY278" i="53"/>
  <c r="BB304" i="53"/>
  <c r="BA304" i="53"/>
  <c r="AZ304" i="53"/>
  <c r="AY304" i="53"/>
  <c r="AX312" i="53"/>
  <c r="AX311" i="53"/>
  <c r="AX310" i="53"/>
  <c r="AX309" i="53"/>
  <c r="AX282" i="53"/>
  <c r="AX281" i="53"/>
  <c r="AX280" i="53"/>
  <c r="AX308" i="53"/>
  <c r="AX307" i="53"/>
  <c r="AX306" i="53"/>
  <c r="AX305" i="53"/>
  <c r="AX279" i="53"/>
  <c r="AX304" i="53"/>
  <c r="AW312" i="53"/>
  <c r="AW311" i="53"/>
  <c r="AW310" i="53"/>
  <c r="AW309" i="53"/>
  <c r="AW282" i="53"/>
  <c r="AW281" i="53"/>
  <c r="AW280" i="53"/>
  <c r="AW308" i="53"/>
  <c r="AW307" i="53"/>
  <c r="AW306" i="53"/>
  <c r="AW305" i="53"/>
  <c r="AW279" i="53"/>
  <c r="AW304" i="53"/>
  <c r="AW77" i="56"/>
  <c r="AW76" i="56"/>
  <c r="AW75" i="56"/>
  <c r="AW74" i="56"/>
  <c r="AW184" i="53"/>
  <c r="AW183" i="53"/>
  <c r="AW182" i="53"/>
  <c r="AW195" i="53"/>
  <c r="AW209" i="53"/>
  <c r="AW208" i="53"/>
  <c r="AW167" i="53"/>
  <c r="AW165" i="53"/>
  <c r="AW220" i="53"/>
  <c r="AV167" i="53"/>
  <c r="AY150" i="53"/>
  <c r="BB336" i="53"/>
  <c r="AW336" i="53"/>
  <c r="AZ335" i="53"/>
  <c r="AZ333" i="53"/>
  <c r="AX333" i="53"/>
  <c r="AZ332" i="53"/>
  <c r="AU195" i="53"/>
  <c r="AU220" i="53"/>
  <c r="AU209" i="53"/>
  <c r="AU208" i="53"/>
  <c r="AU312" i="53"/>
  <c r="AU311" i="53"/>
  <c r="AU310" i="53"/>
  <c r="AU309" i="53"/>
  <c r="AU282" i="53"/>
  <c r="AU281" i="53"/>
  <c r="AU280" i="53"/>
  <c r="AU308" i="53"/>
  <c r="AU307" i="53"/>
  <c r="AU306" i="53"/>
  <c r="AU305" i="53"/>
  <c r="AU279" i="53"/>
  <c r="AU278" i="53"/>
  <c r="AU304" i="53"/>
  <c r="AU77" i="56"/>
  <c r="AU76" i="56"/>
  <c r="AU75" i="56"/>
  <c r="AU74" i="56"/>
  <c r="AU167" i="53"/>
  <c r="AU165" i="53"/>
  <c r="AU184" i="53"/>
  <c r="AU183" i="53"/>
  <c r="AU182" i="53"/>
  <c r="AT195" i="53"/>
  <c r="AT220" i="53"/>
  <c r="AT209" i="53"/>
  <c r="AT208" i="53"/>
  <c r="AT312" i="53"/>
  <c r="AT311" i="53"/>
  <c r="AT310" i="53"/>
  <c r="AT309" i="53"/>
  <c r="AT282" i="53"/>
  <c r="AT281" i="53"/>
  <c r="AT280" i="53"/>
  <c r="AT308" i="53"/>
  <c r="AT307" i="53"/>
  <c r="AT306" i="53"/>
  <c r="AT305" i="53"/>
  <c r="AT279" i="53"/>
  <c r="AT278" i="53"/>
  <c r="AT304" i="53"/>
  <c r="AT77" i="56"/>
  <c r="AT76" i="56"/>
  <c r="AT75" i="56"/>
  <c r="AT74" i="56"/>
  <c r="AT167" i="53"/>
  <c r="AT165" i="53"/>
  <c r="AT184" i="53"/>
  <c r="AT183" i="53"/>
  <c r="AT182" i="53"/>
  <c r="C159" i="53"/>
  <c r="E202" i="53"/>
  <c r="E174" i="53"/>
  <c r="E203" i="53"/>
  <c r="E175" i="53"/>
  <c r="E191" i="53"/>
  <c r="E142" i="53"/>
  <c r="C202" i="53"/>
  <c r="C174" i="53"/>
  <c r="C175" i="53"/>
  <c r="C191" i="53"/>
  <c r="AQ75" i="56"/>
  <c r="AS209" i="53"/>
  <c r="AR195" i="53"/>
  <c r="AQ195" i="53"/>
  <c r="G267" i="53"/>
  <c r="G291" i="53"/>
  <c r="G270" i="53"/>
  <c r="G294" i="53"/>
  <c r="G295" i="53"/>
  <c r="G297" i="53"/>
  <c r="F289" i="53"/>
  <c r="F290" i="53"/>
  <c r="F291" i="53"/>
  <c r="F292" i="53"/>
  <c r="F293" i="53"/>
  <c r="F295" i="53"/>
  <c r="F296" i="53"/>
  <c r="E289" i="53"/>
  <c r="E290" i="53"/>
  <c r="E291" i="53"/>
  <c r="E292" i="53"/>
  <c r="E293" i="53"/>
  <c r="E268" i="53"/>
  <c r="E297" i="53"/>
  <c r="D289" i="53"/>
  <c r="D267" i="53"/>
  <c r="D292" i="53"/>
  <c r="D293" i="53"/>
  <c r="D269" i="53"/>
  <c r="D270" i="53"/>
  <c r="D294" i="53"/>
  <c r="D295" i="53"/>
  <c r="D296" i="53"/>
  <c r="C266" i="53"/>
  <c r="C290" i="53"/>
  <c r="C291" i="53"/>
  <c r="C292" i="53"/>
  <c r="C293" i="53"/>
  <c r="C268" i="53"/>
  <c r="C269" i="53"/>
  <c r="C270" i="53"/>
  <c r="C295" i="53"/>
  <c r="C297" i="53"/>
  <c r="B290" i="53"/>
  <c r="B291" i="53"/>
  <c r="B292" i="53"/>
  <c r="B268" i="53"/>
  <c r="B269" i="53"/>
  <c r="B270" i="53"/>
  <c r="B294" i="53"/>
  <c r="B295" i="53"/>
  <c r="B296" i="53"/>
  <c r="B297" i="53"/>
  <c r="BB32" i="39"/>
  <c r="AX32" i="39"/>
  <c r="AV32" i="39"/>
  <c r="AU10" i="39"/>
  <c r="AZ45" i="50"/>
  <c r="AY45" i="50"/>
  <c r="BC11" i="38"/>
  <c r="BB11" i="38"/>
  <c r="BA11" i="38"/>
  <c r="AZ11" i="38"/>
  <c r="AO220" i="53"/>
  <c r="AW115" i="53"/>
  <c r="AW116" i="53"/>
  <c r="AT116" i="53"/>
  <c r="AN182" i="53"/>
  <c r="AN183" i="53"/>
  <c r="AN184" i="53"/>
  <c r="AL182" i="53"/>
  <c r="AL183" i="53"/>
  <c r="AL184" i="53"/>
  <c r="AJ183" i="53"/>
  <c r="AJ209" i="53"/>
  <c r="AI183" i="53"/>
  <c r="AI184" i="53"/>
  <c r="AH182" i="53"/>
  <c r="AH183" i="53"/>
  <c r="AH184" i="53"/>
  <c r="AG182" i="53"/>
  <c r="AG183" i="53"/>
  <c r="AG184" i="53"/>
  <c r="AF182" i="53"/>
  <c r="AF183" i="53"/>
  <c r="AF220" i="53"/>
  <c r="AZ17" i="6"/>
  <c r="AV17" i="6"/>
  <c r="AZ19" i="7"/>
  <c r="AV11" i="30"/>
  <c r="AX16" i="51"/>
  <c r="AV16" i="51"/>
  <c r="AU16" i="51"/>
  <c r="AC182" i="53"/>
  <c r="AC184" i="53"/>
  <c r="AC183" i="53"/>
  <c r="AD182" i="53"/>
  <c r="AD184" i="53"/>
  <c r="AD183" i="53"/>
  <c r="AC165" i="53"/>
  <c r="AC208" i="53"/>
  <c r="AC209" i="53"/>
  <c r="AL195" i="53"/>
  <c r="AS182" i="53"/>
  <c r="AS183" i="53"/>
  <c r="AS184" i="53"/>
  <c r="E320" i="53"/>
  <c r="AR182" i="53"/>
  <c r="AR183" i="53"/>
  <c r="G324" i="53"/>
  <c r="D322" i="53"/>
  <c r="F322" i="53"/>
  <c r="D323" i="53"/>
  <c r="AQ334" i="53"/>
  <c r="F321" i="53"/>
  <c r="E323" i="53"/>
  <c r="AS75" i="56"/>
  <c r="AS74" i="56"/>
  <c r="AL75" i="56"/>
  <c r="AL74" i="56"/>
  <c r="AD307" i="53"/>
  <c r="AE306" i="53"/>
  <c r="AM307" i="53"/>
  <c r="AN306" i="53"/>
  <c r="AJ304" i="53"/>
  <c r="AP307" i="53"/>
  <c r="AD311" i="53"/>
  <c r="AD282" i="53"/>
  <c r="AD280" i="53"/>
  <c r="AE312" i="53"/>
  <c r="AE310" i="53"/>
  <c r="AE309" i="53"/>
  <c r="AE281" i="53"/>
  <c r="AE279" i="53"/>
  <c r="AE304" i="53"/>
  <c r="AN307" i="53"/>
  <c r="AQ304" i="53"/>
  <c r="AD306" i="53"/>
  <c r="AE311" i="53"/>
  <c r="AE282" i="53"/>
  <c r="AE280" i="53"/>
  <c r="L125" i="53"/>
  <c r="O123" i="53"/>
  <c r="AS307" i="53"/>
  <c r="AL304" i="53"/>
  <c r="AM165" i="53"/>
  <c r="AS306" i="53"/>
  <c r="AS304" i="53"/>
  <c r="AK165" i="53"/>
  <c r="AS165" i="53"/>
  <c r="AQ165" i="53"/>
  <c r="AS334" i="53"/>
  <c r="AM208" i="53"/>
  <c r="AO208" i="53"/>
  <c r="AD308" i="53"/>
  <c r="AD305" i="53"/>
  <c r="AJ332" i="53"/>
  <c r="AE307" i="53"/>
  <c r="AN77" i="56"/>
  <c r="AN76" i="56"/>
  <c r="AD310" i="53"/>
  <c r="AD279" i="53"/>
  <c r="AD312" i="53"/>
  <c r="AE278" i="53"/>
  <c r="AN75" i="56"/>
  <c r="AH304" i="53"/>
  <c r="AH307" i="53"/>
  <c r="AH306" i="53"/>
  <c r="AH280" i="53"/>
  <c r="AH282" i="53"/>
  <c r="AH311" i="53"/>
  <c r="AR311" i="53"/>
  <c r="AR282" i="53"/>
  <c r="AR280" i="53"/>
  <c r="AP281" i="53"/>
  <c r="AR306" i="53"/>
  <c r="AR304" i="53"/>
  <c r="G125" i="53"/>
  <c r="AI306" i="53"/>
  <c r="AP282" i="53"/>
  <c r="AP280" i="53"/>
  <c r="AR312" i="53"/>
  <c r="AR310" i="53"/>
  <c r="AR309" i="53"/>
  <c r="AR281" i="53"/>
  <c r="AR279" i="53"/>
  <c r="AI310" i="53"/>
  <c r="AI309" i="53"/>
  <c r="AI281" i="53"/>
  <c r="AI279" i="53"/>
  <c r="AI307" i="53"/>
  <c r="K125" i="53"/>
  <c r="L123" i="53"/>
  <c r="P125" i="53"/>
  <c r="AS310" i="53"/>
  <c r="AS305" i="53"/>
  <c r="AI167" i="53"/>
  <c r="AJ167" i="53"/>
  <c r="AO165" i="53"/>
  <c r="AI165" i="53"/>
  <c r="AJ165" i="53"/>
  <c r="AM167" i="53"/>
  <c r="AP165" i="53"/>
  <c r="AR165" i="53"/>
  <c r="AR167" i="53"/>
  <c r="B123" i="53"/>
  <c r="B125" i="53"/>
  <c r="AD195" i="53"/>
  <c r="AD208" i="53"/>
  <c r="AC220" i="53"/>
  <c r="AC195" i="53"/>
  <c r="AC115" i="53"/>
  <c r="AD220" i="53"/>
  <c r="AK208" i="53"/>
  <c r="AM220" i="53"/>
  <c r="AJ208" i="53"/>
  <c r="AI220" i="53"/>
  <c r="AO195" i="53"/>
  <c r="AP220" i="53"/>
  <c r="AN220" i="53"/>
  <c r="AC306" i="53"/>
  <c r="AC307" i="53"/>
  <c r="AC311" i="53"/>
  <c r="AC282" i="53"/>
  <c r="AC280" i="53"/>
  <c r="D123" i="53"/>
  <c r="AG311" i="53"/>
  <c r="AG282" i="53"/>
  <c r="AG280" i="53"/>
  <c r="AK307" i="53"/>
  <c r="AM306" i="53"/>
  <c r="AM279" i="53"/>
  <c r="AN308" i="53"/>
  <c r="AO304" i="53"/>
  <c r="AG308" i="53"/>
  <c r="AG305" i="53"/>
  <c r="AR307" i="53"/>
  <c r="AJ307" i="53"/>
  <c r="AP311" i="53"/>
  <c r="AD281" i="53"/>
  <c r="AG306" i="53"/>
  <c r="AH279" i="53"/>
  <c r="AK308" i="53"/>
  <c r="AK305" i="53"/>
  <c r="AR278" i="53"/>
  <c r="AH281" i="53"/>
  <c r="AJ311" i="53"/>
  <c r="AJ282" i="53"/>
  <c r="AJ280" i="53"/>
  <c r="AM310" i="53"/>
  <c r="AM308" i="53"/>
  <c r="AM304" i="53"/>
  <c r="AN310" i="53"/>
  <c r="AN305" i="53"/>
  <c r="AN304" i="53"/>
  <c r="AP306" i="53"/>
  <c r="AR308" i="53"/>
  <c r="AR305" i="53"/>
  <c r="AG312" i="53"/>
  <c r="AG310" i="53"/>
  <c r="AG309" i="53"/>
  <c r="AG281" i="53"/>
  <c r="AG279" i="53"/>
  <c r="AJ308" i="53"/>
  <c r="AJ305" i="53"/>
  <c r="H125" i="53"/>
  <c r="AP304" i="53"/>
  <c r="AG278" i="53"/>
  <c r="AJ306" i="53"/>
  <c r="AK309" i="53"/>
  <c r="AK281" i="53"/>
  <c r="AK279" i="53"/>
  <c r="AK304" i="53"/>
  <c r="AP312" i="53"/>
  <c r="AP310" i="53"/>
  <c r="AP309" i="53"/>
  <c r="AP279" i="53"/>
  <c r="AN165" i="53"/>
  <c r="AL165" i="53"/>
  <c r="AS311" i="53"/>
  <c r="AS309" i="53"/>
  <c r="AL167" i="53"/>
  <c r="O125" i="53"/>
  <c r="AD209" i="53"/>
  <c r="AG220" i="53"/>
  <c r="AG208" i="53"/>
  <c r="AN195" i="53"/>
  <c r="AC304" i="53"/>
  <c r="AQ333" i="53"/>
  <c r="AR208" i="53"/>
  <c r="AN281" i="53"/>
  <c r="AN312" i="53"/>
  <c r="AN282" i="53"/>
  <c r="AN311" i="53"/>
  <c r="AN309" i="53"/>
  <c r="AN280" i="53"/>
  <c r="AN279" i="53"/>
  <c r="AJ309" i="53"/>
  <c r="AJ312" i="53"/>
  <c r="AJ279" i="53"/>
  <c r="AJ281" i="53"/>
  <c r="AJ310" i="53"/>
  <c r="AS308" i="53"/>
  <c r="AH305" i="53"/>
  <c r="AF165" i="53"/>
  <c r="AS312" i="53"/>
  <c r="AG167" i="53"/>
  <c r="AS167" i="53"/>
  <c r="AE308" i="53"/>
  <c r="AQ167" i="53"/>
  <c r="AJ334" i="53"/>
  <c r="AV37" i="22"/>
  <c r="AE220" i="53"/>
  <c r="AH209" i="53"/>
  <c r="AH208" i="53"/>
  <c r="AE195" i="53"/>
  <c r="AI195" i="53"/>
  <c r="AF195" i="53"/>
  <c r="AG304" i="53"/>
  <c r="AH312" i="53"/>
  <c r="F123" i="53"/>
  <c r="AI311" i="53"/>
  <c r="AI280" i="53"/>
  <c r="AM309" i="53"/>
  <c r="AM281" i="53"/>
  <c r="AH309" i="53"/>
  <c r="AM312" i="53"/>
  <c r="AM280" i="53"/>
  <c r="AM311" i="53"/>
  <c r="AM282" i="53"/>
  <c r="M125" i="53"/>
  <c r="AL312" i="53"/>
  <c r="AL310" i="53"/>
  <c r="AD167" i="53"/>
  <c r="AT335" i="53"/>
  <c r="AU336" i="53"/>
  <c r="AW333" i="53"/>
  <c r="BB334" i="53"/>
  <c r="AZ334" i="53"/>
  <c r="AW335" i="53"/>
  <c r="BB332" i="53"/>
  <c r="BA336" i="53"/>
  <c r="AD333" i="53"/>
  <c r="H123" i="53"/>
  <c r="AN336" i="53"/>
  <c r="AI150" i="53"/>
  <c r="AK220" i="53"/>
  <c r="AL220" i="53"/>
  <c r="AL208" i="53"/>
  <c r="C289" i="53"/>
  <c r="AI208" i="53"/>
  <c r="AJ220" i="53"/>
  <c r="G268" i="53"/>
  <c r="AC279" i="53"/>
  <c r="AC312" i="53"/>
  <c r="AC309" i="53"/>
  <c r="AC310" i="53"/>
  <c r="AC308" i="53"/>
  <c r="AC305" i="53"/>
  <c r="AP76" i="56"/>
  <c r="AR220" i="53"/>
  <c r="AC333" i="53"/>
  <c r="AP75" i="56"/>
  <c r="AP74" i="56"/>
  <c r="AI305" i="53"/>
  <c r="AQ308" i="53"/>
  <c r="AQ305" i="53"/>
  <c r="AQ306" i="53"/>
  <c r="AI333" i="53"/>
  <c r="AI312" i="53"/>
  <c r="AK282" i="53"/>
  <c r="AQ307" i="53"/>
  <c r="AI334" i="53"/>
  <c r="AK312" i="53"/>
  <c r="AI335" i="53"/>
  <c r="AK311" i="53"/>
  <c r="AK310" i="53"/>
  <c r="AK280" i="53"/>
  <c r="AQ311" i="53"/>
  <c r="AQ282" i="53"/>
  <c r="AQ280" i="53"/>
  <c r="I123" i="53"/>
  <c r="Q123" i="53"/>
  <c r="AN17" i="6"/>
  <c r="AH165" i="53"/>
  <c r="AP208" i="53"/>
  <c r="AK195" i="53"/>
  <c r="AG334" i="53"/>
  <c r="AG335" i="53"/>
  <c r="AG333" i="53"/>
  <c r="AS333" i="53"/>
  <c r="AQ281" i="53"/>
  <c r="AI308" i="53"/>
  <c r="AQ310" i="53"/>
  <c r="AQ309" i="53"/>
  <c r="AQ312" i="53"/>
  <c r="AS332" i="53"/>
  <c r="AH308" i="53"/>
  <c r="AO308" i="53"/>
  <c r="AO305" i="53"/>
  <c r="AF306" i="53"/>
  <c r="T125" i="53"/>
  <c r="U123" i="53"/>
  <c r="AV220" i="53"/>
  <c r="AJ333" i="53"/>
  <c r="AU115" i="53"/>
  <c r="AV19" i="31"/>
  <c r="J123" i="53"/>
  <c r="AO209" i="53"/>
  <c r="AM77" i="56"/>
  <c r="AM335" i="53"/>
  <c r="AS220" i="53"/>
  <c r="AM75" i="56"/>
  <c r="AH332" i="53"/>
  <c r="AE305" i="53"/>
  <c r="AF278" i="53"/>
  <c r="AO310" i="53"/>
  <c r="AD309" i="53"/>
  <c r="AF310" i="53"/>
  <c r="AF311" i="53"/>
  <c r="AF280" i="53"/>
  <c r="AF307" i="53"/>
  <c r="AF312" i="53"/>
  <c r="AF309" i="53"/>
  <c r="AF308" i="53"/>
  <c r="AF305" i="53"/>
  <c r="AO282" i="53"/>
  <c r="AO279" i="53"/>
  <c r="AF282" i="53"/>
  <c r="AL308" i="53"/>
  <c r="AL309" i="53"/>
  <c r="AV195" i="53"/>
  <c r="AT333" i="53"/>
  <c r="AT336" i="53"/>
  <c r="AP167" i="53"/>
  <c r="AP182" i="53"/>
  <c r="AS208" i="53"/>
  <c r="AV14" i="32"/>
  <c r="AD16" i="51"/>
  <c r="AR184" i="53"/>
  <c r="AE209" i="53"/>
  <c r="AK184" i="53"/>
  <c r="AI16" i="51"/>
  <c r="AM183" i="53"/>
  <c r="AM184" i="53"/>
  <c r="AM182" i="53"/>
  <c r="AH334" i="53"/>
  <c r="AH335" i="53"/>
  <c r="AH195" i="53"/>
  <c r="AP335" i="53"/>
  <c r="AQ209" i="53"/>
  <c r="AO76" i="56"/>
  <c r="AL280" i="53"/>
  <c r="AE167" i="53"/>
  <c r="AP333" i="53"/>
  <c r="AJ336" i="53"/>
  <c r="AF335" i="53"/>
  <c r="AE165" i="53"/>
  <c r="AP332" i="53"/>
  <c r="AQ208" i="53"/>
  <c r="AS195" i="53"/>
  <c r="AG332" i="53"/>
  <c r="AJ182" i="53"/>
  <c r="AM209" i="53"/>
  <c r="AM195" i="53"/>
  <c r="AP336" i="53"/>
  <c r="AS76" i="56"/>
  <c r="AL281" i="53"/>
  <c r="AL279" i="53"/>
  <c r="AV184" i="53"/>
  <c r="AF17" i="39"/>
  <c r="AE16" i="51"/>
  <c r="AS45" i="50"/>
  <c r="AL335" i="53"/>
  <c r="AN32" i="39"/>
  <c r="AU11" i="9"/>
  <c r="AN334" i="53"/>
  <c r="AD116" i="53"/>
  <c r="AD19" i="7"/>
  <c r="AP209" i="53"/>
  <c r="AK183" i="53"/>
  <c r="AH45" i="50"/>
  <c r="AO182" i="53"/>
  <c r="AO183" i="53"/>
  <c r="AO184" i="53"/>
  <c r="AD45" i="50"/>
  <c r="AK182" i="53"/>
  <c r="AL209" i="53"/>
  <c r="AI209" i="53"/>
  <c r="AP45" i="50"/>
  <c r="AO281" i="53"/>
  <c r="AO306" i="53"/>
  <c r="AG307" i="53"/>
  <c r="AO280" i="53"/>
  <c r="AN167" i="53"/>
  <c r="AV209" i="53"/>
  <c r="AQ182" i="53"/>
  <c r="AK306" i="53"/>
  <c r="AR32" i="39"/>
  <c r="AO336" i="53"/>
  <c r="AO311" i="53"/>
  <c r="AO307" i="53"/>
  <c r="AV208" i="53"/>
  <c r="AS335" i="53"/>
  <c r="V11" i="30"/>
  <c r="AQ17" i="6"/>
  <c r="U125" i="53"/>
  <c r="AK16" i="51"/>
  <c r="AG195" i="53"/>
  <c r="AH220" i="53"/>
  <c r="AE208" i="53"/>
  <c r="AI304" i="53"/>
  <c r="AI282" i="53"/>
  <c r="AQ77" i="56"/>
  <c r="AF281" i="53"/>
  <c r="AF279" i="53"/>
  <c r="AQ279" i="53"/>
  <c r="AO75" i="56"/>
  <c r="J125" i="53"/>
  <c r="AL307" i="53"/>
  <c r="AL306" i="53"/>
  <c r="AL311" i="53"/>
  <c r="AF167" i="53"/>
  <c r="AK167" i="53"/>
  <c r="BB335" i="53"/>
  <c r="AI32" i="39"/>
  <c r="AT16" i="51"/>
  <c r="AD132" i="53"/>
  <c r="AF45" i="50"/>
  <c r="AN19" i="7"/>
  <c r="AV22" i="17"/>
  <c r="AO19" i="7"/>
  <c r="AG17" i="6"/>
  <c r="AM116" i="53"/>
  <c r="AS115" i="53"/>
  <c r="AM11" i="38"/>
  <c r="AF10" i="39"/>
  <c r="AT133" i="53"/>
  <c r="AK150" i="53"/>
  <c r="AO17" i="6"/>
  <c r="AJ16" i="51"/>
  <c r="AC131" i="53"/>
  <c r="AU45" i="50"/>
  <c r="AD150" i="53"/>
  <c r="O9" i="21"/>
  <c r="AI116" i="53"/>
  <c r="AI133" i="53"/>
  <c r="AE19" i="31"/>
  <c r="AL17" i="6"/>
  <c r="AS9" i="21"/>
  <c r="AP115" i="53"/>
  <c r="M123" i="53"/>
  <c r="AL32" i="39"/>
  <c r="AH11" i="9"/>
  <c r="AJ115" i="53"/>
  <c r="AO333" i="53"/>
  <c r="AG17" i="39"/>
  <c r="AN19" i="31"/>
  <c r="AR115" i="53"/>
  <c r="AJ9" i="21"/>
  <c r="AK14" i="32"/>
  <c r="AO14" i="32"/>
  <c r="AH336" i="53"/>
  <c r="AI38" i="50"/>
  <c r="AO45" i="50"/>
  <c r="AN132" i="53"/>
  <c r="AH115" i="53"/>
  <c r="AU11" i="38"/>
  <c r="L9" i="21"/>
  <c r="AH131" i="53"/>
  <c r="K123" i="53"/>
  <c r="AJ131" i="53"/>
  <c r="BC37" i="22"/>
  <c r="AE11" i="38"/>
  <c r="AH11" i="38"/>
  <c r="AD11" i="9"/>
  <c r="AU11" i="30"/>
  <c r="AD32" i="39"/>
  <c r="AS32" i="39"/>
  <c r="S123" i="53"/>
  <c r="AR17" i="6"/>
  <c r="AJ335" i="53"/>
  <c r="AD334" i="53"/>
  <c r="AN209" i="53"/>
  <c r="AI182" i="53"/>
  <c r="AK209" i="53"/>
  <c r="AG209" i="53"/>
  <c r="F270" i="53"/>
  <c r="C294" i="53"/>
  <c r="AS77" i="56"/>
  <c r="L124" i="53"/>
  <c r="O124" i="53"/>
  <c r="P123" i="53"/>
  <c r="AO167" i="53"/>
  <c r="AW334" i="53"/>
  <c r="AW332" i="53"/>
  <c r="AV182" i="53"/>
  <c r="AW16" i="51"/>
  <c r="N123" i="53"/>
  <c r="AP131" i="53"/>
  <c r="S125" i="53"/>
  <c r="AD14" i="32"/>
  <c r="Q125" i="53"/>
  <c r="AK17" i="6"/>
  <c r="G124" i="53"/>
  <c r="AT11" i="38"/>
  <c r="AN45" i="50"/>
  <c r="AI148" i="53"/>
  <c r="AJ16" i="14"/>
  <c r="D11" i="9"/>
  <c r="N125" i="53"/>
  <c r="AK115" i="53"/>
  <c r="AK131" i="53"/>
  <c r="T123" i="53"/>
  <c r="C110" i="53"/>
  <c r="S9" i="21"/>
  <c r="G123" i="53"/>
  <c r="D125" i="53"/>
  <c r="U9" i="21"/>
  <c r="AL12" i="22"/>
  <c r="AS9" i="22"/>
  <c r="C23" i="18"/>
  <c r="I23" i="18"/>
  <c r="AX22" i="17"/>
  <c r="AX209" i="53"/>
  <c r="AX208" i="53"/>
  <c r="AX195" i="53"/>
  <c r="AW45" i="50"/>
  <c r="AO11" i="9"/>
  <c r="AK148" i="53"/>
  <c r="M9" i="21"/>
  <c r="AF333" i="53"/>
  <c r="AF336" i="53"/>
  <c r="AL76" i="56"/>
  <c r="AL77" i="56"/>
  <c r="AP308" i="53"/>
  <c r="AO312" i="53"/>
  <c r="AV75" i="56"/>
  <c r="AV77" i="56"/>
  <c r="AV76" i="56"/>
  <c r="AV310" i="53"/>
  <c r="AV309" i="53"/>
  <c r="AV281" i="53"/>
  <c r="AV279" i="53"/>
  <c r="AV304" i="53"/>
  <c r="AV312" i="53"/>
  <c r="AV311" i="53"/>
  <c r="AV282" i="53"/>
  <c r="AV280" i="53"/>
  <c r="AV308" i="53"/>
  <c r="AV307" i="53"/>
  <c r="AV305" i="53"/>
  <c r="AV278" i="53"/>
  <c r="AV74" i="56"/>
  <c r="AS336" i="53"/>
  <c r="AR131" i="53"/>
  <c r="AP9" i="21"/>
  <c r="AP12" i="22"/>
  <c r="AM11" i="30"/>
  <c r="AG148" i="53"/>
  <c r="AE10" i="39"/>
  <c r="AP16" i="51"/>
  <c r="AT17" i="6"/>
  <c r="AE14" i="32"/>
  <c r="AJ184" i="53"/>
  <c r="AP184" i="53"/>
  <c r="AE184" i="53"/>
  <c r="AX183" i="53"/>
  <c r="AX184" i="53"/>
  <c r="AV17" i="39"/>
  <c r="AV11" i="38"/>
  <c r="AX220" i="53"/>
  <c r="AE182" i="53"/>
  <c r="AP183" i="53"/>
  <c r="AS19" i="7"/>
  <c r="AQ14" i="32"/>
  <c r="AC281" i="53"/>
  <c r="AL282" i="53"/>
  <c r="AS282" i="53"/>
  <c r="AS279" i="53"/>
  <c r="AS281" i="53"/>
  <c r="AF19" i="7"/>
  <c r="AF148" i="53"/>
  <c r="AK45" i="50"/>
  <c r="AE45" i="50"/>
  <c r="AJ37" i="22"/>
  <c r="AD10" i="39"/>
  <c r="AF37" i="22"/>
  <c r="AH37" i="22"/>
  <c r="AH150" i="53"/>
  <c r="AH132" i="53"/>
  <c r="AT9" i="21"/>
  <c r="AM19" i="31"/>
  <c r="AT115" i="53"/>
  <c r="AF208" i="53"/>
  <c r="Y123" i="53"/>
  <c r="X123" i="53"/>
  <c r="V123" i="53"/>
  <c r="X125" i="53"/>
  <c r="AT131" i="53"/>
  <c r="W125" i="53"/>
  <c r="AF132" i="53"/>
  <c r="AW133" i="53"/>
  <c r="V125" i="53"/>
  <c r="AO335" i="53"/>
  <c r="AT19" i="31"/>
  <c r="AD23" i="18"/>
  <c r="AO37" i="22"/>
  <c r="F124" i="53"/>
  <c r="AF17" i="6"/>
  <c r="Q23" i="18"/>
  <c r="E157" i="53" l="1"/>
  <c r="AP19" i="31"/>
  <c r="AV20" i="21"/>
  <c r="AQ16" i="51"/>
  <c r="AL19" i="7"/>
  <c r="AJ19" i="31"/>
  <c r="AS11" i="9"/>
  <c r="AG32" i="39"/>
  <c r="AH19" i="7"/>
  <c r="AV19" i="7"/>
  <c r="AZ17" i="39"/>
  <c r="AJ11" i="9"/>
  <c r="BA32" i="39"/>
  <c r="AD19" i="31"/>
  <c r="AM17" i="6"/>
  <c r="AL14" i="32"/>
  <c r="AU17" i="39"/>
  <c r="P11" i="18"/>
  <c r="N9" i="21"/>
  <c r="AJ10" i="39"/>
  <c r="AS17" i="6"/>
  <c r="AJ32" i="39"/>
  <c r="AX17" i="6"/>
  <c r="BA17" i="39"/>
  <c r="AV10" i="39"/>
  <c r="AT19" i="7"/>
  <c r="AP11" i="38"/>
  <c r="AZ10" i="39"/>
  <c r="BC9" i="22"/>
  <c r="AT14" i="32"/>
  <c r="AS10" i="39"/>
  <c r="AX19" i="7"/>
  <c r="AU19" i="7"/>
  <c r="AP10" i="39"/>
  <c r="AR10" i="39"/>
  <c r="AG14" i="32"/>
  <c r="AJ17" i="6"/>
  <c r="AW19" i="7"/>
  <c r="Q9" i="21"/>
  <c r="AI19" i="7"/>
  <c r="AE19" i="7"/>
  <c r="AY32" i="39"/>
  <c r="AM19" i="7"/>
  <c r="AO32" i="39"/>
  <c r="AS17" i="39"/>
  <c r="AX16" i="14"/>
  <c r="AM14" i="32"/>
  <c r="T9" i="21"/>
  <c r="AH16" i="51"/>
  <c r="H11" i="18"/>
  <c r="AK9" i="21"/>
  <c r="AJ25" i="20"/>
  <c r="AJ19" i="7"/>
  <c r="AO10" i="39"/>
  <c r="AH17" i="39"/>
  <c r="AU17" i="6"/>
  <c r="AZ32" i="39"/>
  <c r="AI10" i="39"/>
  <c r="AR16" i="51"/>
  <c r="AX10" i="39"/>
  <c r="BB17" i="39"/>
  <c r="BA9" i="22"/>
  <c r="AL25" i="20"/>
  <c r="AL38" i="50"/>
  <c r="U23" i="18"/>
  <c r="AG10" i="39"/>
  <c r="P9" i="21"/>
  <c r="AG12" i="22"/>
  <c r="BC17" i="39"/>
  <c r="V23" i="18"/>
  <c r="AI23" i="18"/>
  <c r="AM20" i="21"/>
  <c r="AO18" i="22"/>
  <c r="AE9" i="21"/>
  <c r="AF16" i="51"/>
  <c r="AI9" i="21"/>
  <c r="AU14" i="32"/>
  <c r="AZ16" i="51"/>
  <c r="AZ11" i="9"/>
  <c r="AP19" i="7"/>
  <c r="AU22" i="17"/>
  <c r="AH32" i="39"/>
  <c r="AL10" i="39"/>
  <c r="AU16" i="14"/>
  <c r="AK32" i="39"/>
  <c r="AF32" i="39"/>
  <c r="O23" i="18"/>
  <c r="I9" i="21"/>
  <c r="AX11" i="9"/>
  <c r="BC10" i="39"/>
  <c r="BA16" i="35"/>
  <c r="BB17" i="43"/>
  <c r="BC12" i="36"/>
  <c r="AZ63" i="56"/>
  <c r="BQ76" i="56" s="1"/>
  <c r="BA17" i="43"/>
  <c r="BA44" i="50"/>
  <c r="BA12" i="22"/>
  <c r="BB43" i="50"/>
  <c r="BB14" i="52"/>
  <c r="BC32" i="39"/>
  <c r="BA62" i="56"/>
  <c r="BA78" i="56" s="1"/>
  <c r="BR78" i="56" s="1"/>
  <c r="BB38" i="50"/>
  <c r="AZ336" i="53"/>
  <c r="AZ318" i="53"/>
  <c r="BC33" i="22"/>
  <c r="BA37" i="22"/>
  <c r="BB18" i="22"/>
  <c r="BC12" i="22"/>
  <c r="BA333" i="53"/>
  <c r="BA332" i="53"/>
  <c r="BC17" i="38"/>
  <c r="BA17" i="50"/>
  <c r="BB17" i="50"/>
  <c r="BA63" i="56"/>
  <c r="BR77" i="56" s="1"/>
  <c r="BB9" i="21"/>
  <c r="BB12" i="22"/>
  <c r="BB333" i="53"/>
  <c r="BA334" i="53"/>
  <c r="BC38" i="50"/>
  <c r="BB62" i="56"/>
  <c r="BB78" i="56" s="1"/>
  <c r="AZ264" i="53"/>
  <c r="AZ283" i="53" s="1"/>
  <c r="BQ283" i="53" s="1"/>
  <c r="BC18" i="22"/>
  <c r="BA12" i="36"/>
  <c r="BA10" i="39"/>
  <c r="BA19" i="49"/>
  <c r="BB16" i="35"/>
  <c r="BB37" i="22"/>
  <c r="BA17" i="38"/>
  <c r="BC43" i="50"/>
  <c r="BC14" i="52"/>
  <c r="BC17" i="50"/>
  <c r="BB10" i="39"/>
  <c r="BB19" i="35"/>
  <c r="BB21" i="35" s="1"/>
  <c r="BB44" i="50"/>
  <c r="BC44" i="50"/>
  <c r="BC9" i="21"/>
  <c r="BB12" i="36"/>
  <c r="BB264" i="53"/>
  <c r="BB283" i="53" s="1"/>
  <c r="BS283" i="53" s="1"/>
  <c r="BA43" i="50"/>
  <c r="BA14" i="52"/>
  <c r="BA335" i="53"/>
  <c r="BB17" i="38"/>
  <c r="BA21" i="50"/>
  <c r="BA38" i="50"/>
  <c r="AC334" i="53"/>
  <c r="AC336" i="53"/>
  <c r="AD335" i="53"/>
  <c r="G323" i="53"/>
  <c r="G296" i="53"/>
  <c r="G289" i="53"/>
  <c r="G320" i="53"/>
  <c r="G269" i="53"/>
  <c r="G290" i="53"/>
  <c r="G292" i="53"/>
  <c r="G321" i="53"/>
  <c r="G322" i="53"/>
  <c r="C32" i="39"/>
  <c r="C38" i="50"/>
  <c r="B289" i="53"/>
  <c r="B293" i="53"/>
  <c r="B266" i="53"/>
  <c r="C17" i="39"/>
  <c r="C296" i="53"/>
  <c r="D17" i="39"/>
  <c r="C321" i="53"/>
  <c r="D32" i="39"/>
  <c r="D12" i="22"/>
  <c r="C203" i="53"/>
  <c r="C140" i="53"/>
  <c r="C141" i="53"/>
  <c r="D16" i="51"/>
  <c r="D290" i="53"/>
  <c r="D297" i="53"/>
  <c r="D291" i="53"/>
  <c r="D266" i="53"/>
  <c r="E295" i="53"/>
  <c r="E266" i="53"/>
  <c r="E294" i="53"/>
  <c r="E324" i="53"/>
  <c r="E267" i="53"/>
  <c r="F32" i="39"/>
  <c r="E270" i="53"/>
  <c r="E296" i="53"/>
  <c r="E322" i="53"/>
  <c r="E269" i="53"/>
  <c r="E176" i="53"/>
  <c r="AG14" i="30"/>
  <c r="AV9" i="21"/>
  <c r="AN37" i="22"/>
  <c r="AS37" i="22"/>
  <c r="AM133" i="53"/>
  <c r="AG18" i="22"/>
  <c r="AH278" i="53"/>
  <c r="AD11" i="30"/>
  <c r="AW278" i="53"/>
  <c r="AX11" i="38"/>
  <c r="AG16" i="14"/>
  <c r="AO243" i="53"/>
  <c r="AF332" i="53"/>
  <c r="AG17" i="43"/>
  <c r="AV183" i="53"/>
  <c r="AS245" i="53"/>
  <c r="AS63" i="56"/>
  <c r="BJ76" i="56" s="1"/>
  <c r="AG19" i="31"/>
  <c r="AI15" i="31"/>
  <c r="AL17" i="43"/>
  <c r="AH13" i="6"/>
  <c r="AS20" i="21"/>
  <c r="AL12" i="51"/>
  <c r="AX245" i="53"/>
  <c r="AY16" i="35"/>
  <c r="AR14" i="32"/>
  <c r="AJ20" i="21"/>
  <c r="AW14" i="7"/>
  <c r="AF115" i="53"/>
  <c r="W123" i="53"/>
  <c r="AP244" i="53"/>
  <c r="AY44" i="50"/>
  <c r="Y125" i="53"/>
  <c r="AH44" i="50"/>
  <c r="AT12" i="22"/>
  <c r="AR46" i="50"/>
  <c r="AR13" i="15"/>
  <c r="AE15" i="31"/>
  <c r="AF13" i="6"/>
  <c r="AW132" i="53"/>
  <c r="Q19" i="18"/>
  <c r="AT17" i="43"/>
  <c r="AF33" i="22"/>
  <c r="AD244" i="53"/>
  <c r="AK17" i="38"/>
  <c r="AU23" i="18"/>
  <c r="AT17" i="38"/>
  <c r="AO20" i="21"/>
  <c r="AF131" i="53"/>
  <c r="AL245" i="53"/>
  <c r="AJ33" i="22"/>
  <c r="AS15" i="31"/>
  <c r="AP15" i="31"/>
  <c r="AI17" i="38"/>
  <c r="AT17" i="50"/>
  <c r="AL244" i="53"/>
  <c r="AN17" i="43"/>
  <c r="AF16" i="35"/>
  <c r="AY33" i="22"/>
  <c r="AU32" i="39"/>
  <c r="AF116" i="53"/>
  <c r="AF209" i="53"/>
  <c r="AW46" i="50"/>
  <c r="AV335" i="53"/>
  <c r="AM76" i="56"/>
  <c r="AI14" i="30"/>
  <c r="AX44" i="50"/>
  <c r="AV43" i="50"/>
  <c r="AV14" i="52"/>
  <c r="AF17" i="38"/>
  <c r="AO19" i="31"/>
  <c r="AL9" i="21"/>
  <c r="AI12" i="22"/>
  <c r="AI332" i="53"/>
  <c r="AS280" i="53"/>
  <c r="AF12" i="36"/>
  <c r="AJ18" i="22"/>
  <c r="AG16" i="35"/>
  <c r="C14" i="30"/>
  <c r="AH17" i="38"/>
  <c r="AU33" i="22"/>
  <c r="AT12" i="36"/>
  <c r="AV336" i="53"/>
  <c r="AG13" i="6"/>
  <c r="S124" i="53"/>
  <c r="AH13" i="10"/>
  <c r="AL18" i="22"/>
  <c r="AU46" i="50"/>
  <c r="AN335" i="53"/>
  <c r="AO13" i="10"/>
  <c r="AU20" i="21"/>
  <c r="AO17" i="43"/>
  <c r="AU12" i="36"/>
  <c r="AE13" i="6"/>
  <c r="AJ17" i="38"/>
  <c r="AH14" i="7"/>
  <c r="AL14" i="7"/>
  <c r="AO46" i="50"/>
  <c r="AO13" i="15"/>
  <c r="AH46" i="50"/>
  <c r="AK12" i="36"/>
  <c r="AQ15" i="31"/>
  <c r="AS38" i="50"/>
  <c r="AR16" i="35"/>
  <c r="AL333" i="53"/>
  <c r="AC332" i="53"/>
  <c r="AJ44" i="50"/>
  <c r="AV334" i="53"/>
  <c r="AL14" i="30"/>
  <c r="AD12" i="36"/>
  <c r="AJ14" i="30"/>
  <c r="AX16" i="35"/>
  <c r="AW318" i="53"/>
  <c r="BN332" i="53" s="1"/>
  <c r="AO15" i="31"/>
  <c r="AR132" i="53"/>
  <c r="AN133" i="53"/>
  <c r="AN116" i="53"/>
  <c r="AW13" i="15"/>
  <c r="AN12" i="36"/>
  <c r="AD149" i="53"/>
  <c r="AF46" i="50"/>
  <c r="AF13" i="15"/>
  <c r="AN14" i="30"/>
  <c r="AQ13" i="6"/>
  <c r="AI44" i="50"/>
  <c r="AL102" i="53"/>
  <c r="AT332" i="53"/>
  <c r="AL132" i="53"/>
  <c r="AU9" i="21"/>
  <c r="AH16" i="15"/>
  <c r="AQ46" i="50"/>
  <c r="AI242" i="53"/>
  <c r="AJ12" i="51"/>
  <c r="AM333" i="53"/>
  <c r="AO12" i="22"/>
  <c r="AQ244" i="53"/>
  <c r="AE132" i="53"/>
  <c r="AY17" i="43"/>
  <c r="AE183" i="53"/>
  <c r="AN15" i="31"/>
  <c r="AE32" i="39"/>
  <c r="AW17" i="38"/>
  <c r="AV306" i="53"/>
  <c r="AK46" i="50"/>
  <c r="AK13" i="15"/>
  <c r="AG133" i="53"/>
  <c r="AG116" i="53"/>
  <c r="AI14" i="52"/>
  <c r="AY18" i="22"/>
  <c r="AL16" i="12"/>
  <c r="AR245" i="53"/>
  <c r="AF12" i="51"/>
  <c r="AF20" i="38"/>
  <c r="AF22" i="38" s="1"/>
  <c r="AG132" i="53"/>
  <c r="O15" i="42"/>
  <c r="E15" i="42"/>
  <c r="AP17" i="38"/>
  <c r="AC150" i="53"/>
  <c r="AU18" i="22"/>
  <c r="AK332" i="53"/>
  <c r="AQ115" i="53"/>
  <c r="AS244" i="53"/>
  <c r="AN38" i="50"/>
  <c r="AK133" i="53"/>
  <c r="AK116" i="53"/>
  <c r="AF19" i="12"/>
  <c r="AU318" i="53"/>
  <c r="AD12" i="51"/>
  <c r="AE16" i="12"/>
  <c r="AL13" i="6"/>
  <c r="AS16" i="12"/>
  <c r="AD38" i="50"/>
  <c r="AE12" i="36"/>
  <c r="AT14" i="7"/>
  <c r="AI132" i="53"/>
  <c r="AY16" i="12"/>
  <c r="AI22" i="17"/>
  <c r="AG12" i="51"/>
  <c r="I232" i="53"/>
  <c r="AL336" i="53"/>
  <c r="AD245" i="53"/>
  <c r="AW11" i="38"/>
  <c r="AG165" i="53"/>
  <c r="AU17" i="43"/>
  <c r="BJ77" i="56"/>
  <c r="AM131" i="53"/>
  <c r="AM115" i="53"/>
  <c r="AS12" i="36"/>
  <c r="AK14" i="52"/>
  <c r="AN244" i="53"/>
  <c r="AP20" i="38"/>
  <c r="AP22" i="38" s="1"/>
  <c r="AR12" i="36"/>
  <c r="AO242" i="53"/>
  <c r="AG12" i="36"/>
  <c r="AV245" i="53"/>
  <c r="AV150" i="53"/>
  <c r="F15" i="42"/>
  <c r="AH9" i="21"/>
  <c r="AN10" i="39"/>
  <c r="Q15" i="42"/>
  <c r="AO13" i="6"/>
  <c r="AP14" i="30"/>
  <c r="AQ14" i="7"/>
  <c r="AX240" i="53"/>
  <c r="AE12" i="22"/>
  <c r="AS149" i="53"/>
  <c r="AI16" i="35"/>
  <c r="AN15" i="32"/>
  <c r="AX14" i="32"/>
  <c r="AX12" i="22"/>
  <c r="AV333" i="53"/>
  <c r="AF334" i="53"/>
  <c r="AG17" i="38"/>
  <c r="AI131" i="53"/>
  <c r="AI115" i="53"/>
  <c r="AV132" i="53"/>
  <c r="AV16" i="12"/>
  <c r="Q232" i="53"/>
  <c r="P232" i="53"/>
  <c r="AG336" i="53"/>
  <c r="AX17" i="17"/>
  <c r="U15" i="42"/>
  <c r="AD15" i="36"/>
  <c r="AD17" i="36" s="1"/>
  <c r="AQ17" i="43"/>
  <c r="AH16" i="35"/>
  <c r="AV244" i="53"/>
  <c r="AS241" i="53"/>
  <c r="AE14" i="30"/>
  <c r="AF17" i="50"/>
  <c r="AG13" i="10"/>
  <c r="AN16" i="35"/>
  <c r="AS16" i="35"/>
  <c r="AS150" i="53"/>
  <c r="AF133" i="53"/>
  <c r="AH244" i="53"/>
  <c r="AQ16" i="35"/>
  <c r="AH167" i="53"/>
  <c r="AO12" i="36"/>
  <c r="AK17" i="50"/>
  <c r="AQ245" i="53"/>
  <c r="AJ12" i="36"/>
  <c r="AP63" i="56"/>
  <c r="BG74" i="56" s="1"/>
  <c r="S232" i="53"/>
  <c r="AV44" i="50"/>
  <c r="AD17" i="43"/>
  <c r="AS14" i="7"/>
  <c r="AN14" i="7"/>
  <c r="AT16" i="12"/>
  <c r="AK12" i="22"/>
  <c r="AM132" i="53"/>
  <c r="AL12" i="36"/>
  <c r="AD11" i="20"/>
  <c r="AO244" i="53"/>
  <c r="AP17" i="30"/>
  <c r="AR17" i="38"/>
  <c r="AM244" i="53"/>
  <c r="AN17" i="30"/>
  <c r="AK336" i="53"/>
  <c r="AW16" i="12"/>
  <c r="AU43" i="50"/>
  <c r="AU14" i="52"/>
  <c r="AH333" i="53"/>
  <c r="AW12" i="51"/>
  <c r="AD14" i="52"/>
  <c r="AG14" i="52"/>
  <c r="AD133" i="53"/>
  <c r="T15" i="42"/>
  <c r="AL278" i="53"/>
  <c r="AH310" i="53"/>
  <c r="AO334" i="53"/>
  <c r="AX332" i="53"/>
  <c r="AJ12" i="22"/>
  <c r="AV16" i="35"/>
  <c r="AE13" i="10"/>
  <c r="AI18" i="22"/>
  <c r="AH149" i="53"/>
  <c r="AQ335" i="53"/>
  <c r="AS14" i="30"/>
  <c r="AP14" i="7"/>
  <c r="AC244" i="53"/>
  <c r="AU12" i="22"/>
  <c r="AJ46" i="50"/>
  <c r="AO14" i="52"/>
  <c r="AU14" i="30"/>
  <c r="AE46" i="50"/>
  <c r="AE13" i="15"/>
  <c r="AL17" i="38"/>
  <c r="AV17" i="38"/>
  <c r="AU38" i="50"/>
  <c r="AT62" i="56"/>
  <c r="AT78" i="56" s="1"/>
  <c r="AM17" i="38"/>
  <c r="AW11" i="9"/>
  <c r="AK334" i="53"/>
  <c r="AC116" i="53"/>
  <c r="AC167" i="53"/>
  <c r="AO14" i="7"/>
  <c r="AR74" i="56"/>
  <c r="AR334" i="53"/>
  <c r="AR75" i="56"/>
  <c r="AR76" i="56"/>
  <c r="AR15" i="36"/>
  <c r="AR17" i="36" s="1"/>
  <c r="AQ38" i="50"/>
  <c r="AQ184" i="53"/>
  <c r="AQ183" i="53"/>
  <c r="AF14" i="52"/>
  <c r="AD13" i="6"/>
  <c r="AO38" i="50"/>
  <c r="AI11" i="38"/>
  <c r="AU13" i="6"/>
  <c r="AJ132" i="53"/>
  <c r="AT244" i="53"/>
  <c r="AQ16" i="12"/>
  <c r="AF38" i="50"/>
  <c r="AV14" i="7"/>
  <c r="AF12" i="22"/>
  <c r="AD17" i="6"/>
  <c r="T232" i="53"/>
  <c r="AP12" i="36"/>
  <c r="AQ11" i="38"/>
  <c r="AL305" i="53"/>
  <c r="AE336" i="53"/>
  <c r="AR77" i="56"/>
  <c r="AP16" i="12"/>
  <c r="AJ150" i="53"/>
  <c r="U14" i="30"/>
  <c r="AD14" i="7"/>
  <c r="AU17" i="50"/>
  <c r="AP37" i="22"/>
  <c r="AP32" i="39"/>
  <c r="AK333" i="53"/>
  <c r="AJ244" i="53"/>
  <c r="AQ17" i="38"/>
  <c r="AV242" i="53"/>
  <c r="AU15" i="31"/>
  <c r="AJ23" i="18"/>
  <c r="AL332" i="53"/>
  <c r="AK16" i="14"/>
  <c r="AT334" i="53"/>
  <c r="AP15" i="36"/>
  <c r="AP17" i="36" s="1"/>
  <c r="AF11" i="38"/>
  <c r="AD13" i="10"/>
  <c r="AU19" i="31"/>
  <c r="AE15" i="42"/>
  <c r="AF9" i="21"/>
  <c r="AL15" i="42"/>
  <c r="AI46" i="50"/>
  <c r="AI13" i="15"/>
  <c r="AJ149" i="53"/>
  <c r="AJ14" i="52"/>
  <c r="AT46" i="50"/>
  <c r="AT13" i="15"/>
  <c r="AT11" i="9"/>
  <c r="AJ13" i="10"/>
  <c r="AU13" i="10"/>
  <c r="AQ14" i="52"/>
  <c r="AU132" i="53"/>
  <c r="AW11" i="30"/>
  <c r="I15" i="42"/>
  <c r="AF16" i="15"/>
  <c r="AW13" i="10"/>
  <c r="AQ76" i="56"/>
  <c r="AL115" i="53"/>
  <c r="T14" i="30"/>
  <c r="AO309" i="53"/>
  <c r="AP334" i="53"/>
  <c r="AJ195" i="53"/>
  <c r="AQ13" i="15"/>
  <c r="AS12" i="22"/>
  <c r="AE11" i="18"/>
  <c r="T18" i="42"/>
  <c r="T20" i="42" s="1"/>
  <c r="AF14" i="30"/>
  <c r="AU244" i="53"/>
  <c r="B232" i="53"/>
  <c r="AO17" i="50"/>
  <c r="AK38" i="50"/>
  <c r="AS116" i="53"/>
  <c r="AR11" i="30"/>
  <c r="AN17" i="38"/>
  <c r="AH20" i="38"/>
  <c r="AH22" i="38" s="1"/>
  <c r="AK335" i="53"/>
  <c r="AD304" i="53"/>
  <c r="AF304" i="53"/>
  <c r="AE333" i="53"/>
  <c r="AN11" i="30"/>
  <c r="AF18" i="22"/>
  <c r="AP77" i="56"/>
  <c r="AT15" i="42"/>
  <c r="AN241" i="53"/>
  <c r="AN19" i="12"/>
  <c r="AQ220" i="53"/>
  <c r="AQ21" i="57"/>
  <c r="AN208" i="53"/>
  <c r="AS46" i="50"/>
  <c r="AS13" i="15"/>
  <c r="AN15" i="36"/>
  <c r="AN17" i="36" s="1"/>
  <c r="AL17" i="50"/>
  <c r="AV15" i="31"/>
  <c r="K124" i="53"/>
  <c r="AL11" i="30"/>
  <c r="AN332" i="53"/>
  <c r="AN74" i="56"/>
  <c r="AE16" i="14"/>
  <c r="AJ16" i="15"/>
  <c r="AV33" i="22"/>
  <c r="AE16" i="10"/>
  <c r="AK19" i="31"/>
  <c r="AR335" i="53"/>
  <c r="AI336" i="53"/>
  <c r="AK34" i="39"/>
  <c r="AK37" i="39" s="1"/>
  <c r="AT13" i="6"/>
  <c r="U232" i="53"/>
  <c r="U124" i="53"/>
  <c r="AU131" i="53"/>
  <c r="AR12" i="51"/>
  <c r="AS17" i="38"/>
  <c r="AO16" i="12"/>
  <c r="V14" i="30"/>
  <c r="AO332" i="53"/>
  <c r="AM334" i="53"/>
  <c r="AP305" i="53"/>
  <c r="AS11" i="30"/>
  <c r="AK14" i="30"/>
  <c r="AI155" i="53"/>
  <c r="AI168" i="53" s="1"/>
  <c r="AO14" i="30"/>
  <c r="AM13" i="6"/>
  <c r="AW14" i="30"/>
  <c r="AK13" i="6"/>
  <c r="AL11" i="9"/>
  <c r="AQ19" i="31"/>
  <c r="AT148" i="53"/>
  <c r="AT150" i="53"/>
  <c r="AJ11" i="30"/>
  <c r="AO15" i="42"/>
  <c r="AN14" i="32"/>
  <c r="AP11" i="9"/>
  <c r="AU16" i="12"/>
  <c r="BJ75" i="56"/>
  <c r="AO74" i="56"/>
  <c r="AQ74" i="56"/>
  <c r="AS11" i="38"/>
  <c r="AX12" i="36"/>
  <c r="C232" i="53"/>
  <c r="E14" i="30"/>
  <c r="F14" i="30"/>
  <c r="K232" i="53"/>
  <c r="AZ16" i="12"/>
  <c r="AK11" i="30"/>
  <c r="AX11" i="17"/>
  <c r="AY133" i="53"/>
  <c r="AY116" i="53"/>
  <c r="AY132" i="53"/>
  <c r="AV46" i="50"/>
  <c r="AZ43" i="50"/>
  <c r="AZ14" i="52"/>
  <c r="H11" i="30"/>
  <c r="K11" i="30"/>
  <c r="Q11" i="30"/>
  <c r="AV13" i="15"/>
  <c r="AW150" i="53"/>
  <c r="AY336" i="53"/>
  <c r="AY335" i="53"/>
  <c r="AU333" i="53"/>
  <c r="AF16" i="12"/>
  <c r="AR15" i="42"/>
  <c r="AK15" i="42"/>
  <c r="AL16" i="14"/>
  <c r="AG11" i="30"/>
  <c r="Q124" i="53"/>
  <c r="AI278" i="53"/>
  <c r="AV12" i="22"/>
  <c r="AX17" i="38"/>
  <c r="M14" i="30"/>
  <c r="Q14" i="30"/>
  <c r="L232" i="53"/>
  <c r="AV11" i="17"/>
  <c r="AX46" i="50"/>
  <c r="AX13" i="15"/>
  <c r="AX38" i="50"/>
  <c r="AW62" i="56"/>
  <c r="AW78" i="56" s="1"/>
  <c r="AX11" i="20"/>
  <c r="AD14" i="30"/>
  <c r="BN335" i="53"/>
  <c r="AU11" i="20"/>
  <c r="AV11" i="20"/>
  <c r="AI11" i="30"/>
  <c r="AI12" i="51"/>
  <c r="AJ278" i="53"/>
  <c r="AJ11" i="38"/>
  <c r="AC278" i="53"/>
  <c r="D124" i="53"/>
  <c r="AL11" i="38"/>
  <c r="H124" i="53"/>
  <c r="AM11" i="9"/>
  <c r="AV18" i="22"/>
  <c r="AY12" i="36"/>
  <c r="I14" i="30"/>
  <c r="D232" i="53"/>
  <c r="M232" i="53"/>
  <c r="AX12" i="51"/>
  <c r="AF184" i="53"/>
  <c r="AU133" i="53"/>
  <c r="AU116" i="53"/>
  <c r="AX43" i="50"/>
  <c r="AX14" i="52"/>
  <c r="AX17" i="50"/>
  <c r="AW63" i="56"/>
  <c r="E11" i="30"/>
  <c r="F11" i="30"/>
  <c r="I11" i="30"/>
  <c r="J11" i="30"/>
  <c r="N11" i="30"/>
  <c r="R11" i="30"/>
  <c r="AU12" i="51"/>
  <c r="AX278" i="53"/>
  <c r="AY11" i="38"/>
  <c r="AX12" i="14"/>
  <c r="AX336" i="53"/>
  <c r="AX334" i="53"/>
  <c r="AQ278" i="53"/>
  <c r="AI15" i="42"/>
  <c r="AD15" i="42"/>
  <c r="AK13" i="10"/>
  <c r="U11" i="30"/>
  <c r="AM278" i="53"/>
  <c r="BJ74" i="56"/>
  <c r="C11" i="30"/>
  <c r="AV14" i="30"/>
  <c r="L14" i="30"/>
  <c r="P14" i="30"/>
  <c r="E232" i="53"/>
  <c r="AZ12" i="51"/>
  <c r="AW245" i="53"/>
  <c r="AY131" i="53"/>
  <c r="AY115" i="53"/>
  <c r="AX13" i="10"/>
  <c r="AY46" i="50"/>
  <c r="AY13" i="15"/>
  <c r="AU15" i="42"/>
  <c r="R232" i="53"/>
  <c r="AR209" i="53"/>
  <c r="AE38" i="50"/>
  <c r="AZ38" i="50"/>
  <c r="L11" i="30"/>
  <c r="AX13" i="6"/>
  <c r="AV13" i="10"/>
  <c r="AY332" i="53"/>
  <c r="AV17" i="52"/>
  <c r="AY12" i="22"/>
  <c r="AX335" i="53"/>
  <c r="AU335" i="53"/>
  <c r="AD115" i="53"/>
  <c r="AD165" i="53"/>
  <c r="AR11" i="38"/>
  <c r="AQ12" i="36"/>
  <c r="AG11" i="9"/>
  <c r="AO278" i="53"/>
  <c r="AQ15" i="42"/>
  <c r="AK10" i="39"/>
  <c r="AH10" i="39"/>
  <c r="T11" i="30"/>
  <c r="AM74" i="56"/>
  <c r="AY17" i="38"/>
  <c r="H14" i="30"/>
  <c r="F232" i="53"/>
  <c r="AU214" i="53"/>
  <c r="AU221" i="53" s="1"/>
  <c r="BN221" i="53" s="1"/>
  <c r="AU245" i="53"/>
  <c r="AW242" i="53"/>
  <c r="AW189" i="53"/>
  <c r="AW196" i="53" s="1"/>
  <c r="AZ13" i="10"/>
  <c r="AY63" i="56"/>
  <c r="BP74" i="56" s="1"/>
  <c r="AZ17" i="50"/>
  <c r="M11" i="30"/>
  <c r="AX165" i="53"/>
  <c r="AK11" i="9"/>
  <c r="AU239" i="53"/>
  <c r="AY334" i="53"/>
  <c r="AU334" i="53"/>
  <c r="AE11" i="30"/>
  <c r="AS15" i="42"/>
  <c r="AO18" i="42"/>
  <c r="AO20" i="42" s="1"/>
  <c r="AN13" i="10"/>
  <c r="AF11" i="9"/>
  <c r="AK278" i="53"/>
  <c r="AO11" i="30"/>
  <c r="AS13" i="6"/>
  <c r="AJ13" i="6"/>
  <c r="N124" i="53"/>
  <c r="AP278" i="53"/>
  <c r="AV9" i="22"/>
  <c r="AZ12" i="36"/>
  <c r="D14" i="30"/>
  <c r="K14" i="30"/>
  <c r="O14" i="30"/>
  <c r="S14" i="30"/>
  <c r="G232" i="53"/>
  <c r="AW241" i="53"/>
  <c r="N232" i="53"/>
  <c r="AU14" i="7"/>
  <c r="AY43" i="50"/>
  <c r="AY14" i="52"/>
  <c r="AT12" i="51"/>
  <c r="G11" i="30"/>
  <c r="O11" i="30"/>
  <c r="S11" i="30"/>
  <c r="AZ13" i="6"/>
  <c r="AV12" i="51"/>
  <c r="AV11" i="9"/>
  <c r="AY333" i="53"/>
  <c r="BN336" i="53"/>
  <c r="AV38" i="50"/>
  <c r="AU62" i="56"/>
  <c r="AU78" i="56" s="1"/>
  <c r="AV13" i="6"/>
  <c r="AV16" i="14"/>
  <c r="AU150" i="53"/>
  <c r="AK18" i="42"/>
  <c r="AK20" i="42" s="1"/>
  <c r="AN11" i="38"/>
  <c r="AN16" i="12"/>
  <c r="AI16" i="14"/>
  <c r="AO11" i="38"/>
  <c r="AI13" i="10"/>
  <c r="AM305" i="53"/>
  <c r="AN13" i="6"/>
  <c r="AM12" i="36"/>
  <c r="AN278" i="53"/>
  <c r="AD278" i="53"/>
  <c r="AV12" i="36"/>
  <c r="G14" i="30"/>
  <c r="H232" i="53"/>
  <c r="I17" i="30"/>
  <c r="O232" i="53"/>
  <c r="P17" i="30"/>
  <c r="AX14" i="7"/>
  <c r="AZ46" i="50"/>
  <c r="AZ13" i="15"/>
  <c r="AX16" i="15"/>
  <c r="AR14" i="30"/>
  <c r="AS278" i="53"/>
  <c r="D11" i="30"/>
  <c r="AY155" i="53"/>
  <c r="AY168" i="53" s="1"/>
  <c r="BR168" i="53" s="1"/>
  <c r="AV15" i="42"/>
  <c r="AV17" i="50"/>
  <c r="AW148" i="53"/>
  <c r="BN333" i="53"/>
  <c r="AU332" i="53"/>
  <c r="AP15" i="42"/>
  <c r="AJ15" i="42"/>
  <c r="AD16" i="10"/>
  <c r="AP11" i="30"/>
  <c r="AE17" i="38"/>
  <c r="AN12" i="51"/>
  <c r="AZ17" i="38"/>
  <c r="N14" i="30"/>
  <c r="R14" i="30"/>
  <c r="J232" i="53"/>
  <c r="AW102" i="53"/>
  <c r="AX16" i="12"/>
  <c r="AY241" i="53"/>
  <c r="AZ14" i="7"/>
  <c r="AY10" i="39"/>
  <c r="AM15" i="42"/>
  <c r="AR11" i="9"/>
  <c r="P11" i="30"/>
  <c r="AU18" i="57"/>
  <c r="AU17" i="38"/>
  <c r="AX167" i="53"/>
  <c r="B320" i="53"/>
  <c r="F324" i="53"/>
  <c r="F294" i="53"/>
  <c r="F269" i="53"/>
  <c r="F297" i="53"/>
  <c r="F320" i="53"/>
  <c r="F266" i="53"/>
  <c r="F268" i="53"/>
  <c r="X124" i="53"/>
  <c r="J9" i="21"/>
  <c r="V11" i="18"/>
  <c r="Y124" i="53"/>
  <c r="K9" i="21"/>
  <c r="R9" i="21"/>
  <c r="T124" i="53"/>
  <c r="BC20" i="21"/>
  <c r="AZ22" i="17"/>
  <c r="AZ37" i="22"/>
  <c r="AZ12" i="22"/>
  <c r="AZ21" i="57"/>
  <c r="W124" i="53"/>
  <c r="AD11" i="17"/>
  <c r="AR38" i="50"/>
  <c r="Z23" i="18"/>
  <c r="AF14" i="32"/>
  <c r="AA11" i="30"/>
  <c r="AO9" i="22"/>
  <c r="AY19" i="31"/>
  <c r="AY19" i="7"/>
  <c r="AY37" i="22"/>
  <c r="AH14" i="32"/>
  <c r="AY11" i="9"/>
  <c r="AE11" i="17"/>
  <c r="AG9" i="22"/>
  <c r="AX149" i="53"/>
  <c r="AK19" i="7"/>
  <c r="AS19" i="31"/>
  <c r="AM9" i="22"/>
  <c r="AH38" i="50"/>
  <c r="AO9" i="21"/>
  <c r="AN12" i="22"/>
  <c r="AP17" i="6"/>
  <c r="AX45" i="50"/>
  <c r="H23" i="18"/>
  <c r="AY16" i="51"/>
  <c r="AS133" i="53"/>
  <c r="AD17" i="50"/>
  <c r="AW14" i="32"/>
  <c r="AV17" i="14"/>
  <c r="AG11" i="38"/>
  <c r="AI19" i="31"/>
  <c r="AN333" i="53"/>
  <c r="AJ38" i="50"/>
  <c r="AV45" i="50"/>
  <c r="AY9" i="22"/>
  <c r="N23" i="18"/>
  <c r="AW19" i="31"/>
  <c r="P23" i="18"/>
  <c r="AE11" i="20"/>
  <c r="AF11" i="17"/>
  <c r="W23" i="18"/>
  <c r="Y11" i="30"/>
  <c r="AH19" i="31"/>
  <c r="AR12" i="22"/>
  <c r="AR9" i="21"/>
  <c r="AR37" i="22"/>
  <c r="AG22" i="17"/>
  <c r="AM17" i="39"/>
  <c r="AI17" i="6"/>
  <c r="AW17" i="39"/>
  <c r="AM10" i="39"/>
  <c r="AR19" i="31"/>
  <c r="AW32" i="39"/>
  <c r="AM37" i="22"/>
  <c r="Z11" i="30"/>
  <c r="W11" i="30"/>
  <c r="AQ32" i="39"/>
  <c r="AQ45" i="50"/>
  <c r="V124" i="53"/>
  <c r="AS14" i="32"/>
  <c r="AJ14" i="32"/>
  <c r="AG16" i="51"/>
  <c r="AB11" i="30"/>
  <c r="AG11" i="17"/>
  <c r="AQ19" i="7"/>
  <c r="AG9" i="21"/>
  <c r="AH11" i="30"/>
  <c r="AW12" i="22"/>
  <c r="T11" i="18"/>
  <c r="AE20" i="21"/>
  <c r="AK37" i="22"/>
  <c r="AT11" i="30"/>
  <c r="AN16" i="51"/>
  <c r="BB9" i="22"/>
  <c r="AJ45" i="50"/>
  <c r="AI45" i="50"/>
  <c r="AL16" i="51"/>
  <c r="AL23" i="18"/>
  <c r="T23" i="18"/>
  <c r="AE11" i="9"/>
  <c r="AS131" i="53"/>
  <c r="AN18" i="22"/>
  <c r="I125" i="53"/>
  <c r="AO11" i="18"/>
  <c r="AG115" i="53"/>
  <c r="AH18" i="22"/>
  <c r="AG45" i="50"/>
  <c r="AK20" i="21"/>
  <c r="AD18" i="22"/>
  <c r="AD11" i="38"/>
  <c r="AM12" i="22"/>
  <c r="AI37" i="22"/>
  <c r="AL37" i="22"/>
  <c r="AH9" i="22"/>
  <c r="AN9" i="21"/>
  <c r="AN18" i="6"/>
  <c r="AN20" i="6" s="1"/>
  <c r="AP195" i="53"/>
  <c r="B267" i="53"/>
  <c r="AE17" i="50"/>
  <c r="AV165" i="53"/>
  <c r="BR74" i="56" l="1"/>
  <c r="BQ74" i="56"/>
  <c r="BS279" i="53"/>
  <c r="BR75" i="56"/>
  <c r="BQ77" i="56"/>
  <c r="BQ75" i="56"/>
  <c r="BS282" i="53"/>
  <c r="BR76" i="56"/>
  <c r="BS278" i="53"/>
  <c r="BS280" i="53"/>
  <c r="BS281" i="53"/>
  <c r="BG76" i="56"/>
  <c r="AW79" i="56"/>
  <c r="BN79" i="56" s="1"/>
  <c r="BP196" i="53"/>
  <c r="C157" i="53"/>
  <c r="BN334" i="53"/>
  <c r="AG17" i="52"/>
  <c r="AQ17" i="50"/>
  <c r="BA42" i="50"/>
  <c r="BC15" i="36"/>
  <c r="BC17" i="36" s="1"/>
  <c r="AK16" i="10"/>
  <c r="BP76" i="56"/>
  <c r="BP75" i="56"/>
  <c r="BP77" i="56"/>
  <c r="BC20" i="38"/>
  <c r="BC22" i="38" s="1"/>
  <c r="BA79" i="56"/>
  <c r="BR79" i="56" s="1"/>
  <c r="BB18" i="57"/>
  <c r="BR167" i="53"/>
  <c r="AD16" i="14"/>
  <c r="BR165" i="53"/>
  <c r="AE18" i="42"/>
  <c r="AE20" i="42" s="1"/>
  <c r="H17" i="30"/>
  <c r="AJ15" i="36"/>
  <c r="BB17" i="52"/>
  <c r="AN23" i="18"/>
  <c r="AU98" i="53"/>
  <c r="AQ18" i="6"/>
  <c r="AQ20" i="6" s="1"/>
  <c r="AX102" i="53"/>
  <c r="F17" i="30"/>
  <c r="AM264" i="53"/>
  <c r="BD278" i="53" s="1"/>
  <c r="BC18" i="57"/>
  <c r="BA22" i="49"/>
  <c r="U11" i="18"/>
  <c r="AO11" i="17"/>
  <c r="BP195" i="53"/>
  <c r="AY200" i="53"/>
  <c r="AV21" i="50"/>
  <c r="AF15" i="42"/>
  <c r="BC39" i="22"/>
  <c r="BC42" i="22" s="1"/>
  <c r="AV34" i="1"/>
  <c r="AT32" i="39"/>
  <c r="AZ16" i="15"/>
  <c r="AT18" i="42"/>
  <c r="AT20" i="42" s="1"/>
  <c r="AV102" i="53"/>
  <c r="AS102" i="53"/>
  <c r="AR11" i="17"/>
  <c r="AQ18" i="22"/>
  <c r="AR18" i="42"/>
  <c r="AR20" i="42" s="1"/>
  <c r="AK16" i="12"/>
  <c r="AR18" i="6"/>
  <c r="AR20" i="6" s="1"/>
  <c r="AD19" i="18"/>
  <c r="AQ20" i="21"/>
  <c r="X11" i="30"/>
  <c r="AX17" i="52"/>
  <c r="AN11" i="9"/>
  <c r="AQ102" i="53"/>
  <c r="AN34" i="39"/>
  <c r="AN37" i="39" s="1"/>
  <c r="AR14" i="52"/>
  <c r="H11" i="38"/>
  <c r="BQ279" i="53"/>
  <c r="AF15" i="36"/>
  <c r="AF17" i="36" s="1"/>
  <c r="AV19" i="26"/>
  <c r="AV22" i="26" s="1"/>
  <c r="AQ37" i="22"/>
  <c r="AI18" i="42"/>
  <c r="AI20" i="42" s="1"/>
  <c r="BN76" i="56"/>
  <c r="AY42" i="50"/>
  <c r="AW101" i="53"/>
  <c r="AQ18" i="42"/>
  <c r="AQ20" i="42" s="1"/>
  <c r="AY17" i="39"/>
  <c r="AQ17" i="52"/>
  <c r="AJ20" i="38"/>
  <c r="AJ22" i="38" s="1"/>
  <c r="AU16" i="15"/>
  <c r="BN77" i="56"/>
  <c r="AX18" i="57"/>
  <c r="BQ282" i="53"/>
  <c r="AN11" i="18"/>
  <c r="O17" i="30"/>
  <c r="AE16" i="15"/>
  <c r="AL14" i="52"/>
  <c r="BA17" i="52"/>
  <c r="BQ280" i="53"/>
  <c r="BB21" i="57"/>
  <c r="Z11" i="18"/>
  <c r="Y11" i="18"/>
  <c r="AO17" i="52"/>
  <c r="BQ278" i="53"/>
  <c r="AJ18" i="42"/>
  <c r="AJ20" i="42" s="1"/>
  <c r="AZ15" i="36"/>
  <c r="AZ17" i="36" s="1"/>
  <c r="AN16" i="10"/>
  <c r="AU12" i="14"/>
  <c r="C17" i="30"/>
  <c r="BQ281" i="53"/>
  <c r="BC17" i="52"/>
  <c r="BC21" i="50"/>
  <c r="AZ20" i="38"/>
  <c r="AZ22" i="38" s="1"/>
  <c r="BA18" i="22"/>
  <c r="BA21" i="57"/>
  <c r="BB20" i="21"/>
  <c r="BB15" i="36"/>
  <c r="BB17" i="36" s="1"/>
  <c r="BC17" i="43"/>
  <c r="BA20" i="38"/>
  <c r="BA22" i="38" s="1"/>
  <c r="BA287" i="53"/>
  <c r="BB28" i="39"/>
  <c r="BC34" i="39"/>
  <c r="BC37" i="39" s="1"/>
  <c r="BB20" i="38"/>
  <c r="BB22" i="38" s="1"/>
  <c r="BB20" i="43"/>
  <c r="BB22" i="43" s="1"/>
  <c r="BA6" i="50"/>
  <c r="BA9" i="21"/>
  <c r="BA19" i="35"/>
  <c r="BA21" i="35" s="1"/>
  <c r="BA20" i="43"/>
  <c r="BA22" i="43" s="1"/>
  <c r="BB317" i="53"/>
  <c r="BB337" i="53" s="1"/>
  <c r="BC16" i="49"/>
  <c r="BA34" i="39"/>
  <c r="BA37" i="39" s="1"/>
  <c r="BB287" i="53"/>
  <c r="BC28" i="39"/>
  <c r="BB42" i="50"/>
  <c r="AZ317" i="53"/>
  <c r="AZ337" i="53" s="1"/>
  <c r="AZ338" i="53" s="1"/>
  <c r="BA16" i="49"/>
  <c r="BC16" i="35"/>
  <c r="BC23" i="21"/>
  <c r="BC27" i="21" s="1"/>
  <c r="AZ62" i="56"/>
  <c r="AZ78" i="56" s="1"/>
  <c r="BA18" i="57"/>
  <c r="BA317" i="53"/>
  <c r="BA337" i="53" s="1"/>
  <c r="BB16" i="49"/>
  <c r="BA264" i="53"/>
  <c r="BB34" i="39"/>
  <c r="BB37" i="39" s="1"/>
  <c r="BC42" i="50"/>
  <c r="AZ287" i="53"/>
  <c r="BA28" i="39"/>
  <c r="BA15" i="36"/>
  <c r="BA17" i="36" s="1"/>
  <c r="BB21" i="50"/>
  <c r="BB63" i="56"/>
  <c r="BB79" i="56" s="1"/>
  <c r="BC21" i="57"/>
  <c r="BB33" i="22"/>
  <c r="BA20" i="21"/>
  <c r="BA37" i="50"/>
  <c r="BC19" i="35"/>
  <c r="BC21" i="35" s="1"/>
  <c r="BB19" i="26"/>
  <c r="BB22" i="26" s="1"/>
  <c r="AY15" i="36"/>
  <c r="AY17" i="36" s="1"/>
  <c r="AC335" i="53"/>
  <c r="AD332" i="53"/>
  <c r="AD336" i="53"/>
  <c r="AE332" i="53"/>
  <c r="AE335" i="53"/>
  <c r="AE334" i="53"/>
  <c r="AG37" i="22"/>
  <c r="H38" i="50"/>
  <c r="G266" i="53"/>
  <c r="G293" i="53"/>
  <c r="H10" i="39"/>
  <c r="H9" i="21"/>
  <c r="H32" i="39"/>
  <c r="H12" i="22"/>
  <c r="B322" i="53"/>
  <c r="B321" i="53"/>
  <c r="C14" i="52"/>
  <c r="C17" i="50"/>
  <c r="B324" i="53"/>
  <c r="B323" i="53"/>
  <c r="C37" i="22"/>
  <c r="C12" i="22"/>
  <c r="C320" i="53"/>
  <c r="C324" i="53"/>
  <c r="D12" i="36"/>
  <c r="D38" i="50"/>
  <c r="D9" i="21"/>
  <c r="C323" i="53"/>
  <c r="C267" i="53"/>
  <c r="D37" i="22"/>
  <c r="C142" i="53"/>
  <c r="C176" i="53"/>
  <c r="C125" i="53"/>
  <c r="C124" i="53"/>
  <c r="D268" i="53"/>
  <c r="E11" i="38"/>
  <c r="D324" i="53"/>
  <c r="D320" i="53"/>
  <c r="E38" i="50"/>
  <c r="E14" i="52"/>
  <c r="D321" i="53"/>
  <c r="F12" i="36"/>
  <c r="F12" i="22"/>
  <c r="F9" i="21"/>
  <c r="F11" i="38"/>
  <c r="F17" i="39"/>
  <c r="F38" i="50"/>
  <c r="F16" i="51"/>
  <c r="E109" i="53"/>
  <c r="E123" i="53"/>
  <c r="F17" i="6"/>
  <c r="F11" i="9"/>
  <c r="E159" i="53"/>
  <c r="S17" i="30"/>
  <c r="F19" i="7"/>
  <c r="F13" i="10"/>
  <c r="AG150" i="53"/>
  <c r="AX150" i="53"/>
  <c r="AX16" i="10"/>
  <c r="AY17" i="52"/>
  <c r="E17" i="30"/>
  <c r="AX15" i="36"/>
  <c r="AX17" i="36" s="1"/>
  <c r="AF18" i="42"/>
  <c r="AF20" i="42" s="1"/>
  <c r="AH14" i="52"/>
  <c r="AU20" i="38"/>
  <c r="AU22" i="38" s="1"/>
  <c r="AU37" i="22"/>
  <c r="AU13" i="15"/>
  <c r="M17" i="30"/>
  <c r="AV16" i="10"/>
  <c r="AU15" i="36"/>
  <c r="AU17" i="36" s="1"/>
  <c r="AO16" i="10"/>
  <c r="AM16" i="51"/>
  <c r="AZ11" i="18"/>
  <c r="AZ16" i="10"/>
  <c r="AU16" i="10"/>
  <c r="AK17" i="52"/>
  <c r="BG77" i="56"/>
  <c r="AK17" i="30"/>
  <c r="AP20" i="31"/>
  <c r="AU17" i="30"/>
  <c r="AI16" i="15"/>
  <c r="AO15" i="36"/>
  <c r="AO17" i="36" s="1"/>
  <c r="AI17" i="39"/>
  <c r="AW100" i="53"/>
  <c r="AX20" i="38"/>
  <c r="AX22" i="38" s="1"/>
  <c r="AI16" i="10"/>
  <c r="AH16" i="12"/>
  <c r="AX19" i="35"/>
  <c r="AX21" i="35" s="1"/>
  <c r="AZ19" i="31"/>
  <c r="AP18" i="42"/>
  <c r="AP20" i="42" s="1"/>
  <c r="AS16" i="15"/>
  <c r="AR17" i="50"/>
  <c r="AX17" i="39"/>
  <c r="AL334" i="53"/>
  <c r="AI14" i="32"/>
  <c r="AY20" i="38"/>
  <c r="AY22" i="38" s="1"/>
  <c r="AM18" i="42"/>
  <c r="BG75" i="56"/>
  <c r="AS12" i="51"/>
  <c r="AH17" i="6"/>
  <c r="AO77" i="56"/>
  <c r="AP46" i="50"/>
  <c r="AP13" i="15"/>
  <c r="AD15" i="31"/>
  <c r="AK16" i="35"/>
  <c r="AO150" i="53"/>
  <c r="AW17" i="43"/>
  <c r="AQ20" i="43"/>
  <c r="AQ22" i="43" s="1"/>
  <c r="AP150" i="53"/>
  <c r="AP16" i="35"/>
  <c r="AX75" i="56"/>
  <c r="K20" i="21"/>
  <c r="AH12" i="36"/>
  <c r="AH16" i="10"/>
  <c r="AP14" i="52"/>
  <c r="AX9" i="22"/>
  <c r="AD46" i="50"/>
  <c r="AD13" i="15"/>
  <c r="J14" i="30"/>
  <c r="AT38" i="50"/>
  <c r="AH12" i="51"/>
  <c r="AQ33" i="22"/>
  <c r="AK14" i="7"/>
  <c r="AL264" i="53"/>
  <c r="BC278" i="53" s="1"/>
  <c r="BT278" i="53" s="1"/>
  <c r="AQ13" i="10"/>
  <c r="AT20" i="43"/>
  <c r="AT22" i="43" s="1"/>
  <c r="AR14" i="7"/>
  <c r="AW43" i="50"/>
  <c r="AW14" i="52"/>
  <c r="AV332" i="53"/>
  <c r="AR244" i="53"/>
  <c r="AS17" i="30"/>
  <c r="AA14" i="30"/>
  <c r="AY318" i="53"/>
  <c r="AY100" i="53"/>
  <c r="K17" i="30"/>
  <c r="AU63" i="56"/>
  <c r="BL78" i="56" s="1"/>
  <c r="AV21" i="57"/>
  <c r="AW287" i="53"/>
  <c r="AX28" i="39"/>
  <c r="AY189" i="53"/>
  <c r="AZ15" i="9"/>
  <c r="AC148" i="53"/>
  <c r="AU148" i="53"/>
  <c r="AV25" i="20"/>
  <c r="AY149" i="53"/>
  <c r="AW200" i="53"/>
  <c r="AX17" i="51"/>
  <c r="T20" i="21"/>
  <c r="AY214" i="53"/>
  <c r="AZ19" i="12"/>
  <c r="AH16" i="14"/>
  <c r="AL150" i="53"/>
  <c r="AT172" i="53"/>
  <c r="AU20" i="7"/>
  <c r="AU149" i="53"/>
  <c r="AU18" i="42"/>
  <c r="AU20" i="42" s="1"/>
  <c r="AC287" i="53"/>
  <c r="AC313" i="53" s="1"/>
  <c r="AD28" i="39"/>
  <c r="AN63" i="56"/>
  <c r="BE74" i="56" s="1"/>
  <c r="AO21" i="57"/>
  <c r="AJ148" i="53"/>
  <c r="AQ133" i="53"/>
  <c r="AQ116" i="53"/>
  <c r="AJ16" i="12"/>
  <c r="AM20" i="38"/>
  <c r="AM22" i="38" s="1"/>
  <c r="AP239" i="53"/>
  <c r="AP98" i="53"/>
  <c r="AS20" i="38"/>
  <c r="AS22" i="38" s="1"/>
  <c r="AU37" i="50"/>
  <c r="AU16" i="35"/>
  <c r="AE200" i="53"/>
  <c r="AE210" i="53" s="1"/>
  <c r="AF17" i="51"/>
  <c r="AW81" i="53"/>
  <c r="AW107" i="53"/>
  <c r="AX23" i="17"/>
  <c r="AG172" i="53"/>
  <c r="AG185" i="53" s="1"/>
  <c r="AH20" i="7"/>
  <c r="AU25" i="20"/>
  <c r="U18" i="42"/>
  <c r="U20" i="42" s="1"/>
  <c r="AM155" i="53"/>
  <c r="AF264" i="53"/>
  <c r="AF283" i="53" s="1"/>
  <c r="AG34" i="39"/>
  <c r="AG37" i="39" s="1"/>
  <c r="AE17" i="39"/>
  <c r="AR62" i="56"/>
  <c r="AR78" i="56" s="1"/>
  <c r="AS18" i="57"/>
  <c r="AE149" i="53"/>
  <c r="AO101" i="53"/>
  <c r="AH13" i="15"/>
  <c r="AM214" i="53"/>
  <c r="AN20" i="38"/>
  <c r="AN22" i="38" s="1"/>
  <c r="AO245" i="53"/>
  <c r="AO102" i="53"/>
  <c r="AD241" i="53"/>
  <c r="AI20" i="38"/>
  <c r="AI22" i="38" s="1"/>
  <c r="AD17" i="39"/>
  <c r="AH42" i="50"/>
  <c r="AL287" i="53"/>
  <c r="AM28" i="39"/>
  <c r="AJ22" i="17"/>
  <c r="AI16" i="12"/>
  <c r="AQ63" i="56"/>
  <c r="BH74" i="56" s="1"/>
  <c r="AR21" i="57"/>
  <c r="AK200" i="53"/>
  <c r="AL17" i="51"/>
  <c r="AV133" i="53"/>
  <c r="AV116" i="53"/>
  <c r="AJ242" i="53"/>
  <c r="V15" i="42"/>
  <c r="AL33" i="22"/>
  <c r="Q18" i="42"/>
  <c r="Q20" i="42" s="1"/>
  <c r="AP33" i="22"/>
  <c r="AP13" i="6"/>
  <c r="AK244" i="53"/>
  <c r="AL17" i="30"/>
  <c r="AL13" i="10"/>
  <c r="AL241" i="53"/>
  <c r="AT16" i="15"/>
  <c r="AH14" i="30"/>
  <c r="AQ20" i="38"/>
  <c r="AQ22" i="38" s="1"/>
  <c r="AQ12" i="51"/>
  <c r="AT17" i="17"/>
  <c r="AS15" i="36"/>
  <c r="AS17" i="36" s="1"/>
  <c r="AT17" i="52"/>
  <c r="AL15" i="32"/>
  <c r="AX21" i="50"/>
  <c r="AJ241" i="53"/>
  <c r="AT14" i="52"/>
  <c r="AW10" i="39"/>
  <c r="K15" i="42"/>
  <c r="BN220" i="53"/>
  <c r="AY242" i="53"/>
  <c r="AY101" i="53"/>
  <c r="AU155" i="53"/>
  <c r="AY245" i="53"/>
  <c r="AY102" i="53"/>
  <c r="AQ11" i="30"/>
  <c r="BN78" i="56"/>
  <c r="AT287" i="53"/>
  <c r="AU28" i="39"/>
  <c r="AL116" i="53"/>
  <c r="AL133" i="53"/>
  <c r="AN172" i="53"/>
  <c r="AO20" i="7"/>
  <c r="AJ116" i="53"/>
  <c r="AJ133" i="53"/>
  <c r="AV101" i="53"/>
  <c r="AJ42" i="50"/>
  <c r="AK16" i="26"/>
  <c r="AS98" i="53"/>
  <c r="AS239" i="53"/>
  <c r="AL18" i="42"/>
  <c r="AL20" i="42" s="1"/>
  <c r="AV189" i="53"/>
  <c r="AW15" i="9"/>
  <c r="AG149" i="53"/>
  <c r="AQ264" i="53"/>
  <c r="BH278" i="53" s="1"/>
  <c r="AQ287" i="53"/>
  <c r="AR28" i="39"/>
  <c r="AD287" i="53"/>
  <c r="AD313" i="53" s="1"/>
  <c r="AE28" i="39"/>
  <c r="AQ15" i="36"/>
  <c r="AQ17" i="36" s="1"/>
  <c r="AO17" i="38"/>
  <c r="AO16" i="15"/>
  <c r="AJ17" i="39"/>
  <c r="AP155" i="53"/>
  <c r="T17" i="30"/>
  <c r="AE240" i="53"/>
  <c r="AE99" i="53"/>
  <c r="Q17" i="30"/>
  <c r="AR19" i="7"/>
  <c r="AO17" i="30"/>
  <c r="AR16" i="10"/>
  <c r="AG241" i="53"/>
  <c r="AG100" i="53"/>
  <c r="AD102" i="53"/>
  <c r="AM62" i="56"/>
  <c r="AM78" i="56" s="1"/>
  <c r="AN18" i="57"/>
  <c r="AM15" i="36"/>
  <c r="AM17" i="36" s="1"/>
  <c r="AR18" i="22"/>
  <c r="AC189" i="53"/>
  <c r="AC196" i="53" s="1"/>
  <c r="AD15" i="9"/>
  <c r="AR214" i="53"/>
  <c r="AS19" i="12"/>
  <c r="AI189" i="53"/>
  <c r="AI196" i="53" s="1"/>
  <c r="AJ15" i="9"/>
  <c r="AQ155" i="53"/>
  <c r="AR13" i="6"/>
  <c r="AM245" i="53"/>
  <c r="AM102" i="53"/>
  <c r="E11" i="18"/>
  <c r="AT22" i="17"/>
  <c r="AV11" i="18"/>
  <c r="AV42" i="50"/>
  <c r="AX19" i="49"/>
  <c r="AX22" i="49" s="1"/>
  <c r="AO239" i="53"/>
  <c r="AO98" i="53"/>
  <c r="AX25" i="20"/>
  <c r="AP245" i="53"/>
  <c r="AP102" i="53"/>
  <c r="AK99" i="53"/>
  <c r="AK240" i="53"/>
  <c r="AS214" i="53"/>
  <c r="AT19" i="12"/>
  <c r="AP17" i="52"/>
  <c r="AR16" i="15"/>
  <c r="AS17" i="52"/>
  <c r="AR20" i="38"/>
  <c r="AR22" i="38" s="1"/>
  <c r="AR20" i="21"/>
  <c r="AM14" i="30"/>
  <c r="AH239" i="53"/>
  <c r="AR17" i="52"/>
  <c r="AY14" i="7"/>
  <c r="X232" i="53"/>
  <c r="AE17" i="52"/>
  <c r="AW12" i="36"/>
  <c r="AA17" i="30"/>
  <c r="Z232" i="53"/>
  <c r="AS17" i="50"/>
  <c r="AR243" i="53"/>
  <c r="AS20" i="31"/>
  <c r="W14" i="30"/>
  <c r="AA232" i="53"/>
  <c r="O18" i="42"/>
  <c r="O20" i="42" s="1"/>
  <c r="R15" i="42"/>
  <c r="L15" i="42"/>
  <c r="AE17" i="43"/>
  <c r="AH148" i="53"/>
  <c r="AW98" i="53"/>
  <c r="AW239" i="53"/>
  <c r="AT149" i="53"/>
  <c r="AC149" i="53"/>
  <c r="AQ150" i="53"/>
  <c r="D17" i="30"/>
  <c r="AD148" i="53"/>
  <c r="AL20" i="20"/>
  <c r="AF150" i="53"/>
  <c r="AL131" i="53"/>
  <c r="AF149" i="53"/>
  <c r="AT18" i="6"/>
  <c r="AT20" i="6" s="1"/>
  <c r="AS155" i="53"/>
  <c r="AU100" i="53"/>
  <c r="AU241" i="53"/>
  <c r="AT239" i="53"/>
  <c r="AT98" i="53"/>
  <c r="AT63" i="56"/>
  <c r="BK78" i="56" s="1"/>
  <c r="AU21" i="57"/>
  <c r="AR22" i="17"/>
  <c r="AR116" i="53"/>
  <c r="AD98" i="53"/>
  <c r="AD239" i="53"/>
  <c r="AQ214" i="53"/>
  <c r="AQ221" i="53" s="1"/>
  <c r="BJ221" i="53" s="1"/>
  <c r="AR16" i="12"/>
  <c r="AQ62" i="56"/>
  <c r="AQ78" i="56" s="1"/>
  <c r="BH78" i="56" s="1"/>
  <c r="AR18" i="57"/>
  <c r="AN287" i="53"/>
  <c r="AO28" i="39"/>
  <c r="J17" i="30"/>
  <c r="AI149" i="53"/>
  <c r="AJ16" i="35"/>
  <c r="AK189" i="53"/>
  <c r="AL15" i="9"/>
  <c r="AC242" i="53"/>
  <c r="AC101" i="53"/>
  <c r="AJ239" i="53"/>
  <c r="AJ98" i="53"/>
  <c r="AF287" i="53"/>
  <c r="AF313" i="53" s="1"/>
  <c r="AG28" i="39"/>
  <c r="AP62" i="56"/>
  <c r="AP78" i="56" s="1"/>
  <c r="BG78" i="56" s="1"/>
  <c r="AQ18" i="57"/>
  <c r="AK16" i="15"/>
  <c r="AS18" i="42"/>
  <c r="AS20" i="42" s="1"/>
  <c r="AL214" i="53"/>
  <c r="AM19" i="12"/>
  <c r="AO155" i="53"/>
  <c r="Q23" i="1"/>
  <c r="P251" i="53" s="1"/>
  <c r="Q33" i="1"/>
  <c r="AY11" i="30"/>
  <c r="AP214" i="53"/>
  <c r="AQ19" i="12"/>
  <c r="AX74" i="56"/>
  <c r="AX15" i="31"/>
  <c r="AM14" i="7"/>
  <c r="L20" i="21"/>
  <c r="L27" i="50"/>
  <c r="AN20" i="21"/>
  <c r="AN37" i="50"/>
  <c r="AI17" i="52"/>
  <c r="AD16" i="15"/>
  <c r="AR33" i="22"/>
  <c r="AT20" i="21"/>
  <c r="AM16" i="10"/>
  <c r="AG23" i="18"/>
  <c r="AU20" i="43"/>
  <c r="AU22" i="43" s="1"/>
  <c r="AL240" i="53"/>
  <c r="AG15" i="31"/>
  <c r="V232" i="53"/>
  <c r="W232" i="53"/>
  <c r="AX76" i="56"/>
  <c r="AU243" i="53"/>
  <c r="AV20" i="31"/>
  <c r="S15" i="42"/>
  <c r="AX244" i="53"/>
  <c r="AM150" i="53"/>
  <c r="AZ44" i="50"/>
  <c r="AZ42" i="50" s="1"/>
  <c r="G15" i="42"/>
  <c r="H15" i="42"/>
  <c r="Z14" i="30"/>
  <c r="V19" i="18"/>
  <c r="AY240" i="53"/>
  <c r="AY99" i="53"/>
  <c r="AV15" i="36"/>
  <c r="AV17" i="36" s="1"/>
  <c r="AW155" i="53"/>
  <c r="BP166" i="53" s="1"/>
  <c r="AX18" i="6"/>
  <c r="AX20" i="6" s="1"/>
  <c r="G17" i="30"/>
  <c r="AV18" i="6"/>
  <c r="AV20" i="6" s="1"/>
  <c r="BN75" i="56"/>
  <c r="AY62" i="56"/>
  <c r="AY78" i="56" s="1"/>
  <c r="AZ18" i="57"/>
  <c r="AV18" i="42"/>
  <c r="AV20" i="42" s="1"/>
  <c r="AR45" i="50"/>
  <c r="AG19" i="7"/>
  <c r="AY287" i="53"/>
  <c r="AZ28" i="39"/>
  <c r="AT11" i="20"/>
  <c r="AV23" i="18"/>
  <c r="AJ16" i="10"/>
  <c r="AU101" i="53"/>
  <c r="AU242" i="53"/>
  <c r="BH76" i="56"/>
  <c r="AE17" i="6"/>
  <c r="AU172" i="53"/>
  <c r="AV20" i="7"/>
  <c r="AT155" i="53"/>
  <c r="AU18" i="6"/>
  <c r="AU20" i="6" s="1"/>
  <c r="AW16" i="10"/>
  <c r="AN62" i="56"/>
  <c r="AN78" i="56" s="1"/>
  <c r="AO18" i="57"/>
  <c r="AD155" i="53"/>
  <c r="AD168" i="53" s="1"/>
  <c r="AE18" i="6"/>
  <c r="AE20" i="6" s="1"/>
  <c r="AJ17" i="36"/>
  <c r="AH200" i="53"/>
  <c r="AH210" i="53" s="1"/>
  <c r="AI17" i="51"/>
  <c r="AM99" i="53"/>
  <c r="AJ101" i="53"/>
  <c r="AS14" i="52"/>
  <c r="AS172" i="53"/>
  <c r="AT20" i="7"/>
  <c r="R17" i="30"/>
  <c r="AN22" i="17"/>
  <c r="AN189" i="53"/>
  <c r="AO15" i="9"/>
  <c r="AE19" i="12"/>
  <c r="AK242" i="53"/>
  <c r="AK101" i="53"/>
  <c r="AK18" i="6"/>
  <c r="AK20" i="6" s="1"/>
  <c r="AJ155" i="53"/>
  <c r="AI42" i="50"/>
  <c r="AE133" i="53"/>
  <c r="AE116" i="53"/>
  <c r="AR17" i="30"/>
  <c r="AJ28" i="39"/>
  <c r="AI287" i="53"/>
  <c r="AI313" i="53" s="1"/>
  <c r="AE20" i="38"/>
  <c r="AE22" i="38" s="1"/>
  <c r="AN245" i="53"/>
  <c r="AN102" i="53"/>
  <c r="AJ264" i="53"/>
  <c r="AJ283" i="53" s="1"/>
  <c r="AP17" i="39"/>
  <c r="AL15" i="36"/>
  <c r="AL17" i="36" s="1"/>
  <c r="AS242" i="53"/>
  <c r="AS101" i="53"/>
  <c r="AH98" i="53"/>
  <c r="AH15" i="36"/>
  <c r="AH17" i="36" s="1"/>
  <c r="AO37" i="50"/>
  <c r="AO16" i="35"/>
  <c r="O20" i="21"/>
  <c r="AK17" i="43"/>
  <c r="AJ14" i="7"/>
  <c r="AL9" i="22"/>
  <c r="AP12" i="51"/>
  <c r="AN14" i="52"/>
  <c r="AN19" i="35"/>
  <c r="AN21" i="35" s="1"/>
  <c r="AO21" i="50"/>
  <c r="AG244" i="53"/>
  <c r="AH17" i="30"/>
  <c r="AW15" i="36"/>
  <c r="AW17" i="36" s="1"/>
  <c r="AD25" i="20"/>
  <c r="AP243" i="53"/>
  <c r="AQ20" i="31"/>
  <c r="AW38" i="50"/>
  <c r="AG46" i="50"/>
  <c r="AG13" i="15"/>
  <c r="Y14" i="30"/>
  <c r="AP20" i="21"/>
  <c r="C15" i="42"/>
  <c r="D15" i="42"/>
  <c r="AX287" i="53"/>
  <c r="AY28" i="39"/>
  <c r="AY172" i="53"/>
  <c r="AS16" i="51"/>
  <c r="AY17" i="6"/>
  <c r="AZ18" i="6"/>
  <c r="AZ20" i="6" s="1"/>
  <c r="AX42" i="50"/>
  <c r="AX34" i="1"/>
  <c r="AR150" i="53"/>
  <c r="AZ17" i="51"/>
  <c r="L17" i="30"/>
  <c r="AU189" i="53"/>
  <c r="AV15" i="9"/>
  <c r="AT242" i="53"/>
  <c r="AT101" i="53"/>
  <c r="AV17" i="30"/>
  <c r="AQ336" i="53"/>
  <c r="AR333" i="53"/>
  <c r="AR332" i="53"/>
  <c r="AV19" i="35"/>
  <c r="AV21" i="35" s="1"/>
  <c r="AH240" i="53"/>
  <c r="AH99" i="53"/>
  <c r="AL17" i="39"/>
  <c r="AT99" i="53"/>
  <c r="AU34" i="1"/>
  <c r="AO16" i="51"/>
  <c r="AN239" i="53"/>
  <c r="AN98" i="53"/>
  <c r="AO189" i="53"/>
  <c r="AP15" i="9"/>
  <c r="AL12" i="14"/>
  <c r="AO17" i="39"/>
  <c r="AS100" i="53"/>
  <c r="AN242" i="53"/>
  <c r="AN101" i="53"/>
  <c r="AT240" i="53"/>
  <c r="AU17" i="1"/>
  <c r="AD22" i="17"/>
  <c r="AK98" i="53"/>
  <c r="AK239" i="53"/>
  <c r="AM287" i="53"/>
  <c r="BD305" i="53" s="1"/>
  <c r="AN28" i="39"/>
  <c r="AR242" i="53"/>
  <c r="AR101" i="53"/>
  <c r="AN214" i="53"/>
  <c r="AO19" i="12"/>
  <c r="AQ239" i="53"/>
  <c r="AQ98" i="53"/>
  <c r="AO20" i="38"/>
  <c r="AO22" i="38" s="1"/>
  <c r="AR287" i="53"/>
  <c r="AS28" i="39"/>
  <c r="AU21" i="50"/>
  <c r="AK172" i="53"/>
  <c r="AL20" i="7"/>
  <c r="AG214" i="53"/>
  <c r="AG221" i="53" s="1"/>
  <c r="AH19" i="12"/>
  <c r="AM17" i="30"/>
  <c r="AS189" i="53"/>
  <c r="AT15" i="9"/>
  <c r="AF189" i="53"/>
  <c r="AF196" i="53" s="1"/>
  <c r="AG15" i="9"/>
  <c r="AE102" i="53"/>
  <c r="AE245" i="53"/>
  <c r="AI13" i="6"/>
  <c r="AX214" i="53"/>
  <c r="AY19" i="12"/>
  <c r="AF20" i="21"/>
  <c r="AQ16" i="15"/>
  <c r="P15" i="42"/>
  <c r="AE14" i="7"/>
  <c r="AM14" i="52"/>
  <c r="AN17" i="52"/>
  <c r="AK23" i="18"/>
  <c r="AT13" i="10"/>
  <c r="AN17" i="50"/>
  <c r="AO15" i="32"/>
  <c r="AM34" i="39"/>
  <c r="AM37" i="39" s="1"/>
  <c r="AM32" i="39"/>
  <c r="AY21" i="50"/>
  <c r="AG15" i="42"/>
  <c r="AW17" i="50"/>
  <c r="AM17" i="50"/>
  <c r="AD318" i="53"/>
  <c r="AJ15" i="31"/>
  <c r="AE12" i="51"/>
  <c r="AM16" i="35"/>
  <c r="AT14" i="30"/>
  <c r="AT15" i="36"/>
  <c r="AT17" i="36" s="1"/>
  <c r="P20" i="21"/>
  <c r="AB14" i="30"/>
  <c r="AY14" i="30"/>
  <c r="J15" i="42"/>
  <c r="U19" i="18"/>
  <c r="AY98" i="53"/>
  <c r="AY239" i="53"/>
  <c r="AV27" i="50"/>
  <c r="AW214" i="53"/>
  <c r="AX19" i="12"/>
  <c r="AZ20" i="7"/>
  <c r="AZ17" i="52"/>
  <c r="AV18" i="57"/>
  <c r="AR17" i="39"/>
  <c r="V17" i="30"/>
  <c r="AT189" i="53"/>
  <c r="AU15" i="9"/>
  <c r="AR13" i="10"/>
  <c r="AS200" i="53"/>
  <c r="AT17" i="51"/>
  <c r="AD17" i="52"/>
  <c r="AC100" i="53"/>
  <c r="AC241" i="53"/>
  <c r="AU200" i="53"/>
  <c r="AV17" i="51"/>
  <c r="AC133" i="53"/>
  <c r="AJ13" i="15"/>
  <c r="AD17" i="30"/>
  <c r="AH12" i="22"/>
  <c r="AE264" i="53"/>
  <c r="AE283" i="53" s="1"/>
  <c r="AF34" i="39"/>
  <c r="AF37" i="39" s="1"/>
  <c r="AU317" i="53"/>
  <c r="AU337" i="53" s="1"/>
  <c r="AU338" i="53" s="1"/>
  <c r="AV16" i="49"/>
  <c r="AV20" i="38"/>
  <c r="AV22" i="38" s="1"/>
  <c r="AN155" i="53"/>
  <c r="AO18" i="6"/>
  <c r="AO20" i="6" s="1"/>
  <c r="AD12" i="22"/>
  <c r="AH133" i="53"/>
  <c r="AH116" i="53"/>
  <c r="AE287" i="53"/>
  <c r="AE313" i="53" s="1"/>
  <c r="AF28" i="39"/>
  <c r="AI17" i="30"/>
  <c r="AM172" i="53"/>
  <c r="AN20" i="7"/>
  <c r="AE14" i="52"/>
  <c r="AV19" i="49"/>
  <c r="AV22" i="49" s="1"/>
  <c r="AO34" i="39"/>
  <c r="AO37" i="39" s="1"/>
  <c r="AD214" i="53"/>
  <c r="AD221" i="53" s="1"/>
  <c r="AE115" i="53"/>
  <c r="AE131" i="53"/>
  <c r="AT200" i="53"/>
  <c r="AU17" i="51"/>
  <c r="AI101" i="53"/>
  <c r="AK155" i="53"/>
  <c r="AL18" i="6"/>
  <c r="AL20" i="6" s="1"/>
  <c r="AK245" i="53"/>
  <c r="AK102" i="53"/>
  <c r="AR189" i="53"/>
  <c r="AS15" i="9"/>
  <c r="AM16" i="12"/>
  <c r="AH317" i="53"/>
  <c r="AH337" i="53" s="1"/>
  <c r="AI16" i="49"/>
  <c r="AG20" i="38"/>
  <c r="AG22" i="38" s="1"/>
  <c r="AD17" i="17"/>
  <c r="AV16" i="15"/>
  <c r="AT17" i="39"/>
  <c r="AK100" i="53"/>
  <c r="AK241" i="53"/>
  <c r="AJ34" i="39"/>
  <c r="AJ37" i="39" s="1"/>
  <c r="AI264" i="53"/>
  <c r="AI283" i="53" s="1"/>
  <c r="AG245" i="53"/>
  <c r="AG102" i="53"/>
  <c r="AW317" i="53"/>
  <c r="AW337" i="53" s="1"/>
  <c r="BN337" i="53" s="1"/>
  <c r="AX16" i="49"/>
  <c r="AF242" i="53"/>
  <c r="AF101" i="53"/>
  <c r="AE214" i="53"/>
  <c r="AE221" i="53" s="1"/>
  <c r="AE17" i="30"/>
  <c r="AL34" i="1"/>
  <c r="AX77" i="56"/>
  <c r="AO20" i="43"/>
  <c r="AO22" i="43" s="1"/>
  <c r="M15" i="42"/>
  <c r="I18" i="42"/>
  <c r="I20" i="42" s="1"/>
  <c r="AQ44" i="50"/>
  <c r="AQ42" i="50" s="1"/>
  <c r="AO12" i="51"/>
  <c r="AY12" i="51"/>
  <c r="AH15" i="31"/>
  <c r="AE150" i="53"/>
  <c r="AS18" i="6"/>
  <c r="AS20" i="6" s="1"/>
  <c r="Y232" i="53"/>
  <c r="AV15" i="32"/>
  <c r="AG20" i="21"/>
  <c r="AY20" i="43"/>
  <c r="AY22" i="43" s="1"/>
  <c r="X11" i="18"/>
  <c r="AI243" i="53"/>
  <c r="AJ20" i="31"/>
  <c r="AV148" i="53"/>
  <c r="AM15" i="31"/>
  <c r="AM38" i="50"/>
  <c r="AK44" i="50"/>
  <c r="AK42" i="50" s="1"/>
  <c r="W19" i="18"/>
  <c r="AL148" i="53"/>
  <c r="AZ9" i="21"/>
  <c r="AZ17" i="17"/>
  <c r="N15" i="42"/>
  <c r="E18" i="42"/>
  <c r="E20" i="42" s="1"/>
  <c r="AD16" i="12"/>
  <c r="AU287" i="53"/>
  <c r="AV28" i="39"/>
  <c r="AW172" i="53"/>
  <c r="AX20" i="7"/>
  <c r="AM332" i="53"/>
  <c r="AT214" i="53"/>
  <c r="AU19" i="12"/>
  <c r="AQ12" i="14"/>
  <c r="AZ21" i="50"/>
  <c r="N17" i="30"/>
  <c r="BN74" i="56"/>
  <c r="AX15" i="9"/>
  <c r="AX148" i="53"/>
  <c r="AZ11" i="17"/>
  <c r="AQ332" i="53"/>
  <c r="AJ18" i="6"/>
  <c r="AJ20" i="6" s="1"/>
  <c r="AK149" i="53"/>
  <c r="AM20" i="42"/>
  <c r="AH15" i="42"/>
  <c r="AS99" i="53"/>
  <c r="AS240" i="53"/>
  <c r="AT11" i="17"/>
  <c r="AS132" i="53"/>
  <c r="AC172" i="53"/>
  <c r="AC185" i="53" s="1"/>
  <c r="AD20" i="7"/>
  <c r="AD18" i="42"/>
  <c r="AD20" i="42" s="1"/>
  <c r="AH18" i="42"/>
  <c r="AH20" i="42" s="1"/>
  <c r="AV17" i="1"/>
  <c r="AU99" i="53"/>
  <c r="AU240" i="53"/>
  <c r="AN100" i="53"/>
  <c r="AJ17" i="52"/>
  <c r="AF17" i="52"/>
  <c r="AM13" i="10"/>
  <c r="AQ132" i="53"/>
  <c r="AM241" i="53"/>
  <c r="AM100" i="53"/>
  <c r="AU102" i="53"/>
  <c r="AW20" i="38"/>
  <c r="AW22" i="38" s="1"/>
  <c r="AL101" i="53"/>
  <c r="AL242" i="53"/>
  <c r="AR34" i="39"/>
  <c r="AR37" i="39" s="1"/>
  <c r="AR102" i="53"/>
  <c r="AN17" i="39"/>
  <c r="AQ131" i="53"/>
  <c r="AT10" i="39"/>
  <c r="AG287" i="53"/>
  <c r="AG313" i="53" s="1"/>
  <c r="AH28" i="39"/>
  <c r="AJ287" i="53"/>
  <c r="AJ313" i="53" s="1"/>
  <c r="AK28" i="39"/>
  <c r="AK214" i="53"/>
  <c r="AL19" i="12"/>
  <c r="AV12" i="14"/>
  <c r="AG15" i="36"/>
  <c r="AG17" i="36" s="1"/>
  <c r="AO241" i="53"/>
  <c r="AO100" i="53"/>
  <c r="AU17" i="14"/>
  <c r="AL239" i="53"/>
  <c r="AL98" i="53"/>
  <c r="AM336" i="53"/>
  <c r="AF239" i="53"/>
  <c r="AF98" i="53"/>
  <c r="AL17" i="52"/>
  <c r="AQ189" i="53"/>
  <c r="AR15" i="9"/>
  <c r="R20" i="21"/>
  <c r="F18" i="42"/>
  <c r="F20" i="42" s="1"/>
  <c r="AH17" i="52"/>
  <c r="AW16" i="35"/>
  <c r="AQ14" i="30"/>
  <c r="AL16" i="35"/>
  <c r="AX17" i="1"/>
  <c r="AX17" i="14"/>
  <c r="AD44" i="50"/>
  <c r="AD42" i="50" s="1"/>
  <c r="AW17" i="52"/>
  <c r="AQ37" i="50"/>
  <c r="AY15" i="31"/>
  <c r="AT16" i="14"/>
  <c r="AG16" i="15"/>
  <c r="AL44" i="50"/>
  <c r="AL42" i="50" s="1"/>
  <c r="AT15" i="31"/>
  <c r="I19" i="18"/>
  <c r="AT34" i="1"/>
  <c r="AV17" i="43"/>
  <c r="AF39" i="22"/>
  <c r="AF42" i="22" s="1"/>
  <c r="AF9" i="22"/>
  <c r="AI12" i="36"/>
  <c r="AT33" i="22"/>
  <c r="X14" i="30"/>
  <c r="Z19" i="18"/>
  <c r="AN150" i="53"/>
  <c r="AZ17" i="43"/>
  <c r="H18" i="42"/>
  <c r="H20" i="42" s="1"/>
  <c r="AV19" i="12"/>
  <c r="AX21" i="57"/>
  <c r="AW99" i="53"/>
  <c r="AW240" i="53"/>
  <c r="AT102" i="53"/>
  <c r="AT245" i="53"/>
  <c r="AW149" i="53"/>
  <c r="AT241" i="53"/>
  <c r="AT100" i="53"/>
  <c r="AY16" i="15"/>
  <c r="AK17" i="39"/>
  <c r="AI239" i="53"/>
  <c r="AI98" i="53"/>
  <c r="AN115" i="53"/>
  <c r="BC305" i="53"/>
  <c r="BT305" i="53" s="1"/>
  <c r="AM18" i="22"/>
  <c r="U17" i="30"/>
  <c r="AU17" i="52"/>
  <c r="AR336" i="53"/>
  <c r="AN11" i="17"/>
  <c r="AR19" i="12"/>
  <c r="AW17" i="30"/>
  <c r="AL28" i="39"/>
  <c r="AK287" i="53"/>
  <c r="AK313" i="53" s="1"/>
  <c r="AV214" i="53"/>
  <c r="AW19" i="12"/>
  <c r="AL189" i="53"/>
  <c r="AM15" i="9"/>
  <c r="AL20" i="38"/>
  <c r="AL22" i="38" s="1"/>
  <c r="AM239" i="53"/>
  <c r="AM98" i="53"/>
  <c r="AX17" i="43"/>
  <c r="AM17" i="52"/>
  <c r="AI317" i="53"/>
  <c r="AI337" i="53" s="1"/>
  <c r="AJ16" i="49"/>
  <c r="AK264" i="53"/>
  <c r="AK283" i="53" s="1"/>
  <c r="AL34" i="39"/>
  <c r="AL37" i="39" s="1"/>
  <c r="AO172" i="53"/>
  <c r="AP20" i="7"/>
  <c r="AO214" i="53"/>
  <c r="AP19" i="12"/>
  <c r="AN264" i="53"/>
  <c r="AD172" i="53"/>
  <c r="AD185" i="53" s="1"/>
  <c r="AE20" i="7"/>
  <c r="AL155" i="53"/>
  <c r="AM18" i="6"/>
  <c r="AM20" i="6" s="1"/>
  <c r="AU15" i="32"/>
  <c r="AF155" i="53"/>
  <c r="AF168" i="53" s="1"/>
  <c r="AG18" i="6"/>
  <c r="AG20" i="6" s="1"/>
  <c r="AG317" i="53"/>
  <c r="AG337" i="53" s="1"/>
  <c r="AH16" i="49"/>
  <c r="AX317" i="53"/>
  <c r="AX337" i="53" s="1"/>
  <c r="AY16" i="49"/>
  <c r="AQ242" i="53"/>
  <c r="AQ101" i="53"/>
  <c r="AQ17" i="39"/>
  <c r="AG25" i="20"/>
  <c r="H44" i="50"/>
  <c r="G17" i="39"/>
  <c r="G16" i="35"/>
  <c r="F323" i="53"/>
  <c r="F267" i="53"/>
  <c r="G32" i="39"/>
  <c r="G38" i="50"/>
  <c r="G14" i="52"/>
  <c r="AB9" i="21"/>
  <c r="AZ19" i="26"/>
  <c r="AZ22" i="26" s="1"/>
  <c r="AY148" i="53"/>
  <c r="AZ16" i="14"/>
  <c r="AZ9" i="22"/>
  <c r="AM16" i="14"/>
  <c r="X23" i="18"/>
  <c r="AU11" i="17"/>
  <c r="AN16" i="14"/>
  <c r="AG11" i="20"/>
  <c r="AL11" i="20"/>
  <c r="AU9" i="22"/>
  <c r="AL22" i="17"/>
  <c r="AD37" i="22"/>
  <c r="AX11" i="18"/>
  <c r="AX11" i="30"/>
  <c r="AE37" i="22"/>
  <c r="AW131" i="53"/>
  <c r="AF19" i="31"/>
  <c r="AE18" i="22"/>
  <c r="AF16" i="14"/>
  <c r="E10" i="39"/>
  <c r="AE19" i="18"/>
  <c r="AL19" i="31"/>
  <c r="AP18" i="22"/>
  <c r="AY14" i="32"/>
  <c r="AJ17" i="50"/>
  <c r="AW9" i="22"/>
  <c r="AW18" i="22"/>
  <c r="AO11" i="20"/>
  <c r="AF11" i="20"/>
  <c r="AS11" i="17"/>
  <c r="D11" i="38"/>
  <c r="AS22" i="17"/>
  <c r="AT45" i="50"/>
  <c r="AK9" i="22"/>
  <c r="E17" i="39"/>
  <c r="C11" i="38"/>
  <c r="BC19" i="26"/>
  <c r="BC22" i="26" s="1"/>
  <c r="E23" i="18"/>
  <c r="AX37" i="22"/>
  <c r="AP9" i="22"/>
  <c r="D17" i="6"/>
  <c r="C109" i="53"/>
  <c r="AS18" i="22"/>
  <c r="AP14" i="32"/>
  <c r="AG131" i="53"/>
  <c r="AH22" i="17"/>
  <c r="AX18" i="22"/>
  <c r="AH11" i="17"/>
  <c r="AT37" i="22"/>
  <c r="AF11" i="18"/>
  <c r="AF11" i="30"/>
  <c r="AQ11" i="9"/>
  <c r="F125" i="53"/>
  <c r="AG38" i="50"/>
  <c r="AG17" i="50"/>
  <c r="D18" i="22"/>
  <c r="AK132" i="53"/>
  <c r="AL11" i="17"/>
  <c r="P124" i="53"/>
  <c r="F9" i="22"/>
  <c r="AJ9" i="22"/>
  <c r="AT18" i="22"/>
  <c r="AL16" i="26"/>
  <c r="M23" i="18"/>
  <c r="D9" i="22"/>
  <c r="W11" i="18"/>
  <c r="AE9" i="22"/>
  <c r="AJ11" i="18"/>
  <c r="AJ11" i="17"/>
  <c r="H17" i="50"/>
  <c r="AW37" i="22"/>
  <c r="AH11" i="18"/>
  <c r="AD9" i="22"/>
  <c r="AW17" i="6"/>
  <c r="AV115" i="53"/>
  <c r="AI17" i="50"/>
  <c r="AH17" i="50"/>
  <c r="AQ9" i="22"/>
  <c r="AQ10" i="39"/>
  <c r="AK18" i="22"/>
  <c r="AK11" i="38"/>
  <c r="C10" i="39"/>
  <c r="AD131" i="53"/>
  <c r="AR9" i="22"/>
  <c r="AM11" i="18"/>
  <c r="AM11" i="17"/>
  <c r="L23" i="18"/>
  <c r="AQ16" i="26"/>
  <c r="AT9" i="22"/>
  <c r="Y23" i="18"/>
  <c r="AX115" i="53"/>
  <c r="AR133" i="53"/>
  <c r="G11" i="38"/>
  <c r="G9" i="22"/>
  <c r="H9" i="22"/>
  <c r="E9" i="22"/>
  <c r="AK11" i="17"/>
  <c r="AO23" i="21"/>
  <c r="AO27" i="21" s="1"/>
  <c r="AT23" i="18"/>
  <c r="AN9" i="22"/>
  <c r="AI9" i="22"/>
  <c r="G11" i="18"/>
  <c r="G17" i="50"/>
  <c r="D11" i="17"/>
  <c r="D11" i="18"/>
  <c r="AX16" i="26"/>
  <c r="AY19" i="26"/>
  <c r="AY22" i="26" s="1"/>
  <c r="AG11" i="18"/>
  <c r="AE22" i="17"/>
  <c r="AI11" i="9"/>
  <c r="AJ23" i="21"/>
  <c r="AJ27" i="21" s="1"/>
  <c r="AK22" i="17"/>
  <c r="AM283" i="53" l="1"/>
  <c r="BD283" i="53" s="1"/>
  <c r="BB313" i="53"/>
  <c r="BS313" i="53" s="1"/>
  <c r="BS306" i="53"/>
  <c r="BS305" i="53"/>
  <c r="BS308" i="53"/>
  <c r="BS307" i="53"/>
  <c r="BS309" i="53"/>
  <c r="BS311" i="53"/>
  <c r="BS310" i="53"/>
  <c r="BS312" i="53"/>
  <c r="BS304" i="53"/>
  <c r="AZ79" i="56"/>
  <c r="BQ79" i="56" s="1"/>
  <c r="BQ78" i="56"/>
  <c r="BE78" i="56"/>
  <c r="D19" i="7"/>
  <c r="Y9" i="21"/>
  <c r="BA313" i="53"/>
  <c r="BR313" i="53" s="1"/>
  <c r="BR312" i="53"/>
  <c r="BR308" i="53"/>
  <c r="BR309" i="53"/>
  <c r="BR304" i="53"/>
  <c r="BR306" i="53"/>
  <c r="BR305" i="53"/>
  <c r="BR310" i="53"/>
  <c r="BR307" i="53"/>
  <c r="BR311" i="53"/>
  <c r="AY185" i="53"/>
  <c r="BR185" i="53" s="1"/>
  <c r="BR183" i="53"/>
  <c r="BR184" i="53"/>
  <c r="BR182" i="53"/>
  <c r="AY210" i="53"/>
  <c r="BR210" i="53" s="1"/>
  <c r="BR209" i="53"/>
  <c r="BR208" i="53"/>
  <c r="AJ21" i="50"/>
  <c r="AY221" i="53"/>
  <c r="BR221" i="53" s="1"/>
  <c r="BR220" i="53"/>
  <c r="BA283" i="53"/>
  <c r="BR283" i="53" s="1"/>
  <c r="BR278" i="53"/>
  <c r="BR279" i="53"/>
  <c r="BR281" i="53"/>
  <c r="BR280" i="53"/>
  <c r="BR282" i="53"/>
  <c r="BC37" i="50"/>
  <c r="AY79" i="56"/>
  <c r="BP79" i="56" s="1"/>
  <c r="BP78" i="56"/>
  <c r="AY196" i="53"/>
  <c r="BR195" i="53"/>
  <c r="AH16" i="26"/>
  <c r="AP18" i="6"/>
  <c r="AP20" i="6" s="1"/>
  <c r="T23" i="21"/>
  <c r="T27" i="21" s="1"/>
  <c r="F19" i="31"/>
  <c r="BC20" i="43"/>
  <c r="BC22" i="43" s="1"/>
  <c r="AF23" i="21"/>
  <c r="AF27" i="21" s="1"/>
  <c r="AE21" i="50"/>
  <c r="BD280" i="53"/>
  <c r="BD279" i="53"/>
  <c r="BD282" i="53"/>
  <c r="BD281" i="53"/>
  <c r="AF22" i="17"/>
  <c r="AI16" i="26"/>
  <c r="G10" i="39"/>
  <c r="AZ20" i="21"/>
  <c r="H16" i="26"/>
  <c r="M18" i="42"/>
  <c r="M20" i="42" s="1"/>
  <c r="AU17" i="17"/>
  <c r="AG37" i="50"/>
  <c r="AN23" i="21"/>
  <c r="AN27" i="21" s="1"/>
  <c r="E17" i="50"/>
  <c r="G12" i="22"/>
  <c r="AZ23" i="17"/>
  <c r="AX20" i="20"/>
  <c r="Z17" i="30"/>
  <c r="BB16" i="26"/>
  <c r="AZ18" i="22"/>
  <c r="AK23" i="21"/>
  <c r="AK27" i="21" s="1"/>
  <c r="AY107" i="53"/>
  <c r="AL100" i="53"/>
  <c r="AT23" i="1"/>
  <c r="AI20" i="21"/>
  <c r="W17" i="30"/>
  <c r="AJ16" i="26"/>
  <c r="F14" i="32"/>
  <c r="AP79" i="56"/>
  <c r="BG79" i="56" s="1"/>
  <c r="AR16" i="14"/>
  <c r="K18" i="42"/>
  <c r="K20" i="42" s="1"/>
  <c r="H17" i="39"/>
  <c r="AO19" i="18"/>
  <c r="AY17" i="51"/>
  <c r="AT16" i="10"/>
  <c r="AW338" i="53"/>
  <c r="BN338" i="53" s="1"/>
  <c r="F22" i="17"/>
  <c r="AX200" i="53"/>
  <c r="AY81" i="53"/>
  <c r="C18" i="42"/>
  <c r="C20" i="42" s="1"/>
  <c r="AQ16" i="10"/>
  <c r="AJ27" i="50"/>
  <c r="BC16" i="26"/>
  <c r="BA16" i="26"/>
  <c r="BA27" i="50"/>
  <c r="BB39" i="22"/>
  <c r="BB42" i="22" s="1"/>
  <c r="BA23" i="21"/>
  <c r="BA27" i="21" s="1"/>
  <c r="BB6" i="50"/>
  <c r="BB16" i="50"/>
  <c r="BC6" i="50"/>
  <c r="BC16" i="50"/>
  <c r="BB37" i="50"/>
  <c r="BB27" i="50"/>
  <c r="BB318" i="53"/>
  <c r="BB338" i="53" s="1"/>
  <c r="BC19" i="49"/>
  <c r="BC22" i="49" s="1"/>
  <c r="BA16" i="50"/>
  <c r="BA318" i="53"/>
  <c r="BA338" i="53" s="1"/>
  <c r="BB19" i="49"/>
  <c r="BB22" i="49" s="1"/>
  <c r="BB23" i="21"/>
  <c r="BB27" i="21" s="1"/>
  <c r="AZ313" i="53"/>
  <c r="BQ313" i="53" s="1"/>
  <c r="BQ306" i="53"/>
  <c r="BQ307" i="53"/>
  <c r="BQ308" i="53"/>
  <c r="BQ309" i="53"/>
  <c r="BQ311" i="53"/>
  <c r="BQ310" i="53"/>
  <c r="BQ304" i="53"/>
  <c r="BQ312" i="53"/>
  <c r="BQ305" i="53"/>
  <c r="BA39" i="22"/>
  <c r="BA42" i="22" s="1"/>
  <c r="BA33" i="22"/>
  <c r="BC27" i="50"/>
  <c r="BA19" i="26"/>
  <c r="BA22" i="26" s="1"/>
  <c r="AD19" i="26"/>
  <c r="AD22" i="26" s="1"/>
  <c r="AE44" i="50"/>
  <c r="AE42" i="50" s="1"/>
  <c r="AE27" i="50" s="1"/>
  <c r="AE19" i="49"/>
  <c r="AE22" i="49" s="1"/>
  <c r="AF44" i="50"/>
  <c r="AF42" i="50" s="1"/>
  <c r="AF27" i="50" s="1"/>
  <c r="AF21" i="50"/>
  <c r="AF16" i="26"/>
  <c r="AD9" i="21"/>
  <c r="H37" i="22"/>
  <c r="G287" i="53"/>
  <c r="G298" i="53" s="1"/>
  <c r="H28" i="39"/>
  <c r="H18" i="22"/>
  <c r="H16" i="35"/>
  <c r="H12" i="36"/>
  <c r="H17" i="38"/>
  <c r="H33" i="22"/>
  <c r="H42" i="50"/>
  <c r="H14" i="52"/>
  <c r="H19" i="35"/>
  <c r="H21" i="35" s="1"/>
  <c r="C17" i="43"/>
  <c r="C44" i="50"/>
  <c r="C42" i="50" s="1"/>
  <c r="C17" i="38"/>
  <c r="C18" i="22"/>
  <c r="C16" i="35"/>
  <c r="C17" i="52"/>
  <c r="C12" i="36"/>
  <c r="D44" i="50"/>
  <c r="D15" i="36"/>
  <c r="D17" i="36" s="1"/>
  <c r="D17" i="43"/>
  <c r="D16" i="35"/>
  <c r="D17" i="38"/>
  <c r="D14" i="52"/>
  <c r="D17" i="50"/>
  <c r="C322" i="53"/>
  <c r="D10" i="39"/>
  <c r="D33" i="22"/>
  <c r="D16" i="10"/>
  <c r="C228" i="53"/>
  <c r="D19" i="31"/>
  <c r="C254" i="53"/>
  <c r="D14" i="7"/>
  <c r="E32" i="39"/>
  <c r="C91" i="53"/>
  <c r="C229" i="53"/>
  <c r="C230" i="53"/>
  <c r="C253" i="53"/>
  <c r="D13" i="6"/>
  <c r="D14" i="32"/>
  <c r="C90" i="53"/>
  <c r="D12" i="51"/>
  <c r="C189" i="53"/>
  <c r="C192" i="53" s="1"/>
  <c r="D16" i="14"/>
  <c r="C92" i="53"/>
  <c r="D15" i="9"/>
  <c r="D25" i="20"/>
  <c r="E17" i="43"/>
  <c r="E33" i="22"/>
  <c r="E44" i="50"/>
  <c r="E42" i="50" s="1"/>
  <c r="E12" i="36"/>
  <c r="E20" i="43"/>
  <c r="E22" i="43" s="1"/>
  <c r="E16" i="35"/>
  <c r="E17" i="38"/>
  <c r="E17" i="52"/>
  <c r="F17" i="43"/>
  <c r="F10" i="39"/>
  <c r="E264" i="53"/>
  <c r="E271" i="53" s="1"/>
  <c r="F34" i="39"/>
  <c r="F37" i="39" s="1"/>
  <c r="F16" i="35"/>
  <c r="F17" i="38"/>
  <c r="F14" i="52"/>
  <c r="E321" i="53"/>
  <c r="F20" i="38"/>
  <c r="F22" i="38" s="1"/>
  <c r="F15" i="36"/>
  <c r="F17" i="36" s="1"/>
  <c r="E287" i="53"/>
  <c r="E298" i="53" s="1"/>
  <c r="F28" i="39"/>
  <c r="F17" i="50"/>
  <c r="F37" i="22"/>
  <c r="F16" i="14"/>
  <c r="E253" i="53"/>
  <c r="F13" i="6"/>
  <c r="E140" i="53"/>
  <c r="E255" i="53"/>
  <c r="F15" i="31"/>
  <c r="E141" i="53"/>
  <c r="E125" i="53"/>
  <c r="E110" i="53"/>
  <c r="F16" i="10"/>
  <c r="E227" i="53"/>
  <c r="F12" i="51"/>
  <c r="F11" i="17"/>
  <c r="E124" i="53"/>
  <c r="F11" i="18"/>
  <c r="R18" i="42"/>
  <c r="R20" i="42" s="1"/>
  <c r="F12" i="14"/>
  <c r="E256" i="53"/>
  <c r="E254" i="53"/>
  <c r="F14" i="7"/>
  <c r="AQ12" i="22"/>
  <c r="AK27" i="50"/>
  <c r="AH11" i="20"/>
  <c r="AZ23" i="18"/>
  <c r="AF13" i="10"/>
  <c r="AY16" i="14"/>
  <c r="AP23" i="21"/>
  <c r="AP27" i="21" s="1"/>
  <c r="AZ16" i="26"/>
  <c r="AV16" i="26"/>
  <c r="D18" i="42"/>
  <c r="D20" i="42" s="1"/>
  <c r="AY244" i="53"/>
  <c r="AZ11" i="30"/>
  <c r="AU23" i="17"/>
  <c r="AQ9" i="21"/>
  <c r="AM44" i="50"/>
  <c r="AM42" i="50" s="1"/>
  <c r="AM27" i="50" s="1"/>
  <c r="AZ14" i="30"/>
  <c r="AO22" i="17"/>
  <c r="AZ14" i="32"/>
  <c r="AJ20" i="7"/>
  <c r="AV17" i="17"/>
  <c r="AK20" i="43"/>
  <c r="AK22" i="43" s="1"/>
  <c r="AE20" i="43"/>
  <c r="AE22" i="43" s="1"/>
  <c r="AP38" i="50"/>
  <c r="AM23" i="18"/>
  <c r="AM22" i="17"/>
  <c r="AF243" i="53"/>
  <c r="AG20" i="31"/>
  <c r="Z20" i="21"/>
  <c r="AF20" i="20"/>
  <c r="AF19" i="35"/>
  <c r="AF21" i="35" s="1"/>
  <c r="AJ17" i="43"/>
  <c r="AJ37" i="50"/>
  <c r="AH17" i="17"/>
  <c r="R23" i="21"/>
  <c r="R27" i="21" s="1"/>
  <c r="AG17" i="17"/>
  <c r="AE17" i="1"/>
  <c r="AW244" i="53"/>
  <c r="AS17" i="43"/>
  <c r="AS37" i="50"/>
  <c r="AB20" i="21"/>
  <c r="AG12" i="14"/>
  <c r="AG20" i="20"/>
  <c r="I20" i="21"/>
  <c r="AO133" i="53"/>
  <c r="AO116" i="53"/>
  <c r="AY13" i="10"/>
  <c r="AM15" i="32"/>
  <c r="AM33" i="22"/>
  <c r="AW19" i="35"/>
  <c r="AW21" i="35" s="1"/>
  <c r="AI17" i="43"/>
  <c r="AY17" i="1"/>
  <c r="AQ200" i="53"/>
  <c r="AO12" i="14"/>
  <c r="AW20" i="21"/>
  <c r="AG16" i="12"/>
  <c r="AO19" i="49"/>
  <c r="AO22" i="49" s="1"/>
  <c r="AO44" i="50"/>
  <c r="AO42" i="50" s="1"/>
  <c r="AO27" i="50" s="1"/>
  <c r="AM12" i="14"/>
  <c r="AZ16" i="35"/>
  <c r="Y15" i="42"/>
  <c r="S20" i="21"/>
  <c r="AV221" i="53"/>
  <c r="BO221" i="53" s="1"/>
  <c r="BO220" i="53"/>
  <c r="AD16" i="35"/>
  <c r="R37" i="50"/>
  <c r="R27" i="50"/>
  <c r="AT33" i="1"/>
  <c r="AX15" i="42"/>
  <c r="AT221" i="53"/>
  <c r="BM221" i="53" s="1"/>
  <c r="BM220" i="53"/>
  <c r="AW185" i="53"/>
  <c r="BP185" i="53" s="1"/>
  <c r="BP182" i="53"/>
  <c r="BP184" i="53"/>
  <c r="BP183" i="53"/>
  <c r="AJ317" i="53"/>
  <c r="AJ337" i="53" s="1"/>
  <c r="AK16" i="49"/>
  <c r="AS33" i="22"/>
  <c r="AT196" i="53"/>
  <c r="BM195" i="53"/>
  <c r="AS148" i="53"/>
  <c r="AD20" i="43"/>
  <c r="AD22" i="43" s="1"/>
  <c r="AF15" i="31"/>
  <c r="AV63" i="56"/>
  <c r="AW21" i="57"/>
  <c r="AN33" i="22"/>
  <c r="AP264" i="53"/>
  <c r="AQ34" i="39"/>
  <c r="AQ37" i="39" s="1"/>
  <c r="AN221" i="53"/>
  <c r="BG221" i="53" s="1"/>
  <c r="BG220" i="53"/>
  <c r="BD306" i="53"/>
  <c r="AM313" i="53"/>
  <c r="BD313" i="53" s="1"/>
  <c r="BD304" i="53"/>
  <c r="BD308" i="53"/>
  <c r="BD312" i="53"/>
  <c r="BD310" i="53"/>
  <c r="BD311" i="53"/>
  <c r="BD307" i="53"/>
  <c r="BD309" i="53"/>
  <c r="BH195" i="53"/>
  <c r="AO196" i="53"/>
  <c r="AS44" i="50"/>
  <c r="AS42" i="50" s="1"/>
  <c r="AS27" i="50" s="1"/>
  <c r="AD240" i="53"/>
  <c r="AD99" i="53"/>
  <c r="AJ168" i="53"/>
  <c r="BC168" i="53" s="1"/>
  <c r="BC165" i="53"/>
  <c r="BC167" i="53"/>
  <c r="AR149" i="53"/>
  <c r="AW168" i="53"/>
  <c r="BP168" i="53" s="1"/>
  <c r="BP167" i="53"/>
  <c r="BP165" i="53"/>
  <c r="AY17" i="30"/>
  <c r="AR99" i="53"/>
  <c r="AR240" i="53"/>
  <c r="AR172" i="53"/>
  <c r="AS20" i="7"/>
  <c r="AP221" i="53"/>
  <c r="BI221" i="53" s="1"/>
  <c r="BI220" i="53"/>
  <c r="AB17" i="30"/>
  <c r="AP200" i="53"/>
  <c r="AQ17" i="51"/>
  <c r="AQ168" i="53"/>
  <c r="BJ168" i="53" s="1"/>
  <c r="BJ165" i="53"/>
  <c r="BJ167" i="53"/>
  <c r="AQ283" i="53"/>
  <c r="BH283" i="53" s="1"/>
  <c r="BH282" i="53"/>
  <c r="BH280" i="53"/>
  <c r="BH281" i="53"/>
  <c r="BH279" i="53"/>
  <c r="AV196" i="53"/>
  <c r="BO195" i="53"/>
  <c r="AZ15" i="42"/>
  <c r="G18" i="42"/>
  <c r="G20" i="42" s="1"/>
  <c r="AV20" i="43"/>
  <c r="AV22" i="43" s="1"/>
  <c r="BJ220" i="53"/>
  <c r="K27" i="50"/>
  <c r="K37" i="50"/>
  <c r="AL21" i="50"/>
  <c r="AH19" i="18"/>
  <c r="AX133" i="53"/>
  <c r="AX116" i="53"/>
  <c r="AS243" i="53"/>
  <c r="AT20" i="31"/>
  <c r="AE244" i="53"/>
  <c r="AF17" i="30"/>
  <c r="H20" i="21"/>
  <c r="K23" i="21"/>
  <c r="K27" i="21" s="1"/>
  <c r="AH243" i="53"/>
  <c r="AI20" i="31"/>
  <c r="AG19" i="18"/>
  <c r="AW243" i="53"/>
  <c r="AX20" i="31"/>
  <c r="AX19" i="26"/>
  <c r="AX22" i="26" s="1"/>
  <c r="AE17" i="17"/>
  <c r="AY38" i="50"/>
  <c r="AI200" i="53"/>
  <c r="AI210" i="53" s="1"/>
  <c r="AH20" i="21"/>
  <c r="AT15" i="32"/>
  <c r="AZ33" i="22"/>
  <c r="AN283" i="53"/>
  <c r="BE283" i="53" s="1"/>
  <c r="BE282" i="53"/>
  <c r="BE280" i="53"/>
  <c r="BE281" i="53"/>
  <c r="BE279" i="53"/>
  <c r="AD34" i="39"/>
  <c r="AD37" i="39" s="1"/>
  <c r="AC264" i="53"/>
  <c r="AC283" i="53" s="1"/>
  <c r="AI318" i="53"/>
  <c r="AI338" i="53" s="1"/>
  <c r="AJ19" i="49"/>
  <c r="AJ22" i="49" s="1"/>
  <c r="AR239" i="53"/>
  <c r="AR98" i="53"/>
  <c r="AT243" i="53"/>
  <c r="AU20" i="31"/>
  <c r="U23" i="1"/>
  <c r="T251" i="53" s="1"/>
  <c r="U33" i="1"/>
  <c r="AF240" i="53"/>
  <c r="AF99" i="53"/>
  <c r="AH34" i="39"/>
  <c r="AH37" i="39" s="1"/>
  <c r="AG264" i="53"/>
  <c r="AG283" i="53" s="1"/>
  <c r="AR313" i="53"/>
  <c r="BI313" i="53" s="1"/>
  <c r="BI310" i="53"/>
  <c r="BI312" i="53"/>
  <c r="BI308" i="53"/>
  <c r="BI309" i="53"/>
  <c r="BI304" i="53"/>
  <c r="BI306" i="53"/>
  <c r="BI307" i="53"/>
  <c r="BI311" i="53"/>
  <c r="BI305" i="53"/>
  <c r="AX20" i="43"/>
  <c r="AX22" i="43" s="1"/>
  <c r="AX313" i="53"/>
  <c r="BO313" i="53" s="1"/>
  <c r="BO309" i="53"/>
  <c r="BO308" i="53"/>
  <c r="BO310" i="53"/>
  <c r="BO312" i="53"/>
  <c r="BO311" i="53"/>
  <c r="BO307" i="53"/>
  <c r="BO304" i="53"/>
  <c r="BO306" i="53"/>
  <c r="BO305" i="53"/>
  <c r="AH245" i="53"/>
  <c r="AH102" i="53"/>
  <c r="AG242" i="53"/>
  <c r="AG101" i="53"/>
  <c r="AD200" i="53"/>
  <c r="AD210" i="53" s="1"/>
  <c r="AE17" i="51"/>
  <c r="AR15" i="31"/>
  <c r="J18" i="42"/>
  <c r="J20" i="42" s="1"/>
  <c r="AN196" i="53"/>
  <c r="BG195" i="53"/>
  <c r="AD33" i="1"/>
  <c r="AY313" i="53"/>
  <c r="BP313" i="53" s="1"/>
  <c r="BP310" i="53"/>
  <c r="BP311" i="53"/>
  <c r="BP304" i="53"/>
  <c r="BP312" i="53"/>
  <c r="BP305" i="53"/>
  <c r="BP306" i="53"/>
  <c r="BP308" i="53"/>
  <c r="BP307" i="53"/>
  <c r="BP309" i="53"/>
  <c r="AS17" i="51"/>
  <c r="AR200" i="53"/>
  <c r="AZ20" i="43"/>
  <c r="AZ22" i="43" s="1"/>
  <c r="AR241" i="53"/>
  <c r="AR100" i="53"/>
  <c r="AL221" i="53"/>
  <c r="BE221" i="53" s="1"/>
  <c r="BE220" i="53"/>
  <c r="AX132" i="53"/>
  <c r="AR63" i="56"/>
  <c r="BI78" i="56" s="1"/>
  <c r="AS21" i="57"/>
  <c r="AE20" i="31"/>
  <c r="AD243" i="53"/>
  <c r="L18" i="42"/>
  <c r="L20" i="42" s="1"/>
  <c r="AP240" i="53"/>
  <c r="AP99" i="53"/>
  <c r="AC200" i="53"/>
  <c r="AC210" i="53" s="1"/>
  <c r="AD17" i="51"/>
  <c r="AV287" i="53"/>
  <c r="AW28" i="39"/>
  <c r="AI15" i="36"/>
  <c r="AI17" i="36" s="1"/>
  <c r="AJ189" i="53"/>
  <c r="AK15" i="9"/>
  <c r="AQ79" i="56"/>
  <c r="BH79" i="56" s="1"/>
  <c r="BH75" i="56"/>
  <c r="BH77" i="56"/>
  <c r="BF167" i="53"/>
  <c r="AM168" i="53"/>
  <c r="BF168" i="53" s="1"/>
  <c r="BF165" i="53"/>
  <c r="AN79" i="56"/>
  <c r="BE79" i="56" s="1"/>
  <c r="BE76" i="56"/>
  <c r="BE77" i="56"/>
  <c r="BE75" i="56"/>
  <c r="AO149" i="53"/>
  <c r="AT81" i="53"/>
  <c r="AT107" i="53"/>
  <c r="AJ20" i="43"/>
  <c r="AJ22" i="43" s="1"/>
  <c r="AN81" i="53"/>
  <c r="AL15" i="31"/>
  <c r="AN39" i="22"/>
  <c r="AN42" i="22" s="1"/>
  <c r="AM17" i="43"/>
  <c r="AT44" i="50"/>
  <c r="AL17" i="17"/>
  <c r="AL20" i="21"/>
  <c r="E20" i="21"/>
  <c r="AP15" i="32"/>
  <c r="AX243" i="53"/>
  <c r="AY20" i="31"/>
  <c r="AW21" i="50"/>
  <c r="AH17" i="1"/>
  <c r="AN19" i="18"/>
  <c r="AJ19" i="26"/>
  <c r="AJ22" i="26" s="1"/>
  <c r="R19" i="18"/>
  <c r="AD15" i="32"/>
  <c r="AE33" i="22"/>
  <c r="AD19" i="35"/>
  <c r="AD21" i="35" s="1"/>
  <c r="Q20" i="21"/>
  <c r="AN131" i="53"/>
  <c r="AN44" i="50"/>
  <c r="AL62" i="56"/>
  <c r="AL78" i="56" s="1"/>
  <c r="AM18" i="57"/>
  <c r="AX99" i="53"/>
  <c r="AK168" i="53"/>
  <c r="BD168" i="53" s="1"/>
  <c r="BD165" i="53"/>
  <c r="BD167" i="53"/>
  <c r="AM185" i="53"/>
  <c r="BF185" i="53" s="1"/>
  <c r="BF183" i="53"/>
  <c r="BF184" i="53"/>
  <c r="BF182" i="53"/>
  <c r="AU210" i="53"/>
  <c r="BN210" i="53" s="1"/>
  <c r="BN208" i="53"/>
  <c r="BN209" i="53"/>
  <c r="AW221" i="53"/>
  <c r="BP221" i="53" s="1"/>
  <c r="BP220" i="53"/>
  <c r="AO287" i="53"/>
  <c r="AP28" i="39"/>
  <c r="AM37" i="50"/>
  <c r="AF200" i="53"/>
  <c r="AF210" i="53" s="1"/>
  <c r="AG17" i="51"/>
  <c r="AP241" i="53"/>
  <c r="AP100" i="53"/>
  <c r="AI214" i="53"/>
  <c r="AI221" i="53" s="1"/>
  <c r="AJ19" i="12"/>
  <c r="AR17" i="51"/>
  <c r="AH214" i="53"/>
  <c r="AH221" i="53" s="1"/>
  <c r="AI19" i="12"/>
  <c r="AG189" i="53"/>
  <c r="AG196" i="53" s="1"/>
  <c r="AH15" i="9"/>
  <c r="O37" i="50"/>
  <c r="O27" i="50"/>
  <c r="AT168" i="53"/>
  <c r="BM168" i="53" s="1"/>
  <c r="BM165" i="53"/>
  <c r="BM167" i="53"/>
  <c r="AP149" i="53"/>
  <c r="S18" i="42"/>
  <c r="S20" i="42" s="1"/>
  <c r="AN313" i="53"/>
  <c r="BE313" i="53" s="1"/>
  <c r="BE310" i="53"/>
  <c r="BE305" i="53"/>
  <c r="BE309" i="53"/>
  <c r="BE312" i="53"/>
  <c r="BE304" i="53"/>
  <c r="BE311" i="53"/>
  <c r="BE306" i="53"/>
  <c r="BE307" i="53"/>
  <c r="BE308" i="53"/>
  <c r="AP148" i="53"/>
  <c r="AO264" i="53"/>
  <c r="AP34" i="39"/>
  <c r="AP37" i="39" s="1"/>
  <c r="AH155" i="53"/>
  <c r="AH168" i="53" s="1"/>
  <c r="AI18" i="6"/>
  <c r="AI20" i="6" s="1"/>
  <c r="AO240" i="53"/>
  <c r="AO99" i="53"/>
  <c r="AT313" i="53"/>
  <c r="BK313" i="53" s="1"/>
  <c r="BK307" i="53"/>
  <c r="BK306" i="53"/>
  <c r="BK308" i="53"/>
  <c r="BK310" i="53"/>
  <c r="BK311" i="53"/>
  <c r="BK312" i="53"/>
  <c r="BK304" i="53"/>
  <c r="BK309" i="53"/>
  <c r="BK305" i="53"/>
  <c r="AY15" i="42"/>
  <c r="AU168" i="53"/>
  <c r="BN168" i="53" s="1"/>
  <c r="BN167" i="53"/>
  <c r="BN165" i="53"/>
  <c r="AT42" i="50"/>
  <c r="AT27" i="50" s="1"/>
  <c r="AC99" i="53"/>
  <c r="AC240" i="53"/>
  <c r="AG200" i="53"/>
  <c r="AG210" i="53" s="1"/>
  <c r="AH17" i="51"/>
  <c r="AN200" i="53"/>
  <c r="AO17" i="51"/>
  <c r="AD11" i="18"/>
  <c r="AC132" i="53"/>
  <c r="AW210" i="53"/>
  <c r="BP210" i="53" s="1"/>
  <c r="BP209" i="53"/>
  <c r="BP208" i="53"/>
  <c r="AW313" i="53"/>
  <c r="BN313" i="53" s="1"/>
  <c r="BN309" i="53"/>
  <c r="BN305" i="53"/>
  <c r="BN310" i="53"/>
  <c r="BN308" i="53"/>
  <c r="BN307" i="53"/>
  <c r="BN312" i="53"/>
  <c r="BN304" i="53"/>
  <c r="BN311" i="53"/>
  <c r="BN306" i="53"/>
  <c r="AJ100" i="53"/>
  <c r="AE15" i="36"/>
  <c r="AE17" i="36" s="1"/>
  <c r="AR20" i="20"/>
  <c r="AR39" i="22"/>
  <c r="AR42" i="22" s="1"/>
  <c r="AL243" i="53"/>
  <c r="AM20" i="31"/>
  <c r="AM17" i="17"/>
  <c r="L23" i="21"/>
  <c r="L27" i="21" s="1"/>
  <c r="AY34" i="1"/>
  <c r="AY12" i="14"/>
  <c r="AG19" i="35"/>
  <c r="AG21" i="35" s="1"/>
  <c r="AL19" i="18"/>
  <c r="AP133" i="53"/>
  <c r="AP116" i="53"/>
  <c r="AK15" i="36"/>
  <c r="AK17" i="36" s="1"/>
  <c r="AE241" i="53"/>
  <c r="AU44" i="50"/>
  <c r="AU42" i="50" s="1"/>
  <c r="AU27" i="50" s="1"/>
  <c r="AQ15" i="32"/>
  <c r="AU19" i="35"/>
  <c r="AU21" i="35" s="1"/>
  <c r="AL19" i="35"/>
  <c r="AL21" i="35" s="1"/>
  <c r="AP44" i="50"/>
  <c r="AP42" i="50" s="1"/>
  <c r="AZ15" i="31"/>
  <c r="N20" i="21"/>
  <c r="AO221" i="53"/>
  <c r="BH221" i="53" s="1"/>
  <c r="BH220" i="53"/>
  <c r="AX210" i="53"/>
  <c r="BQ210" i="53" s="1"/>
  <c r="BQ209" i="53"/>
  <c r="BQ208" i="53"/>
  <c r="AK317" i="53"/>
  <c r="AK337" i="53" s="1"/>
  <c r="AL16" i="49"/>
  <c r="AI33" i="22"/>
  <c r="AR196" i="53"/>
  <c r="BK195" i="53"/>
  <c r="AI28" i="39"/>
  <c r="AH287" i="53"/>
  <c r="AH313" i="53" s="1"/>
  <c r="AQ27" i="50"/>
  <c r="AD17" i="38"/>
  <c r="N18" i="42"/>
  <c r="N20" i="42" s="1"/>
  <c r="AL20" i="43"/>
  <c r="AL22" i="43" s="1"/>
  <c r="AP172" i="53"/>
  <c r="AQ20" i="7"/>
  <c r="AM63" i="56"/>
  <c r="BD78" i="56" s="1"/>
  <c r="AN21" i="57"/>
  <c r="AI245" i="53"/>
  <c r="AI102" i="53"/>
  <c r="AT19" i="18"/>
  <c r="AT83" i="53"/>
  <c r="AU20" i="20"/>
  <c r="AY317" i="53"/>
  <c r="AY337" i="53" s="1"/>
  <c r="AY338" i="53" s="1"/>
  <c r="AZ16" i="49"/>
  <c r="X17" i="30"/>
  <c r="AT79" i="56"/>
  <c r="BK79" i="56" s="1"/>
  <c r="BK76" i="56"/>
  <c r="BK77" i="56"/>
  <c r="BK75" i="56"/>
  <c r="BK74" i="56"/>
  <c r="AY9" i="21"/>
  <c r="Y17" i="30"/>
  <c r="AO200" i="53"/>
  <c r="AP17" i="51"/>
  <c r="AH264" i="53"/>
  <c r="AH283" i="53" s="1"/>
  <c r="AW15" i="42"/>
  <c r="AJ172" i="53"/>
  <c r="AK20" i="7"/>
  <c r="AG240" i="53"/>
  <c r="AG99" i="53"/>
  <c r="AN99" i="53"/>
  <c r="AN240" i="53"/>
  <c r="AN243" i="53"/>
  <c r="AO20" i="31"/>
  <c r="AD264" i="53"/>
  <c r="AD283" i="53" s="1"/>
  <c r="AE34" i="39"/>
  <c r="AE37" i="39" s="1"/>
  <c r="AZ19" i="49"/>
  <c r="AZ22" i="49" s="1"/>
  <c r="AR34" i="1"/>
  <c r="AR12" i="14"/>
  <c r="AK20" i="38"/>
  <c r="AK22" i="38" s="1"/>
  <c r="AP17" i="1"/>
  <c r="AT21" i="50"/>
  <c r="AI23" i="21"/>
  <c r="AI27" i="21" s="1"/>
  <c r="AY16" i="10"/>
  <c r="J20" i="21"/>
  <c r="AK12" i="51"/>
  <c r="AO131" i="53"/>
  <c r="AO115" i="53"/>
  <c r="AS21" i="50"/>
  <c r="AP17" i="50"/>
  <c r="AO17" i="1"/>
  <c r="AL11" i="18"/>
  <c r="AQ243" i="53"/>
  <c r="AP39" i="22"/>
  <c r="AP42" i="22" s="1"/>
  <c r="AM17" i="1"/>
  <c r="AM17" i="14"/>
  <c r="AR19" i="35"/>
  <c r="AR21" i="35" s="1"/>
  <c r="AJ19" i="35"/>
  <c r="AJ21" i="35" s="1"/>
  <c r="AX23" i="18"/>
  <c r="AZ17" i="1"/>
  <c r="V18" i="42"/>
  <c r="V20" i="42" s="1"/>
  <c r="G9" i="21"/>
  <c r="AY16" i="26"/>
  <c r="AT12" i="14"/>
  <c r="AS287" i="53"/>
  <c r="AT28" i="39"/>
  <c r="AC317" i="53"/>
  <c r="AC337" i="53" s="1"/>
  <c r="AD16" i="49"/>
  <c r="AH33" i="22"/>
  <c r="AR23" i="18"/>
  <c r="AR44" i="50"/>
  <c r="AR42" i="50" s="1"/>
  <c r="AU313" i="53"/>
  <c r="BL313" i="53" s="1"/>
  <c r="BL310" i="53"/>
  <c r="BL307" i="53"/>
  <c r="BL312" i="53"/>
  <c r="BL304" i="53"/>
  <c r="BL306" i="53"/>
  <c r="BL305" i="53"/>
  <c r="BL308" i="53"/>
  <c r="BL311" i="53"/>
  <c r="BL309" i="53"/>
  <c r="AW15" i="32"/>
  <c r="AO34" i="1"/>
  <c r="AT210" i="53"/>
  <c r="BM210" i="53" s="1"/>
  <c r="BM208" i="53"/>
  <c r="BM209" i="53"/>
  <c r="AY18" i="42"/>
  <c r="AY20" i="42" s="1"/>
  <c r="AP16" i="14"/>
  <c r="AZ18" i="42"/>
  <c r="AZ20" i="42" s="1"/>
  <c r="P37" i="50"/>
  <c r="P27" i="50"/>
  <c r="AN318" i="53"/>
  <c r="AR20" i="7"/>
  <c r="AQ172" i="53"/>
  <c r="AM240" i="53"/>
  <c r="AV241" i="53"/>
  <c r="AV100" i="53"/>
  <c r="AI34" i="39"/>
  <c r="AI37" i="39" s="1"/>
  <c r="AN185" i="53"/>
  <c r="BG185" i="53" s="1"/>
  <c r="BG183" i="53"/>
  <c r="BG182" i="53"/>
  <c r="BG184" i="53"/>
  <c r="P18" i="42"/>
  <c r="P20" i="42" s="1"/>
  <c r="AE15" i="9"/>
  <c r="AD189" i="53"/>
  <c r="AD196" i="53" s="1"/>
  <c r="AL172" i="53"/>
  <c r="AM20" i="7"/>
  <c r="AT11" i="18"/>
  <c r="AX19" i="31"/>
  <c r="BP115" i="53"/>
  <c r="AW117" i="53"/>
  <c r="BP117" i="53" s="1"/>
  <c r="BP116" i="53"/>
  <c r="AT185" i="53"/>
  <c r="BM185" i="53" s="1"/>
  <c r="BM183" i="53"/>
  <c r="BM182" i="53"/>
  <c r="BM184" i="53"/>
  <c r="AU79" i="56"/>
  <c r="BL79" i="56" s="1"/>
  <c r="BL74" i="56"/>
  <c r="BL77" i="56"/>
  <c r="BL75" i="56"/>
  <c r="BL76" i="56"/>
  <c r="AL283" i="53"/>
  <c r="BC283" i="53" s="1"/>
  <c r="BT283" i="53" s="1"/>
  <c r="BC281" i="53"/>
  <c r="BT281" i="53" s="1"/>
  <c r="BC279" i="53"/>
  <c r="BT279" i="53" s="1"/>
  <c r="BC280" i="53"/>
  <c r="BT280" i="53" s="1"/>
  <c r="BC282" i="53"/>
  <c r="BT282" i="53" s="1"/>
  <c r="L19" i="18"/>
  <c r="AJ15" i="32"/>
  <c r="AG23" i="21"/>
  <c r="AG27" i="21" s="1"/>
  <c r="AO132" i="53"/>
  <c r="AP13" i="10"/>
  <c r="AE243" i="53"/>
  <c r="AF20" i="31"/>
  <c r="AE16" i="35"/>
  <c r="AW20" i="43"/>
  <c r="AW22" i="43" s="1"/>
  <c r="AE242" i="53"/>
  <c r="U20" i="21"/>
  <c r="X19" i="18"/>
  <c r="AH23" i="21"/>
  <c r="AH27" i="21" s="1"/>
  <c r="AI17" i="1"/>
  <c r="AG14" i="7"/>
  <c r="AX63" i="56"/>
  <c r="BO75" i="56" s="1"/>
  <c r="AY17" i="50"/>
  <c r="AN46" i="50"/>
  <c r="AN13" i="15"/>
  <c r="AT20" i="38"/>
  <c r="AT22" i="38" s="1"/>
  <c r="AI244" i="53"/>
  <c r="AJ17" i="30"/>
  <c r="AX20" i="21"/>
  <c r="AJ39" i="22"/>
  <c r="AJ42" i="22" s="1"/>
  <c r="AI34" i="1"/>
  <c r="AI12" i="14"/>
  <c r="AN20" i="43"/>
  <c r="AN22" i="43" s="1"/>
  <c r="Z15" i="42"/>
  <c r="Y19" i="18"/>
  <c r="AL168" i="53"/>
  <c r="BE168" i="53" s="1"/>
  <c r="BE165" i="53"/>
  <c r="BE167" i="53"/>
  <c r="AO185" i="53"/>
  <c r="BH185" i="53" s="1"/>
  <c r="BH183" i="53"/>
  <c r="BH184" i="53"/>
  <c r="BH182" i="53"/>
  <c r="AL196" i="53"/>
  <c r="BE195" i="53"/>
  <c r="Z33" i="1"/>
  <c r="Z23" i="1"/>
  <c r="Y251" i="53" s="1"/>
  <c r="AP287" i="53"/>
  <c r="AQ28" i="39"/>
  <c r="AK221" i="53"/>
  <c r="BD221" i="53" s="1"/>
  <c r="BD220" i="53"/>
  <c r="AG33" i="22"/>
  <c r="W23" i="1"/>
  <c r="V251" i="53" s="1"/>
  <c r="W33" i="1"/>
  <c r="AZ19" i="35"/>
  <c r="AZ21" i="35" s="1"/>
  <c r="AP317" i="53"/>
  <c r="AP337" i="53" s="1"/>
  <c r="AQ16" i="49"/>
  <c r="AN168" i="53"/>
  <c r="BG168" i="53" s="1"/>
  <c r="BG165" i="53"/>
  <c r="BG167" i="53"/>
  <c r="AO148" i="53"/>
  <c r="AL63" i="56"/>
  <c r="AM21" i="57"/>
  <c r="AX318" i="53"/>
  <c r="AY19" i="49"/>
  <c r="AY22" i="49" s="1"/>
  <c r="AO19" i="35"/>
  <c r="AO21" i="35" s="1"/>
  <c r="AV26" i="20"/>
  <c r="AU138" i="53"/>
  <c r="BN148" i="53" s="1"/>
  <c r="AU83" i="53"/>
  <c r="AX221" i="53"/>
  <c r="BQ221" i="53" s="1"/>
  <c r="BQ220" i="53"/>
  <c r="AM12" i="51"/>
  <c r="AL99" i="53"/>
  <c r="AT37" i="50"/>
  <c r="AT16" i="35"/>
  <c r="AG18" i="42"/>
  <c r="AG20" i="42" s="1"/>
  <c r="AX241" i="53"/>
  <c r="AX100" i="53"/>
  <c r="AF14" i="7"/>
  <c r="AE100" i="53"/>
  <c r="AM16" i="26"/>
  <c r="AY13" i="6"/>
  <c r="V23" i="1"/>
  <c r="U251" i="53" s="1"/>
  <c r="V33" i="1"/>
  <c r="AV6" i="1"/>
  <c r="AU225" i="53" s="1"/>
  <c r="BN240" i="53" s="1"/>
  <c r="AV16" i="1"/>
  <c r="AQ100" i="53"/>
  <c r="AQ241" i="53"/>
  <c r="AI21" i="50"/>
  <c r="AI172" i="53"/>
  <c r="AI185" i="53" s="1"/>
  <c r="BJ256" i="53"/>
  <c r="BJ254" i="53"/>
  <c r="BJ253" i="53"/>
  <c r="P258" i="53"/>
  <c r="BJ258" i="53" s="1"/>
  <c r="BJ257" i="53"/>
  <c r="BJ255" i="53"/>
  <c r="T6" i="50"/>
  <c r="T16" i="50"/>
  <c r="AM200" i="53"/>
  <c r="AN17" i="51"/>
  <c r="AV240" i="53"/>
  <c r="AV99" i="53"/>
  <c r="AV172" i="53"/>
  <c r="AW20" i="7"/>
  <c r="AO33" i="22"/>
  <c r="AD242" i="53"/>
  <c r="AD101" i="53"/>
  <c r="AR17" i="17"/>
  <c r="AL313" i="53"/>
  <c r="BC313" i="53" s="1"/>
  <c r="BT313" i="53" s="1"/>
  <c r="BC306" i="53"/>
  <c r="BT306" i="53" s="1"/>
  <c r="BC309" i="53"/>
  <c r="BT309" i="53" s="1"/>
  <c r="BC311" i="53"/>
  <c r="BT311" i="53" s="1"/>
  <c r="BC308" i="53"/>
  <c r="BT308" i="53" s="1"/>
  <c r="BC312" i="53"/>
  <c r="BT312" i="53" s="1"/>
  <c r="BC307" i="53"/>
  <c r="BT307" i="53" s="1"/>
  <c r="BC304" i="53"/>
  <c r="BT304" i="53" s="1"/>
  <c r="BC310" i="53"/>
  <c r="BT310" i="53" s="1"/>
  <c r="AD100" i="53"/>
  <c r="T27" i="50"/>
  <c r="T37" i="50"/>
  <c r="AQ16" i="14"/>
  <c r="AM149" i="53"/>
  <c r="AM189" i="53"/>
  <c r="AN15" i="9"/>
  <c r="AQ149" i="53"/>
  <c r="AO16" i="14"/>
  <c r="AN149" i="53"/>
  <c r="AK16" i="50"/>
  <c r="AK19" i="35"/>
  <c r="AK21" i="35" s="1"/>
  <c r="AS17" i="17"/>
  <c r="AH34" i="1"/>
  <c r="AH12" i="14"/>
  <c r="AQ107" i="53"/>
  <c r="BJ116" i="53" s="1"/>
  <c r="AX14" i="30"/>
  <c r="AS121" i="53"/>
  <c r="BL132" i="53" s="1"/>
  <c r="AT16" i="1"/>
  <c r="AH19" i="35"/>
  <c r="AH21" i="35" s="1"/>
  <c r="O23" i="21"/>
  <c r="O27" i="21" s="1"/>
  <c r="AI19" i="35"/>
  <c r="AI21" i="35" s="1"/>
  <c r="AD21" i="50"/>
  <c r="AM23" i="21"/>
  <c r="AM27" i="21" s="1"/>
  <c r="AM19" i="35"/>
  <c r="AM21" i="35" s="1"/>
  <c r="AF241" i="53"/>
  <c r="AY15" i="32"/>
  <c r="AG15" i="32"/>
  <c r="AK21" i="50"/>
  <c r="AL39" i="22"/>
  <c r="AL42" i="22" s="1"/>
  <c r="AM243" i="53"/>
  <c r="AN20" i="31"/>
  <c r="AF245" i="53"/>
  <c r="AL16" i="10"/>
  <c r="AI14" i="7"/>
  <c r="AR23" i="21"/>
  <c r="AR27" i="21" s="1"/>
  <c r="AS15" i="32"/>
  <c r="AX33" i="22"/>
  <c r="AI20" i="20"/>
  <c r="AT132" i="53"/>
  <c r="AF244" i="53"/>
  <c r="AG17" i="30"/>
  <c r="AZ34" i="1"/>
  <c r="AZ12" i="14"/>
  <c r="F20" i="21"/>
  <c r="AA15" i="42"/>
  <c r="Y18" i="42"/>
  <c r="Y20" i="42" s="1"/>
  <c r="AB15" i="42"/>
  <c r="AT20" i="20"/>
  <c r="I23" i="1"/>
  <c r="H251" i="53" s="1"/>
  <c r="H258" i="53" s="1"/>
  <c r="I33" i="1"/>
  <c r="AQ196" i="53"/>
  <c r="BJ195" i="53"/>
  <c r="AG39" i="22"/>
  <c r="AG42" i="22" s="1"/>
  <c r="AS210" i="53"/>
  <c r="BL210" i="53" s="1"/>
  <c r="BL208" i="53"/>
  <c r="BL209" i="53"/>
  <c r="AE37" i="50"/>
  <c r="AP16" i="15"/>
  <c r="AM9" i="21"/>
  <c r="AR11" i="18"/>
  <c r="AS196" i="53"/>
  <c r="BL195" i="53"/>
  <c r="AK185" i="53"/>
  <c r="BD185" i="53" s="1"/>
  <c r="BD183" i="53"/>
  <c r="BD182" i="53"/>
  <c r="BD184" i="53"/>
  <c r="AR155" i="53"/>
  <c r="AW18" i="42"/>
  <c r="AW20" i="42" s="1"/>
  <c r="AL149" i="53"/>
  <c r="AV62" i="56"/>
  <c r="AV78" i="56" s="1"/>
  <c r="AW18" i="57"/>
  <c r="AX172" i="53"/>
  <c r="AY20" i="7"/>
  <c r="AK33" i="22"/>
  <c r="AK37" i="50"/>
  <c r="AS185" i="53"/>
  <c r="BL185" i="53" s="1"/>
  <c r="BL182" i="53"/>
  <c r="BL184" i="53"/>
  <c r="BL183" i="53"/>
  <c r="AV37" i="50"/>
  <c r="AU82" i="53"/>
  <c r="AV24" i="18"/>
  <c r="AY19" i="35"/>
  <c r="AY21" i="35" s="1"/>
  <c r="AI241" i="53"/>
  <c r="AI100" i="53"/>
  <c r="BH167" i="53"/>
  <c r="AO168" i="53"/>
  <c r="BH168" i="53" s="1"/>
  <c r="BH165" i="53"/>
  <c r="AK196" i="53"/>
  <c r="BD195" i="53"/>
  <c r="AE148" i="53"/>
  <c r="AV200" i="53"/>
  <c r="AW17" i="51"/>
  <c r="AR221" i="53"/>
  <c r="BK221" i="53" s="1"/>
  <c r="BK220" i="53"/>
  <c r="BE278" i="53"/>
  <c r="AQ34" i="1"/>
  <c r="AI25" i="20"/>
  <c r="AV149" i="53"/>
  <c r="AX9" i="21"/>
  <c r="AH25" i="20"/>
  <c r="AM242" i="53"/>
  <c r="AT318" i="53"/>
  <c r="AU19" i="49"/>
  <c r="AU22" i="49" s="1"/>
  <c r="AE25" i="20"/>
  <c r="AN148" i="53"/>
  <c r="AQ148" i="53"/>
  <c r="AW16" i="26"/>
  <c r="AP19" i="35"/>
  <c r="AP21" i="35" s="1"/>
  <c r="AV239" i="53"/>
  <c r="AG243" i="53"/>
  <c r="AH20" i="31"/>
  <c r="AS13" i="10"/>
  <c r="AF34" i="1"/>
  <c r="AF12" i="14"/>
  <c r="N23" i="21"/>
  <c r="N27" i="21" s="1"/>
  <c r="AE12" i="14"/>
  <c r="AE34" i="1"/>
  <c r="AH20" i="20"/>
  <c r="AQ19" i="35"/>
  <c r="AQ21" i="35" s="1"/>
  <c r="S23" i="21"/>
  <c r="S27" i="21" s="1"/>
  <c r="AK15" i="31"/>
  <c r="I23" i="21"/>
  <c r="I27" i="21" s="1"/>
  <c r="AW44" i="50"/>
  <c r="AW42" i="50" s="1"/>
  <c r="AG16" i="10"/>
  <c r="AW13" i="6"/>
  <c r="AK243" i="53"/>
  <c r="AI20" i="43"/>
  <c r="AI22" i="43" s="1"/>
  <c r="AJ17" i="17"/>
  <c r="AU19" i="18"/>
  <c r="AG20" i="43"/>
  <c r="AG22" i="43" s="1"/>
  <c r="AH241" i="53"/>
  <c r="AY243" i="53"/>
  <c r="W15" i="42"/>
  <c r="X15" i="42"/>
  <c r="AJ6" i="50"/>
  <c r="AX15" i="32"/>
  <c r="AV20" i="20"/>
  <c r="AM148" i="53"/>
  <c r="AW16" i="15"/>
  <c r="AQ17" i="30"/>
  <c r="AO17" i="17"/>
  <c r="AU196" i="53"/>
  <c r="BN195" i="53"/>
  <c r="AU185" i="53"/>
  <c r="BN185" i="53" s="1"/>
  <c r="BN183" i="53"/>
  <c r="BN184" i="53"/>
  <c r="BN182" i="53"/>
  <c r="AT17" i="30"/>
  <c r="BL165" i="53"/>
  <c r="AS168" i="53"/>
  <c r="BL168" i="53" s="1"/>
  <c r="BL167" i="53"/>
  <c r="L37" i="50"/>
  <c r="AR27" i="50"/>
  <c r="AS221" i="53"/>
  <c r="BL221" i="53" s="1"/>
  <c r="BL220" i="53"/>
  <c r="BI167" i="53"/>
  <c r="AP168" i="53"/>
  <c r="BI168" i="53" s="1"/>
  <c r="BI165" i="53"/>
  <c r="AQ313" i="53"/>
  <c r="BH313" i="53" s="1"/>
  <c r="BH310" i="53"/>
  <c r="BH304" i="53"/>
  <c r="BH312" i="53"/>
  <c r="BH306" i="53"/>
  <c r="BH307" i="53"/>
  <c r="BH311" i="53"/>
  <c r="BH308" i="53"/>
  <c r="BH305" i="53"/>
  <c r="BH309" i="53"/>
  <c r="AK210" i="53"/>
  <c r="BD210" i="53" s="1"/>
  <c r="BD208" i="53"/>
  <c r="BD209" i="53"/>
  <c r="AM221" i="53"/>
  <c r="BF221" i="53" s="1"/>
  <c r="BF220" i="53"/>
  <c r="AS62" i="56"/>
  <c r="AS78" i="56" s="1"/>
  <c r="AT21" i="57"/>
  <c r="AT18" i="57"/>
  <c r="AR11" i="20"/>
  <c r="G317" i="53"/>
  <c r="G325" i="53" s="1"/>
  <c r="H16" i="49"/>
  <c r="H21" i="50"/>
  <c r="G17" i="43"/>
  <c r="G12" i="36"/>
  <c r="G17" i="38"/>
  <c r="G19" i="35"/>
  <c r="G21" i="35" s="1"/>
  <c r="G17" i="52"/>
  <c r="X9" i="21"/>
  <c r="Q11" i="18"/>
  <c r="W9" i="21"/>
  <c r="V9" i="21"/>
  <c r="Z9" i="21"/>
  <c r="E9" i="21"/>
  <c r="AA9" i="21"/>
  <c r="AZ25" i="20"/>
  <c r="AZ20" i="20"/>
  <c r="AZ11" i="20"/>
  <c r="AM20" i="20"/>
  <c r="AM25" i="20"/>
  <c r="AK19" i="26"/>
  <c r="AK22" i="26" s="1"/>
  <c r="AK25" i="20"/>
  <c r="AN25" i="20"/>
  <c r="AO16" i="26"/>
  <c r="AU16" i="26"/>
  <c r="AP16" i="26"/>
  <c r="AF23" i="18"/>
  <c r="AY11" i="17"/>
  <c r="J124" i="53"/>
  <c r="AY22" i="17"/>
  <c r="R23" i="18"/>
  <c r="AI11" i="18"/>
  <c r="G23" i="18"/>
  <c r="AK11" i="20"/>
  <c r="I11" i="18"/>
  <c r="F18" i="22"/>
  <c r="AM11" i="20"/>
  <c r="O11" i="18"/>
  <c r="AQ11" i="17"/>
  <c r="M11" i="18"/>
  <c r="F23" i="18"/>
  <c r="AW11" i="18"/>
  <c r="AW11" i="17"/>
  <c r="AI11" i="20"/>
  <c r="AJ11" i="20"/>
  <c r="AQ23" i="18"/>
  <c r="AQ22" i="17"/>
  <c r="AS16" i="14"/>
  <c r="K23" i="18"/>
  <c r="AI19" i="26"/>
  <c r="AI22" i="26" s="1"/>
  <c r="AS19" i="26"/>
  <c r="AS22" i="26" s="1"/>
  <c r="R11" i="18"/>
  <c r="AE20" i="20"/>
  <c r="M124" i="53"/>
  <c r="C123" i="53"/>
  <c r="L11" i="18"/>
  <c r="AE23" i="18"/>
  <c r="AY20" i="20"/>
  <c r="I124" i="53"/>
  <c r="E37" i="22"/>
  <c r="AH23" i="18"/>
  <c r="AT16" i="26"/>
  <c r="AW22" i="17"/>
  <c r="AP22" i="17"/>
  <c r="AW16" i="14"/>
  <c r="AP11" i="18"/>
  <c r="AI11" i="17"/>
  <c r="F20" i="20"/>
  <c r="AP11" i="20"/>
  <c r="AS11" i="18"/>
  <c r="B124" i="53"/>
  <c r="C9" i="22"/>
  <c r="Y258" i="53" l="1"/>
  <c r="BS258" i="53" s="1"/>
  <c r="BS256" i="53"/>
  <c r="BS253" i="53"/>
  <c r="BS254" i="53"/>
  <c r="BS255" i="53"/>
  <c r="BS257" i="53"/>
  <c r="BM196" i="53"/>
  <c r="BM166" i="53"/>
  <c r="BR196" i="53"/>
  <c r="BR166" i="53"/>
  <c r="BJ196" i="53"/>
  <c r="BJ166" i="53"/>
  <c r="BG196" i="53"/>
  <c r="BG166" i="53"/>
  <c r="AP27" i="50"/>
  <c r="BH196" i="53"/>
  <c r="BH166" i="53"/>
  <c r="BL196" i="53"/>
  <c r="BL166" i="53"/>
  <c r="BN196" i="53"/>
  <c r="BN166" i="53"/>
  <c r="BD196" i="53"/>
  <c r="BD166" i="53"/>
  <c r="BE196" i="53"/>
  <c r="BE166" i="53"/>
  <c r="BK196" i="53"/>
  <c r="BK166" i="53"/>
  <c r="BO196" i="53"/>
  <c r="BN149" i="53"/>
  <c r="AY117" i="53"/>
  <c r="BR117" i="53" s="1"/>
  <c r="BR116" i="53"/>
  <c r="BR115" i="53"/>
  <c r="AE16" i="26"/>
  <c r="AY18" i="6"/>
  <c r="AY20" i="6" s="1"/>
  <c r="AR21" i="50"/>
  <c r="AT25" i="20"/>
  <c r="C20" i="43"/>
  <c r="C22" i="43" s="1"/>
  <c r="F19" i="35"/>
  <c r="F21" i="35" s="1"/>
  <c r="C9" i="21"/>
  <c r="F17" i="52"/>
  <c r="G18" i="22"/>
  <c r="AS20" i="43"/>
  <c r="AS22" i="43" s="1"/>
  <c r="AZ20" i="31"/>
  <c r="AV98" i="53"/>
  <c r="AR20" i="31"/>
  <c r="E12" i="22"/>
  <c r="AY11" i="18"/>
  <c r="BO76" i="56"/>
  <c r="AN42" i="50"/>
  <c r="AN27" i="50" s="1"/>
  <c r="AO17" i="14"/>
  <c r="AN16" i="26"/>
  <c r="AE19" i="26"/>
  <c r="AE22" i="26" s="1"/>
  <c r="AJ17" i="51"/>
  <c r="AM39" i="22"/>
  <c r="AM42" i="22" s="1"/>
  <c r="AP11" i="17"/>
  <c r="AH39" i="22"/>
  <c r="AH42" i="22" s="1"/>
  <c r="AD254" i="53"/>
  <c r="AL20" i="31"/>
  <c r="BM78" i="56"/>
  <c r="AG17" i="1"/>
  <c r="AQ25" i="20"/>
  <c r="AZ17" i="30"/>
  <c r="AF15" i="32"/>
  <c r="AR19" i="26"/>
  <c r="AR22" i="26" s="1"/>
  <c r="AZ37" i="50"/>
  <c r="AM101" i="53"/>
  <c r="E89" i="53"/>
  <c r="AD16" i="26"/>
  <c r="AP23" i="18"/>
  <c r="AZ15" i="32"/>
  <c r="AX18" i="42"/>
  <c r="AX20" i="42" s="1"/>
  <c r="D20" i="43"/>
  <c r="D22" i="43" s="1"/>
  <c r="AD317" i="53"/>
  <c r="AD337" i="53" s="1"/>
  <c r="AD338" i="53" s="1"/>
  <c r="AE16" i="49"/>
  <c r="AF19" i="26"/>
  <c r="AF22" i="26" s="1"/>
  <c r="AE317" i="53"/>
  <c r="AE337" i="53" s="1"/>
  <c r="AF16" i="49"/>
  <c r="AE318" i="53"/>
  <c r="AF19" i="49"/>
  <c r="AF22" i="49" s="1"/>
  <c r="D17" i="52"/>
  <c r="G264" i="53"/>
  <c r="G271" i="53" s="1"/>
  <c r="H34" i="39"/>
  <c r="H37" i="39" s="1"/>
  <c r="H20" i="38"/>
  <c r="H22" i="38" s="1"/>
  <c r="H19" i="26"/>
  <c r="H22" i="26" s="1"/>
  <c r="C200" i="53"/>
  <c r="C204" i="53" s="1"/>
  <c r="D20" i="7"/>
  <c r="H17" i="52"/>
  <c r="D17" i="51"/>
  <c r="D13" i="10"/>
  <c r="C172" i="53"/>
  <c r="C177" i="53" s="1"/>
  <c r="H39" i="22"/>
  <c r="H42" i="22" s="1"/>
  <c r="H17" i="43"/>
  <c r="H37" i="50"/>
  <c r="H15" i="36"/>
  <c r="H17" i="36" s="1"/>
  <c r="C16" i="26"/>
  <c r="C21" i="50"/>
  <c r="C34" i="39"/>
  <c r="C37" i="39" s="1"/>
  <c r="B264" i="53"/>
  <c r="B271" i="53" s="1"/>
  <c r="C16" i="49"/>
  <c r="B317" i="53"/>
  <c r="B325" i="53" s="1"/>
  <c r="C19" i="35"/>
  <c r="C21" i="35" s="1"/>
  <c r="C15" i="36"/>
  <c r="C17" i="36" s="1"/>
  <c r="C19" i="26"/>
  <c r="C22" i="26" s="1"/>
  <c r="B287" i="53"/>
  <c r="B298" i="53" s="1"/>
  <c r="C28" i="39"/>
  <c r="C20" i="38"/>
  <c r="C22" i="38" s="1"/>
  <c r="C33" i="22"/>
  <c r="D16" i="26"/>
  <c r="D20" i="38"/>
  <c r="D22" i="38" s="1"/>
  <c r="D20" i="21"/>
  <c r="D19" i="35"/>
  <c r="D21" i="35" s="1"/>
  <c r="D39" i="22"/>
  <c r="D42" i="22" s="1"/>
  <c r="C287" i="53"/>
  <c r="C298" i="53" s="1"/>
  <c r="D28" i="39"/>
  <c r="C264" i="53"/>
  <c r="C271" i="53" s="1"/>
  <c r="D34" i="39"/>
  <c r="D37" i="39" s="1"/>
  <c r="D16" i="49"/>
  <c r="C317" i="53"/>
  <c r="C325" i="53" s="1"/>
  <c r="D42" i="50"/>
  <c r="C231" i="53"/>
  <c r="D15" i="32"/>
  <c r="D34" i="1"/>
  <c r="D17" i="1"/>
  <c r="E155" i="53"/>
  <c r="E160" i="53" s="1"/>
  <c r="C155" i="53"/>
  <c r="C160" i="53" s="1"/>
  <c r="D18" i="6"/>
  <c r="D20" i="6" s="1"/>
  <c r="D12" i="14"/>
  <c r="C227" i="53"/>
  <c r="C89" i="53"/>
  <c r="AD253" i="53"/>
  <c r="D17" i="17"/>
  <c r="C255" i="53"/>
  <c r="D15" i="31"/>
  <c r="D20" i="20"/>
  <c r="D22" i="17"/>
  <c r="D21" i="50"/>
  <c r="E39" i="22"/>
  <c r="E42" i="22" s="1"/>
  <c r="E15" i="36"/>
  <c r="E17" i="36" s="1"/>
  <c r="E18" i="22"/>
  <c r="E16" i="49"/>
  <c r="D317" i="53"/>
  <c r="D325" i="53" s="1"/>
  <c r="E21" i="50"/>
  <c r="E16" i="26"/>
  <c r="E20" i="38"/>
  <c r="E22" i="38" s="1"/>
  <c r="D287" i="53"/>
  <c r="D298" i="53" s="1"/>
  <c r="E28" i="39"/>
  <c r="D264" i="53"/>
  <c r="D271" i="53" s="1"/>
  <c r="E34" i="39"/>
  <c r="E37" i="39" s="1"/>
  <c r="E19" i="35"/>
  <c r="E21" i="35" s="1"/>
  <c r="F20" i="43"/>
  <c r="F22" i="43" s="1"/>
  <c r="F33" i="22"/>
  <c r="F44" i="50"/>
  <c r="F42" i="50" s="1"/>
  <c r="F27" i="50" s="1"/>
  <c r="F21" i="50"/>
  <c r="E172" i="53"/>
  <c r="E177" i="53" s="1"/>
  <c r="F20" i="7"/>
  <c r="E230" i="53"/>
  <c r="E92" i="53"/>
  <c r="F17" i="1"/>
  <c r="AF256" i="53"/>
  <c r="F15" i="32"/>
  <c r="F11" i="20"/>
  <c r="F17" i="17"/>
  <c r="E77" i="53"/>
  <c r="E138" i="53"/>
  <c r="E143" i="53" s="1"/>
  <c r="AF253" i="53"/>
  <c r="F17" i="51"/>
  <c r="E200" i="53"/>
  <c r="E204" i="53" s="1"/>
  <c r="F18" i="6"/>
  <c r="F20" i="6" s="1"/>
  <c r="F20" i="31"/>
  <c r="F34" i="1"/>
  <c r="E228" i="53"/>
  <c r="E90" i="53"/>
  <c r="E231" i="53"/>
  <c r="AF255" i="53"/>
  <c r="E229" i="53"/>
  <c r="E91" i="53"/>
  <c r="AF254" i="53"/>
  <c r="F15" i="9"/>
  <c r="E189" i="53"/>
  <c r="E192" i="53" s="1"/>
  <c r="F17" i="14"/>
  <c r="F25" i="20"/>
  <c r="AO62" i="56"/>
  <c r="AO78" i="56" s="1"/>
  <c r="AP18" i="57"/>
  <c r="AY25" i="20"/>
  <c r="AJ243" i="53"/>
  <c r="AN21" i="50"/>
  <c r="AN6" i="50" s="1"/>
  <c r="AL19" i="26"/>
  <c r="AL22" i="26" s="1"/>
  <c r="AL200" i="53"/>
  <c r="BE208" i="53" s="1"/>
  <c r="AO23" i="18"/>
  <c r="Q23" i="21"/>
  <c r="Q27" i="21" s="1"/>
  <c r="AF16" i="10"/>
  <c r="AI17" i="14"/>
  <c r="BN243" i="53"/>
  <c r="AZ17" i="14"/>
  <c r="AD20" i="38"/>
  <c r="AD22" i="38" s="1"/>
  <c r="AU81" i="53"/>
  <c r="BN82" i="53" s="1"/>
  <c r="AV23" i="17"/>
  <c r="AU107" i="53"/>
  <c r="AY11" i="20"/>
  <c r="AJ34" i="1"/>
  <c r="AJ12" i="14"/>
  <c r="AQ81" i="53"/>
  <c r="AZ6" i="1"/>
  <c r="AZ19" i="18"/>
  <c r="AZ23" i="1"/>
  <c r="AE19" i="35"/>
  <c r="AE21" i="35" s="1"/>
  <c r="AM16" i="49"/>
  <c r="AL317" i="53"/>
  <c r="AL337" i="53" s="1"/>
  <c r="AG33" i="1"/>
  <c r="AN33" i="1"/>
  <c r="AY225" i="53"/>
  <c r="BR243" i="53" s="1"/>
  <c r="AO20" i="20"/>
  <c r="AN17" i="17"/>
  <c r="AC245" i="53"/>
  <c r="AC102" i="53"/>
  <c r="AG81" i="53"/>
  <c r="AG107" i="53"/>
  <c r="AG117" i="53" s="1"/>
  <c r="AH23" i="17"/>
  <c r="U121" i="53"/>
  <c r="U76" i="53"/>
  <c r="V24" i="18"/>
  <c r="AQ11" i="20"/>
  <c r="U258" i="53"/>
  <c r="BO258" i="53" s="1"/>
  <c r="BO255" i="53"/>
  <c r="BO257" i="53"/>
  <c r="BO253" i="53"/>
  <c r="BO256" i="53"/>
  <c r="BO254" i="53"/>
  <c r="X23" i="1"/>
  <c r="W251" i="53" s="1"/>
  <c r="X33" i="1"/>
  <c r="AE189" i="53"/>
  <c r="AE196" i="53" s="1"/>
  <c r="AF15" i="9"/>
  <c r="BE209" i="53"/>
  <c r="AP185" i="53"/>
  <c r="BI185" i="53" s="1"/>
  <c r="BI184" i="53"/>
  <c r="BI183" i="53"/>
  <c r="BI182" i="53"/>
  <c r="Z6" i="50"/>
  <c r="Z16" i="50"/>
  <c r="J23" i="21"/>
  <c r="J27" i="21" s="1"/>
  <c r="AJ16" i="50"/>
  <c r="T258" i="53"/>
  <c r="BN258" i="53" s="1"/>
  <c r="BN253" i="53"/>
  <c r="BN255" i="53"/>
  <c r="BN257" i="53"/>
  <c r="BN256" i="53"/>
  <c r="BN254" i="53"/>
  <c r="AG98" i="53"/>
  <c r="AG239" i="53"/>
  <c r="AT121" i="53"/>
  <c r="BM132" i="53" s="1"/>
  <c r="AT82" i="53"/>
  <c r="BM82" i="53" s="1"/>
  <c r="AU24" i="18"/>
  <c r="AH101" i="53"/>
  <c r="AH242" i="53"/>
  <c r="AU121" i="53"/>
  <c r="AV19" i="18"/>
  <c r="AR17" i="1"/>
  <c r="AR6" i="1" s="1"/>
  <c r="AQ225" i="53" s="1"/>
  <c r="AR17" i="14"/>
  <c r="BN242" i="53"/>
  <c r="AP283" i="53"/>
  <c r="BG283" i="53" s="1"/>
  <c r="BG282" i="53"/>
  <c r="BG281" i="53"/>
  <c r="BG280" i="53"/>
  <c r="BG279" i="53"/>
  <c r="BG278" i="53"/>
  <c r="S37" i="50"/>
  <c r="S27" i="50"/>
  <c r="AM23" i="17"/>
  <c r="AL81" i="53"/>
  <c r="AL107" i="53"/>
  <c r="Z37" i="50"/>
  <c r="Z27" i="50"/>
  <c r="AQ21" i="50"/>
  <c r="AK39" i="22"/>
  <c r="AK42" i="22" s="1"/>
  <c r="AS19" i="18"/>
  <c r="P19" i="18"/>
  <c r="AK11" i="18"/>
  <c r="F23" i="21"/>
  <c r="F27" i="21" s="1"/>
  <c r="AP16" i="50"/>
  <c r="AX131" i="53"/>
  <c r="AR26" i="20"/>
  <c r="AQ83" i="53"/>
  <c r="G19" i="18"/>
  <c r="Z16" i="1"/>
  <c r="Z6" i="1"/>
  <c r="N6" i="50"/>
  <c r="N16" i="50"/>
  <c r="AD20" i="31"/>
  <c r="AC243" i="53"/>
  <c r="F37" i="50"/>
  <c r="AU11" i="18"/>
  <c r="AS16" i="10"/>
  <c r="O16" i="50"/>
  <c r="O6" i="50"/>
  <c r="AM196" i="53"/>
  <c r="BF195" i="53"/>
  <c r="AM210" i="53"/>
  <c r="BF210" i="53" s="1"/>
  <c r="BF209" i="53"/>
  <c r="BF208" i="53"/>
  <c r="AP313" i="53"/>
  <c r="BG313" i="53" s="1"/>
  <c r="BG310" i="53"/>
  <c r="BG304" i="53"/>
  <c r="BG308" i="53"/>
  <c r="BG311" i="53"/>
  <c r="BG307" i="53"/>
  <c r="BG312" i="53"/>
  <c r="BG309" i="53"/>
  <c r="BG306" i="53"/>
  <c r="BG305" i="53"/>
  <c r="AR23" i="17"/>
  <c r="AQ185" i="53"/>
  <c r="BJ185" i="53" s="1"/>
  <c r="BJ182" i="53"/>
  <c r="BJ183" i="53"/>
  <c r="BJ184" i="53"/>
  <c r="AO210" i="53"/>
  <c r="BH210" i="53" s="1"/>
  <c r="BH209" i="53"/>
  <c r="BH208" i="53"/>
  <c r="Z23" i="21"/>
  <c r="Z27" i="21" s="1"/>
  <c r="AE239" i="53"/>
  <c r="AE98" i="53"/>
  <c r="BN81" i="53"/>
  <c r="R23" i="1"/>
  <c r="Q251" i="53" s="1"/>
  <c r="R33" i="1"/>
  <c r="AV318" i="53"/>
  <c r="AW19" i="49"/>
  <c r="AW22" i="49" s="1"/>
  <c r="AN107" i="53"/>
  <c r="AO23" i="17"/>
  <c r="BM115" i="53"/>
  <c r="AT117" i="53"/>
  <c r="BM117" i="53" s="1"/>
  <c r="BM116" i="53"/>
  <c r="AR19" i="18"/>
  <c r="AG155" i="53"/>
  <c r="AG168" i="53" s="1"/>
  <c r="AH18" i="6"/>
  <c r="AH20" i="6" s="1"/>
  <c r="AX62" i="56"/>
  <c r="AX78" i="56" s="1"/>
  <c r="BO78" i="56" s="1"/>
  <c r="AY18" i="57"/>
  <c r="AQ138" i="53"/>
  <c r="AH189" i="53"/>
  <c r="AH196" i="53" s="1"/>
  <c r="AI15" i="9"/>
  <c r="AY20" i="21"/>
  <c r="AE101" i="53"/>
  <c r="AM34" i="1"/>
  <c r="AJ19" i="18"/>
  <c r="AC107" i="53"/>
  <c r="AC117" i="53" s="1"/>
  <c r="AD23" i="17"/>
  <c r="AC81" i="53"/>
  <c r="M20" i="21"/>
  <c r="P23" i="21"/>
  <c r="P27" i="21" s="1"/>
  <c r="AK34" i="1"/>
  <c r="AK12" i="14"/>
  <c r="AP21" i="50"/>
  <c r="AP6" i="50" s="1"/>
  <c r="AL24" i="18"/>
  <c r="AF19" i="18"/>
  <c r="AF33" i="1"/>
  <c r="AE23" i="21"/>
  <c r="AE27" i="21" s="1"/>
  <c r="AP17" i="43"/>
  <c r="AP37" i="50"/>
  <c r="AG21" i="50"/>
  <c r="AU19" i="26"/>
  <c r="AU22" i="26" s="1"/>
  <c r="E23" i="21"/>
  <c r="E27" i="21" s="1"/>
  <c r="W20" i="21"/>
  <c r="Y20" i="21"/>
  <c r="V20" i="21"/>
  <c r="AM318" i="53"/>
  <c r="AN19" i="49"/>
  <c r="AN22" i="49" s="1"/>
  <c r="Z24" i="18"/>
  <c r="Y121" i="53"/>
  <c r="Y76" i="53"/>
  <c r="AV317" i="53"/>
  <c r="AV337" i="53" s="1"/>
  <c r="AW16" i="49"/>
  <c r="AF214" i="53"/>
  <c r="AF221" i="53" s="1"/>
  <c r="AG19" i="12"/>
  <c r="AC318" i="53"/>
  <c r="AC338" i="53" s="1"/>
  <c r="AD19" i="49"/>
  <c r="AD22" i="49" s="1"/>
  <c r="BL131" i="53"/>
  <c r="AS134" i="53"/>
  <c r="BL134" i="53" s="1"/>
  <c r="BL133" i="53"/>
  <c r="AJ240" i="53"/>
  <c r="AK17" i="1"/>
  <c r="AX338" i="53"/>
  <c r="BO338" i="53" s="1"/>
  <c r="BO333" i="53"/>
  <c r="BO334" i="53"/>
  <c r="BO335" i="53"/>
  <c r="BO332" i="53"/>
  <c r="BO336" i="53"/>
  <c r="Y33" i="1"/>
  <c r="Y23" i="1"/>
  <c r="X251" i="53" s="1"/>
  <c r="AH318" i="53"/>
  <c r="AH338" i="53" s="1"/>
  <c r="AI19" i="49"/>
  <c r="AI22" i="49" s="1"/>
  <c r="V6" i="50"/>
  <c r="V16" i="50"/>
  <c r="AQ317" i="53"/>
  <c r="AQ337" i="53" s="1"/>
  <c r="AR16" i="49"/>
  <c r="X18" i="42"/>
  <c r="X20" i="42" s="1"/>
  <c r="AS107" i="53"/>
  <c r="AS81" i="53"/>
  <c r="AT23" i="17"/>
  <c r="AI6" i="50"/>
  <c r="AI16" i="50"/>
  <c r="AZ16" i="1"/>
  <c r="AS82" i="53"/>
  <c r="AC155" i="53"/>
  <c r="AC168" i="53" s="1"/>
  <c r="AD18" i="6"/>
  <c r="AD20" i="6" s="1"/>
  <c r="N27" i="50"/>
  <c r="N37" i="50"/>
  <c r="AE15" i="32"/>
  <c r="AE155" i="53"/>
  <c r="AE168" i="53" s="1"/>
  <c r="AF18" i="6"/>
  <c r="AF20" i="6" s="1"/>
  <c r="AR148" i="53"/>
  <c r="AO313" i="53"/>
  <c r="BF313" i="53" s="1"/>
  <c r="BF305" i="53"/>
  <c r="BF304" i="53"/>
  <c r="BF308" i="53"/>
  <c r="BF311" i="53"/>
  <c r="BF310" i="53"/>
  <c r="BF307" i="53"/>
  <c r="BF306" i="53"/>
  <c r="BF312" i="53"/>
  <c r="BF309" i="53"/>
  <c r="AO25" i="20"/>
  <c r="AW33" i="22"/>
  <c r="E27" i="50"/>
  <c r="E37" i="50"/>
  <c r="AD107" i="53"/>
  <c r="AD117" i="53" s="1"/>
  <c r="AD81" i="53"/>
  <c r="AE23" i="17"/>
  <c r="AP25" i="20"/>
  <c r="AR210" i="53"/>
  <c r="BK210" i="53" s="1"/>
  <c r="BK208" i="53"/>
  <c r="BK209" i="53"/>
  <c r="AE17" i="14"/>
  <c r="X121" i="53"/>
  <c r="X76" i="53"/>
  <c r="Y24" i="18"/>
  <c r="D23" i="21"/>
  <c r="D27" i="21" s="1"/>
  <c r="AF17" i="43"/>
  <c r="AF37" i="50"/>
  <c r="H19" i="18"/>
  <c r="AW15" i="31"/>
  <c r="AV131" i="53"/>
  <c r="AV243" i="53"/>
  <c r="AI17" i="17"/>
  <c r="AG44" i="50"/>
  <c r="AG42" i="50" s="1"/>
  <c r="AG27" i="50" s="1"/>
  <c r="H16" i="50"/>
  <c r="H23" i="21"/>
  <c r="H27" i="21" s="1"/>
  <c r="AD17" i="1"/>
  <c r="AN20" i="20"/>
  <c r="AP34" i="1"/>
  <c r="AP12" i="14"/>
  <c r="AK15" i="32"/>
  <c r="I6" i="50"/>
  <c r="I16" i="50"/>
  <c r="W6" i="50"/>
  <c r="W16" i="50"/>
  <c r="AR6" i="50"/>
  <c r="AF172" i="53"/>
  <c r="AF185" i="53" s="1"/>
  <c r="AG20" i="7"/>
  <c r="AF25" i="20"/>
  <c r="AJ200" i="53"/>
  <c r="AK17" i="51"/>
  <c r="AX27" i="50"/>
  <c r="AX37" i="50"/>
  <c r="U37" i="50"/>
  <c r="U27" i="50"/>
  <c r="V23" i="21"/>
  <c r="V27" i="21" s="1"/>
  <c r="AA18" i="42"/>
  <c r="AA20" i="42" s="1"/>
  <c r="AH15" i="32"/>
  <c r="AM19" i="18"/>
  <c r="AK6" i="50"/>
  <c r="AQ318" i="53"/>
  <c r="AR19" i="49"/>
  <c r="AR22" i="49" s="1"/>
  <c r="AC98" i="53"/>
  <c r="AC239" i="53"/>
  <c r="AI15" i="32"/>
  <c r="AI39" i="22"/>
  <c r="AI42" i="22" s="1"/>
  <c r="AT138" i="53"/>
  <c r="AU26" i="20"/>
  <c r="Z18" i="42"/>
  <c r="Z20" i="42" s="1"/>
  <c r="AR16" i="1"/>
  <c r="AM20" i="43"/>
  <c r="AM22" i="43" s="1"/>
  <c r="AH33" i="1"/>
  <c r="AH23" i="1"/>
  <c r="AE33" i="1"/>
  <c r="AE23" i="1"/>
  <c r="AN317" i="53"/>
  <c r="AN337" i="53" s="1"/>
  <c r="BE337" i="53" s="1"/>
  <c r="AO16" i="49"/>
  <c r="AQ210" i="53"/>
  <c r="BJ210" i="53" s="1"/>
  <c r="BJ209" i="53"/>
  <c r="BJ208" i="53"/>
  <c r="AG34" i="1"/>
  <c r="AG23" i="1" s="1"/>
  <c r="Y16" i="1"/>
  <c r="Y6" i="1"/>
  <c r="AX138" i="53"/>
  <c r="AX83" i="53"/>
  <c r="AY26" i="20"/>
  <c r="AH21" i="50"/>
  <c r="AH6" i="50" s="1"/>
  <c r="AE39" i="22"/>
  <c r="AE42" i="22" s="1"/>
  <c r="AW34" i="1"/>
  <c r="AW12" i="14"/>
  <c r="O19" i="18"/>
  <c r="AQ17" i="17"/>
  <c r="AS17" i="1"/>
  <c r="AS17" i="14"/>
  <c r="AY17" i="17"/>
  <c r="AS19" i="35"/>
  <c r="AS21" i="35" s="1"/>
  <c r="AD12" i="14"/>
  <c r="AD34" i="1"/>
  <c r="AD23" i="1" s="1"/>
  <c r="AL17" i="1"/>
  <c r="AL17" i="14"/>
  <c r="AU23" i="1"/>
  <c r="AU33" i="1"/>
  <c r="AF23" i="1"/>
  <c r="AV185" i="53"/>
  <c r="BO185" i="53" s="1"/>
  <c r="BO182" i="53"/>
  <c r="BO184" i="53"/>
  <c r="BO183" i="53"/>
  <c r="BN83" i="53"/>
  <c r="AL79" i="56"/>
  <c r="BC79" i="56" s="1"/>
  <c r="BC75" i="56"/>
  <c r="BC77" i="56"/>
  <c r="BC74" i="56"/>
  <c r="BC76" i="56"/>
  <c r="AW138" i="53"/>
  <c r="AW83" i="53"/>
  <c r="AX26" i="20"/>
  <c r="AX239" i="53"/>
  <c r="AX98" i="53"/>
  <c r="AF100" i="53"/>
  <c r="AI81" i="53"/>
  <c r="AI107" i="53"/>
  <c r="AI117" i="53" s="1"/>
  <c r="AJ23" i="17"/>
  <c r="AL185" i="53"/>
  <c r="BE185" i="53" s="1"/>
  <c r="BE184" i="53"/>
  <c r="BE183" i="53"/>
  <c r="BE182" i="53"/>
  <c r="AO23" i="1"/>
  <c r="AO33" i="1"/>
  <c r="AS313" i="53"/>
  <c r="BJ313" i="53" s="1"/>
  <c r="BJ310" i="53"/>
  <c r="BJ308" i="53"/>
  <c r="BJ306" i="53"/>
  <c r="BJ311" i="53"/>
  <c r="BJ307" i="53"/>
  <c r="BJ305" i="53"/>
  <c r="BJ304" i="53"/>
  <c r="BJ309" i="53"/>
  <c r="BJ312" i="53"/>
  <c r="AR25" i="20"/>
  <c r="AJ99" i="53"/>
  <c r="AO317" i="53"/>
  <c r="AO337" i="53" s="1"/>
  <c r="AP16" i="49"/>
  <c r="AL23" i="1"/>
  <c r="AL33" i="1"/>
  <c r="Q6" i="50"/>
  <c r="Q16" i="50"/>
  <c r="AS317" i="53"/>
  <c r="AS337" i="53" s="1"/>
  <c r="AT16" i="49"/>
  <c r="AJ196" i="53"/>
  <c r="BC195" i="53"/>
  <c r="AR15" i="32"/>
  <c r="W24" i="18"/>
  <c r="V121" i="53"/>
  <c r="V76" i="53"/>
  <c r="AQ99" i="53"/>
  <c r="AQ240" i="53"/>
  <c r="AB37" i="50"/>
  <c r="AB27" i="50"/>
  <c r="X6" i="1"/>
  <c r="X16" i="1"/>
  <c r="AQ23" i="21"/>
  <c r="AQ27" i="21" s="1"/>
  <c r="C20" i="21"/>
  <c r="C19" i="18"/>
  <c r="D19" i="18"/>
  <c r="AQ19" i="18"/>
  <c r="AK17" i="17"/>
  <c r="T19" i="18"/>
  <c r="AP132" i="53"/>
  <c r="AS34" i="1"/>
  <c r="AS12" i="14"/>
  <c r="AN17" i="1"/>
  <c r="AA20" i="21"/>
  <c r="X20" i="21"/>
  <c r="AT19" i="35"/>
  <c r="AT21" i="35" s="1"/>
  <c r="AZ27" i="50"/>
  <c r="S16" i="50"/>
  <c r="S6" i="50"/>
  <c r="AV155" i="53"/>
  <c r="BO166" i="53" s="1"/>
  <c r="AW18" i="6"/>
  <c r="AW20" i="6" s="1"/>
  <c r="AG17" i="14"/>
  <c r="AH100" i="53"/>
  <c r="Q6" i="1"/>
  <c r="Q16" i="1"/>
  <c r="AU151" i="53"/>
  <c r="BN151" i="53" s="1"/>
  <c r="BN150" i="53"/>
  <c r="AX155" i="53"/>
  <c r="AG6" i="50"/>
  <c r="AG16" i="50"/>
  <c r="L23" i="1"/>
  <c r="K251" i="53" s="1"/>
  <c r="L33" i="1"/>
  <c r="AD16" i="50"/>
  <c r="AD6" i="50"/>
  <c r="AP16" i="10"/>
  <c r="AK17" i="14"/>
  <c r="J27" i="50"/>
  <c r="J37" i="50"/>
  <c r="AJ185" i="53"/>
  <c r="BC185" i="53" s="1"/>
  <c r="BC183" i="53"/>
  <c r="BC182" i="53"/>
  <c r="BC184" i="53"/>
  <c r="AB18" i="42"/>
  <c r="AB20" i="42" s="1"/>
  <c r="AE172" i="53"/>
  <c r="AE185" i="53" s="1"/>
  <c r="AF20" i="7"/>
  <c r="AN210" i="53"/>
  <c r="BG210" i="53" s="1"/>
  <c r="BG209" i="53"/>
  <c r="BG208" i="53"/>
  <c r="AS16" i="26"/>
  <c r="AM317" i="53"/>
  <c r="AM337" i="53" s="1"/>
  <c r="AN16" i="49"/>
  <c r="Q37" i="50"/>
  <c r="Q27" i="50"/>
  <c r="AJ214" i="53"/>
  <c r="AK19" i="12"/>
  <c r="W18" i="42"/>
  <c r="W20" i="42" s="1"/>
  <c r="K6" i="50"/>
  <c r="K16" i="50"/>
  <c r="W16" i="1"/>
  <c r="W6" i="1"/>
  <c r="AP210" i="53"/>
  <c r="BI210" i="53" s="1"/>
  <c r="BI209" i="53"/>
  <c r="BI208" i="53"/>
  <c r="AF102" i="53"/>
  <c r="AX17" i="30"/>
  <c r="X24" i="18"/>
  <c r="W76" i="53"/>
  <c r="W121" i="53"/>
  <c r="AW17" i="17"/>
  <c r="AQ39" i="22"/>
  <c r="AQ42" i="22" s="1"/>
  <c r="AR17" i="43"/>
  <c r="AR37" i="50"/>
  <c r="E19" i="18"/>
  <c r="C23" i="21"/>
  <c r="C27" i="21" s="1"/>
  <c r="AN19" i="26"/>
  <c r="AN22" i="26" s="1"/>
  <c r="AT19" i="26"/>
  <c r="AT22" i="26" s="1"/>
  <c r="AO19" i="26"/>
  <c r="AO22" i="26" s="1"/>
  <c r="AF17" i="1"/>
  <c r="AF17" i="14"/>
  <c r="BJ78" i="56"/>
  <c r="AS79" i="56"/>
  <c r="BJ79" i="56" s="1"/>
  <c r="AH172" i="53"/>
  <c r="AH185" i="53" s="1"/>
  <c r="AI20" i="7"/>
  <c r="AB6" i="50"/>
  <c r="AB16" i="50"/>
  <c r="AP242" i="53"/>
  <c r="AP101" i="53"/>
  <c r="AV210" i="53"/>
  <c r="BO210" i="53" s="1"/>
  <c r="BO209" i="53"/>
  <c r="BO208" i="53"/>
  <c r="AX185" i="53"/>
  <c r="BQ185" i="53" s="1"/>
  <c r="BQ184" i="53"/>
  <c r="BQ183" i="53"/>
  <c r="BQ182" i="53"/>
  <c r="AJ318" i="53"/>
  <c r="AJ338" i="53" s="1"/>
  <c r="AK19" i="49"/>
  <c r="AK22" i="49" s="1"/>
  <c r="P121" i="53"/>
  <c r="P76" i="53"/>
  <c r="Q24" i="18"/>
  <c r="AQ17" i="1"/>
  <c r="AQ17" i="14"/>
  <c r="AU246" i="53"/>
  <c r="BN246" i="53" s="1"/>
  <c r="BN245" i="53"/>
  <c r="BN239" i="53"/>
  <c r="BN244" i="53"/>
  <c r="V258" i="53"/>
  <c r="BP258" i="53" s="1"/>
  <c r="BP255" i="53"/>
  <c r="BP254" i="53"/>
  <c r="BP257" i="53"/>
  <c r="BP253" i="53"/>
  <c r="BP256" i="53"/>
  <c r="T121" i="53"/>
  <c r="T76" i="53"/>
  <c r="U24" i="18"/>
  <c r="BO77" i="56"/>
  <c r="AT24" i="18"/>
  <c r="AR318" i="53"/>
  <c r="AS19" i="49"/>
  <c r="AS22" i="49" s="1"/>
  <c r="AS318" i="53"/>
  <c r="AT19" i="49"/>
  <c r="AT22" i="49" s="1"/>
  <c r="AR16" i="26"/>
  <c r="AM79" i="56"/>
  <c r="BD79" i="56" s="1"/>
  <c r="BD75" i="56"/>
  <c r="BD77" i="56"/>
  <c r="BD76" i="56"/>
  <c r="BD74" i="56"/>
  <c r="AT317" i="53"/>
  <c r="AT337" i="53" s="1"/>
  <c r="AT338" i="53" s="1"/>
  <c r="AU16" i="49"/>
  <c r="AO283" i="53"/>
  <c r="BF283" i="53" s="1"/>
  <c r="BF281" i="53"/>
  <c r="BF279" i="53"/>
  <c r="BF282" i="53"/>
  <c r="BF280" i="53"/>
  <c r="BF278" i="53"/>
  <c r="BC78" i="56"/>
  <c r="AJ245" i="53"/>
  <c r="AJ102" i="53"/>
  <c r="AH17" i="14"/>
  <c r="AL37" i="50"/>
  <c r="AL27" i="50"/>
  <c r="BO74" i="56"/>
  <c r="AH27" i="50"/>
  <c r="AI240" i="53"/>
  <c r="AJ17" i="1"/>
  <c r="AI99" i="53"/>
  <c r="X16" i="50"/>
  <c r="X6" i="50"/>
  <c r="AX189" i="53"/>
  <c r="AY15" i="9"/>
  <c r="AK318" i="53"/>
  <c r="AK338" i="53" s="1"/>
  <c r="AL19" i="49"/>
  <c r="AL22" i="49" s="1"/>
  <c r="AW9" i="21"/>
  <c r="AR185" i="53"/>
  <c r="BK185" i="53" s="1"/>
  <c r="BK184" i="53"/>
  <c r="BK182" i="53"/>
  <c r="BK183" i="53"/>
  <c r="BO337" i="53"/>
  <c r="AY17" i="14"/>
  <c r="AW19" i="26"/>
  <c r="AW22" i="26" s="1"/>
  <c r="U23" i="21"/>
  <c r="U27" i="21" s="1"/>
  <c r="AH17" i="43"/>
  <c r="AH37" i="50"/>
  <c r="AF16" i="50"/>
  <c r="AF20" i="43"/>
  <c r="AF22" i="43" s="1"/>
  <c r="AR16" i="50"/>
  <c r="AT17" i="14"/>
  <c r="AT17" i="1"/>
  <c r="AT6" i="1" s="1"/>
  <c r="K19" i="18"/>
  <c r="AM21" i="50"/>
  <c r="AM6" i="50" s="1"/>
  <c r="AW17" i="1"/>
  <c r="AW20" i="31"/>
  <c r="AN34" i="1"/>
  <c r="AN23" i="1" s="1"/>
  <c r="AN12" i="14"/>
  <c r="AL16" i="50"/>
  <c r="AL6" i="50"/>
  <c r="AB23" i="21"/>
  <c r="AB27" i="21" s="1"/>
  <c r="AP189" i="53"/>
  <c r="AQ15" i="9"/>
  <c r="AK20" i="31"/>
  <c r="AR168" i="53"/>
  <c r="BK168" i="53" s="1"/>
  <c r="BK167" i="53"/>
  <c r="BK165" i="53"/>
  <c r="AD33" i="22"/>
  <c r="AQ20" i="20"/>
  <c r="AF6" i="50"/>
  <c r="AC214" i="53"/>
  <c r="AC221" i="53" s="1"/>
  <c r="AD19" i="12"/>
  <c r="AM16" i="50"/>
  <c r="V16" i="1"/>
  <c r="V6" i="1"/>
  <c r="AQ117" i="53"/>
  <c r="BJ117" i="53" s="1"/>
  <c r="BJ115" i="53"/>
  <c r="BN241" i="53"/>
  <c r="AA6" i="50"/>
  <c r="AA16" i="50"/>
  <c r="AH16" i="50"/>
  <c r="U16" i="1"/>
  <c r="U6" i="1"/>
  <c r="AN16" i="15"/>
  <c r="AY21" i="57"/>
  <c r="AI27" i="50"/>
  <c r="AI37" i="50"/>
  <c r="BE336" i="53"/>
  <c r="BE334" i="53"/>
  <c r="BE333" i="53"/>
  <c r="BE332" i="53"/>
  <c r="BE335" i="53"/>
  <c r="AO63" i="56"/>
  <c r="AP21" i="57"/>
  <c r="AP17" i="14"/>
  <c r="AN16" i="50"/>
  <c r="AM17" i="51"/>
  <c r="L6" i="50"/>
  <c r="L16" i="50"/>
  <c r="J16" i="50"/>
  <c r="J6" i="50"/>
  <c r="AO39" i="22"/>
  <c r="AO42" i="22" s="1"/>
  <c r="AZ33" i="1"/>
  <c r="AV313" i="53"/>
  <c r="BM313" i="53" s="1"/>
  <c r="BM309" i="53"/>
  <c r="BM305" i="53"/>
  <c r="BM308" i="53"/>
  <c r="BM312" i="53"/>
  <c r="BM307" i="53"/>
  <c r="BM304" i="53"/>
  <c r="BM310" i="53"/>
  <c r="BM311" i="53"/>
  <c r="BM306" i="53"/>
  <c r="AR79" i="56"/>
  <c r="BI79" i="56" s="1"/>
  <c r="BI77" i="56"/>
  <c r="BI75" i="56"/>
  <c r="BI74" i="56"/>
  <c r="BI76" i="56"/>
  <c r="AU6" i="1"/>
  <c r="AU16" i="1"/>
  <c r="AL23" i="21"/>
  <c r="AL27" i="21" s="1"/>
  <c r="Y6" i="50"/>
  <c r="Y16" i="50"/>
  <c r="AX242" i="53"/>
  <c r="AX101" i="53"/>
  <c r="AP20" i="20"/>
  <c r="AV23" i="1"/>
  <c r="AU87" i="53" s="1"/>
  <c r="AV33" i="1"/>
  <c r="AR317" i="53"/>
  <c r="AR337" i="53" s="1"/>
  <c r="AS16" i="49"/>
  <c r="AV79" i="56"/>
  <c r="BM79" i="56" s="1"/>
  <c r="BM77" i="56"/>
  <c r="BM75" i="56"/>
  <c r="BM76" i="56"/>
  <c r="BM74" i="56"/>
  <c r="AO16" i="50"/>
  <c r="AO6" i="50"/>
  <c r="H27" i="50"/>
  <c r="AW27" i="50"/>
  <c r="AW37" i="50"/>
  <c r="I27" i="50"/>
  <c r="I37" i="50"/>
  <c r="R16" i="50"/>
  <c r="R6" i="50"/>
  <c r="G318" i="53"/>
  <c r="G326" i="53" s="1"/>
  <c r="H19" i="49"/>
  <c r="H22" i="49" s="1"/>
  <c r="G21" i="50"/>
  <c r="G15" i="36"/>
  <c r="G17" i="36" s="1"/>
  <c r="G20" i="38"/>
  <c r="G22" i="38" s="1"/>
  <c r="F264" i="53"/>
  <c r="F271" i="53" s="1"/>
  <c r="G34" i="39"/>
  <c r="G37" i="39" s="1"/>
  <c r="G37" i="22"/>
  <c r="G20" i="21"/>
  <c r="G20" i="43"/>
  <c r="G22" i="43" s="1"/>
  <c r="F318" i="53"/>
  <c r="G16" i="26"/>
  <c r="G33" i="22"/>
  <c r="G44" i="50"/>
  <c r="G42" i="50" s="1"/>
  <c r="G19" i="49"/>
  <c r="G22" i="49" s="1"/>
  <c r="F287" i="53"/>
  <c r="F298" i="53" s="1"/>
  <c r="G28" i="39"/>
  <c r="C11" i="18"/>
  <c r="N11" i="18"/>
  <c r="K11" i="18"/>
  <c r="D23" i="18"/>
  <c r="J11" i="18"/>
  <c r="AN11" i="20"/>
  <c r="AW25" i="20"/>
  <c r="AG16" i="26"/>
  <c r="J23" i="18"/>
  <c r="AS23" i="18"/>
  <c r="AK20" i="20"/>
  <c r="AS11" i="20"/>
  <c r="AW11" i="20"/>
  <c r="AQ19" i="26"/>
  <c r="AQ22" i="26" s="1"/>
  <c r="AD20" i="20"/>
  <c r="AS25" i="20"/>
  <c r="AH19" i="26"/>
  <c r="AH22" i="26" s="1"/>
  <c r="AM19" i="26"/>
  <c r="AM22" i="26" s="1"/>
  <c r="BS76" i="53" l="1"/>
  <c r="BS77" i="53"/>
  <c r="BS75" i="53"/>
  <c r="Y126" i="53"/>
  <c r="BS126" i="53" s="1"/>
  <c r="BS123" i="53"/>
  <c r="BS124" i="53"/>
  <c r="BS125" i="53"/>
  <c r="AY87" i="53"/>
  <c r="BR99" i="53" s="1"/>
  <c r="BF196" i="53"/>
  <c r="BF166" i="53"/>
  <c r="AN338" i="53"/>
  <c r="BE338" i="53" s="1"/>
  <c r="BC196" i="53"/>
  <c r="BC166" i="53"/>
  <c r="BI337" i="53"/>
  <c r="BM81" i="53"/>
  <c r="BR244" i="53"/>
  <c r="BM337" i="53"/>
  <c r="BR76" i="53"/>
  <c r="BR77" i="53"/>
  <c r="BR75" i="53"/>
  <c r="X258" i="53"/>
  <c r="BR258" i="53" s="1"/>
  <c r="BR253" i="53"/>
  <c r="BR255" i="53"/>
  <c r="BR256" i="53"/>
  <c r="BR257" i="53"/>
  <c r="BR254" i="53"/>
  <c r="X126" i="53"/>
  <c r="BR126" i="53" s="1"/>
  <c r="BR125" i="53"/>
  <c r="BR123" i="53"/>
  <c r="BR124" i="53"/>
  <c r="BR100" i="53"/>
  <c r="BR98" i="53"/>
  <c r="AY246" i="53"/>
  <c r="BR246" i="53" s="1"/>
  <c r="BR241" i="53"/>
  <c r="BR240" i="53"/>
  <c r="BR242" i="53"/>
  <c r="BR239" i="53"/>
  <c r="BR245" i="53"/>
  <c r="D11" i="20"/>
  <c r="AE338" i="53"/>
  <c r="E19" i="26"/>
  <c r="E22" i="26" s="1"/>
  <c r="AL210" i="53"/>
  <c r="BE210" i="53" s="1"/>
  <c r="AW17" i="14"/>
  <c r="AY19" i="18"/>
  <c r="H20" i="43"/>
  <c r="H22" i="43" s="1"/>
  <c r="D20" i="31"/>
  <c r="D19" i="26"/>
  <c r="D22" i="26" s="1"/>
  <c r="AX79" i="56"/>
  <c r="BO79" i="56" s="1"/>
  <c r="B318" i="53"/>
  <c r="B326" i="53" s="1"/>
  <c r="C19" i="49"/>
  <c r="C22" i="49" s="1"/>
  <c r="C39" i="22"/>
  <c r="C42" i="22" s="1"/>
  <c r="D27" i="50"/>
  <c r="D37" i="50"/>
  <c r="C107" i="53"/>
  <c r="C111" i="53" s="1"/>
  <c r="D23" i="17"/>
  <c r="C75" i="53"/>
  <c r="AD255" i="53"/>
  <c r="D17" i="14"/>
  <c r="AD256" i="53"/>
  <c r="C256" i="53"/>
  <c r="F19" i="26"/>
  <c r="F22" i="26" s="1"/>
  <c r="F16" i="26"/>
  <c r="C318" i="53"/>
  <c r="C326" i="53" s="1"/>
  <c r="D19" i="49"/>
  <c r="D22" i="49" s="1"/>
  <c r="D318" i="53"/>
  <c r="D326" i="53" s="1"/>
  <c r="E19" i="49"/>
  <c r="E22" i="49" s="1"/>
  <c r="E318" i="53"/>
  <c r="F19" i="49"/>
  <c r="F22" i="49" s="1"/>
  <c r="E317" i="53"/>
  <c r="E325" i="53" s="1"/>
  <c r="F16" i="49"/>
  <c r="F39" i="22"/>
  <c r="F42" i="22" s="1"/>
  <c r="F19" i="18"/>
  <c r="F23" i="17"/>
  <c r="E107" i="53"/>
  <c r="E111" i="53" s="1"/>
  <c r="E75" i="53"/>
  <c r="F26" i="20"/>
  <c r="M23" i="21"/>
  <c r="M27" i="21" s="1"/>
  <c r="BN116" i="53"/>
  <c r="AU117" i="53"/>
  <c r="BN117" i="53" s="1"/>
  <c r="BN115" i="53"/>
  <c r="AJ17" i="14"/>
  <c r="AY121" i="53"/>
  <c r="AY82" i="53"/>
  <c r="AZ24" i="18"/>
  <c r="X23" i="21"/>
  <c r="X27" i="21" s="1"/>
  <c r="AJ20" i="20"/>
  <c r="AO26" i="20"/>
  <c r="AQ246" i="53"/>
  <c r="BJ246" i="53" s="1"/>
  <c r="BJ244" i="53"/>
  <c r="BJ245" i="53"/>
  <c r="BJ239" i="53"/>
  <c r="BJ242" i="53"/>
  <c r="BJ243" i="53"/>
  <c r="BJ241" i="53"/>
  <c r="C16" i="50"/>
  <c r="C6" i="50"/>
  <c r="AI23" i="1"/>
  <c r="AI33" i="1"/>
  <c r="AJ82" i="53"/>
  <c r="AK19" i="18"/>
  <c r="AP19" i="18"/>
  <c r="AQ151" i="53"/>
  <c r="BJ151" i="53" s="1"/>
  <c r="BJ150" i="53"/>
  <c r="AW16" i="1"/>
  <c r="M19" i="18"/>
  <c r="AU251" i="53"/>
  <c r="AU258" i="53" s="1"/>
  <c r="T225" i="53"/>
  <c r="T87" i="53"/>
  <c r="AR20" i="43"/>
  <c r="AR22" i="43" s="1"/>
  <c r="BN77" i="53"/>
  <c r="BN76" i="53"/>
  <c r="BN75" i="53"/>
  <c r="W126" i="53"/>
  <c r="BQ126" i="53" s="1"/>
  <c r="BQ125" i="53"/>
  <c r="BQ124" i="53"/>
  <c r="BQ123" i="53"/>
  <c r="C23" i="1"/>
  <c r="B251" i="53" s="1"/>
  <c r="B258" i="53" s="1"/>
  <c r="C33" i="1"/>
  <c r="BJ240" i="53"/>
  <c r="AK138" i="53"/>
  <c r="AK83" i="53"/>
  <c r="AL26" i="20"/>
  <c r="AI19" i="18"/>
  <c r="O23" i="1"/>
  <c r="N251" i="53" s="1"/>
  <c r="O33" i="1"/>
  <c r="AD27" i="50"/>
  <c r="AD37" i="50"/>
  <c r="AW23" i="18"/>
  <c r="BH337" i="53"/>
  <c r="M37" i="50"/>
  <c r="M27" i="50"/>
  <c r="AO6" i="1"/>
  <c r="AO16" i="1"/>
  <c r="BK253" i="53"/>
  <c r="BK256" i="53"/>
  <c r="BK255" i="53"/>
  <c r="Q258" i="53"/>
  <c r="BK258" i="53" s="1"/>
  <c r="BK257" i="53"/>
  <c r="BK254" i="53"/>
  <c r="BJ148" i="53"/>
  <c r="AY23" i="18"/>
  <c r="AI121" i="53"/>
  <c r="AI134" i="53" s="1"/>
  <c r="AI82" i="53"/>
  <c r="P33" i="1"/>
  <c r="P23" i="1"/>
  <c r="O251" i="53" s="1"/>
  <c r="U126" i="53"/>
  <c r="BO126" i="53" s="1"/>
  <c r="BO125" i="53"/>
  <c r="BO123" i="53"/>
  <c r="BO124" i="53"/>
  <c r="AQ16" i="50"/>
  <c r="AQ6" i="50"/>
  <c r="AX81" i="53"/>
  <c r="AY23" i="17"/>
  <c r="AX107" i="53"/>
  <c r="AJ16" i="1"/>
  <c r="AJ6" i="1"/>
  <c r="AS138" i="53"/>
  <c r="AS83" i="53"/>
  <c r="BL83" i="53" s="1"/>
  <c r="AT26" i="20"/>
  <c r="AW6" i="1"/>
  <c r="T126" i="53"/>
  <c r="BN126" i="53" s="1"/>
  <c r="BN123" i="53"/>
  <c r="BN125" i="53"/>
  <c r="BN124" i="53"/>
  <c r="BQ76" i="53"/>
  <c r="BQ75" i="53"/>
  <c r="BQ77" i="53"/>
  <c r="AX168" i="53"/>
  <c r="BQ168" i="53" s="1"/>
  <c r="BQ165" i="53"/>
  <c r="BQ167" i="53"/>
  <c r="P225" i="53"/>
  <c r="P87" i="53"/>
  <c r="AQ251" i="53"/>
  <c r="AQ258" i="53" s="1"/>
  <c r="AE16" i="1"/>
  <c r="AE6" i="1"/>
  <c r="AX33" i="1"/>
  <c r="AX23" i="1"/>
  <c r="AQ23" i="1"/>
  <c r="AQ33" i="1"/>
  <c r="BJ149" i="53"/>
  <c r="S121" i="53"/>
  <c r="S76" i="53"/>
  <c r="T24" i="18"/>
  <c r="AG318" i="53"/>
  <c r="AG338" i="53" s="1"/>
  <c r="AH19" i="49"/>
  <c r="AH22" i="49" s="1"/>
  <c r="AD20" i="21"/>
  <c r="AD23" i="21"/>
  <c r="AD27" i="21" s="1"/>
  <c r="AD17" i="14"/>
  <c r="E6" i="50"/>
  <c r="E16" i="50"/>
  <c r="AM6" i="1"/>
  <c r="AM16" i="1"/>
  <c r="AL16" i="1"/>
  <c r="AL6" i="1"/>
  <c r="AH6" i="1"/>
  <c r="AG225" i="53" s="1"/>
  <c r="AG246" i="53" s="1"/>
  <c r="AH16" i="1"/>
  <c r="AN121" i="53"/>
  <c r="AN82" i="53"/>
  <c r="AO24" i="18"/>
  <c r="AD6" i="1"/>
  <c r="AD16" i="1"/>
  <c r="G23" i="1"/>
  <c r="F251" i="53" s="1"/>
  <c r="F258" i="53" s="1"/>
  <c r="G33" i="1"/>
  <c r="AP20" i="43"/>
  <c r="AP22" i="43" s="1"/>
  <c r="AS23" i="1"/>
  <c r="AS33" i="1"/>
  <c r="AU134" i="53"/>
  <c r="BN134" i="53" s="1"/>
  <c r="BN131" i="53"/>
  <c r="BN132" i="53"/>
  <c r="BN133" i="53"/>
  <c r="BQ254" i="53"/>
  <c r="BQ253" i="53"/>
  <c r="W258" i="53"/>
  <c r="BQ258" i="53" s="1"/>
  <c r="BQ257" i="53"/>
  <c r="BQ256" i="53"/>
  <c r="BQ255" i="53"/>
  <c r="AQ26" i="20"/>
  <c r="H23" i="1"/>
  <c r="G251" i="53" s="1"/>
  <c r="G258" i="53" s="1"/>
  <c r="H33" i="1"/>
  <c r="AM338" i="53"/>
  <c r="BD338" i="53" s="1"/>
  <c r="BD335" i="53"/>
  <c r="BD334" i="53"/>
  <c r="BD333" i="53"/>
  <c r="BD332" i="53"/>
  <c r="BD336" i="53"/>
  <c r="AE16" i="50"/>
  <c r="AE6" i="50"/>
  <c r="AR138" i="53"/>
  <c r="BK148" i="53" s="1"/>
  <c r="AU103" i="53"/>
  <c r="BN103" i="53" s="1"/>
  <c r="BN98" i="53"/>
  <c r="BN102" i="53"/>
  <c r="BN101" i="53"/>
  <c r="BN100" i="53"/>
  <c r="BN99" i="53"/>
  <c r="AT87" i="53"/>
  <c r="AT225" i="53"/>
  <c r="K24" i="18"/>
  <c r="J121" i="53"/>
  <c r="J76" i="53"/>
  <c r="AS338" i="53"/>
  <c r="BJ338" i="53" s="1"/>
  <c r="BJ333" i="53"/>
  <c r="BJ335" i="53"/>
  <c r="BJ336" i="53"/>
  <c r="BJ332" i="53"/>
  <c r="BJ334" i="53"/>
  <c r="BJ76" i="53"/>
  <c r="BJ77" i="53"/>
  <c r="BJ75" i="53"/>
  <c r="AE81" i="53"/>
  <c r="AF23" i="17"/>
  <c r="AK81" i="53"/>
  <c r="AL23" i="17"/>
  <c r="AK107" i="53"/>
  <c r="BD337" i="53"/>
  <c r="X37" i="50"/>
  <c r="X27" i="50"/>
  <c r="AD121" i="53"/>
  <c r="AD134" i="53" s="1"/>
  <c r="AD82" i="53"/>
  <c r="AE24" i="18"/>
  <c r="AW82" i="53"/>
  <c r="BP83" i="53" s="1"/>
  <c r="AX19" i="18"/>
  <c r="AD26" i="20"/>
  <c r="AH107" i="53"/>
  <c r="AH117" i="53" s="1"/>
  <c r="AH81" i="53"/>
  <c r="AI23" i="17"/>
  <c r="AN138" i="53"/>
  <c r="AN83" i="53"/>
  <c r="T16" i="1"/>
  <c r="T6" i="1"/>
  <c r="M6" i="50"/>
  <c r="M16" i="50"/>
  <c r="V37" i="50"/>
  <c r="V27" i="50"/>
  <c r="AL82" i="53"/>
  <c r="AM24" i="18"/>
  <c r="AL121" i="53"/>
  <c r="AK121" i="53"/>
  <c r="AK82" i="53"/>
  <c r="AG121" i="53"/>
  <c r="AG134" i="53" s="1"/>
  <c r="AG82" i="53"/>
  <c r="AH24" i="18"/>
  <c r="AS6" i="1"/>
  <c r="AR225" i="53" s="1"/>
  <c r="AS16" i="1"/>
  <c r="AY27" i="50"/>
  <c r="AY37" i="50"/>
  <c r="AC121" i="53"/>
  <c r="AC134" i="53" s="1"/>
  <c r="AD24" i="18"/>
  <c r="AC82" i="53"/>
  <c r="AY138" i="53"/>
  <c r="AY83" i="53"/>
  <c r="AZ26" i="20"/>
  <c r="F6" i="50"/>
  <c r="F16" i="50"/>
  <c r="AP318" i="53"/>
  <c r="AQ19" i="49"/>
  <c r="AQ22" i="49" s="1"/>
  <c r="AA23" i="21"/>
  <c r="AA27" i="21" s="1"/>
  <c r="AO83" i="53"/>
  <c r="AO138" i="53"/>
  <c r="AP26" i="20"/>
  <c r="N19" i="18"/>
  <c r="AM23" i="1"/>
  <c r="AM33" i="1"/>
  <c r="BO76" i="53"/>
  <c r="BO77" i="53"/>
  <c r="BO75" i="53"/>
  <c r="AG19" i="26"/>
  <c r="AG22" i="26" s="1"/>
  <c r="AV251" i="53"/>
  <c r="AV258" i="53" s="1"/>
  <c r="U225" i="53"/>
  <c r="U87" i="53"/>
  <c r="AP196" i="53"/>
  <c r="BI195" i="53"/>
  <c r="AL318" i="53"/>
  <c r="AM19" i="49"/>
  <c r="AM22" i="49" s="1"/>
  <c r="K16" i="1"/>
  <c r="K6" i="1"/>
  <c r="P126" i="53"/>
  <c r="BJ126" i="53" s="1"/>
  <c r="BJ123" i="53"/>
  <c r="BJ125" i="53"/>
  <c r="BJ124" i="53"/>
  <c r="AN23" i="17"/>
  <c r="V225" i="53"/>
  <c r="V87" i="53"/>
  <c r="AW251" i="53"/>
  <c r="AW258" i="53" s="1"/>
  <c r="D23" i="1"/>
  <c r="C251" i="53" s="1"/>
  <c r="D33" i="1"/>
  <c r="AC138" i="53"/>
  <c r="AC151" i="53" s="1"/>
  <c r="AT151" i="53"/>
  <c r="BM151" i="53" s="1"/>
  <c r="BM150" i="53"/>
  <c r="BM148" i="53"/>
  <c r="BM149" i="53"/>
  <c r="D16" i="50"/>
  <c r="D6" i="50"/>
  <c r="AR121" i="53"/>
  <c r="AR82" i="53"/>
  <c r="AS24" i="18"/>
  <c r="AT134" i="53"/>
  <c r="BM134" i="53" s="1"/>
  <c r="BM133" i="53"/>
  <c r="BM131" i="53"/>
  <c r="AP107" i="53"/>
  <c r="AP81" i="53"/>
  <c r="AQ23" i="17"/>
  <c r="AV83" i="53"/>
  <c r="AK26" i="20"/>
  <c r="AO79" i="56"/>
  <c r="BF79" i="56" s="1"/>
  <c r="BF76" i="56"/>
  <c r="BF75" i="56"/>
  <c r="BF77" i="56"/>
  <c r="BF74" i="56"/>
  <c r="BF78" i="56"/>
  <c r="K33" i="1"/>
  <c r="K23" i="1"/>
  <c r="J251" i="53" s="1"/>
  <c r="AR338" i="53"/>
  <c r="BI338" i="53" s="1"/>
  <c r="BI335" i="53"/>
  <c r="BI334" i="53"/>
  <c r="BI333" i="53"/>
  <c r="BI336" i="53"/>
  <c r="BI332" i="53"/>
  <c r="AM107" i="53"/>
  <c r="AH20" i="43"/>
  <c r="AH22" i="43" s="1"/>
  <c r="AA27" i="50"/>
  <c r="AA37" i="50"/>
  <c r="AQ11" i="18"/>
  <c r="AC83" i="53"/>
  <c r="BJ337" i="53"/>
  <c r="AW151" i="53"/>
  <c r="BP151" i="53" s="1"/>
  <c r="BP150" i="53"/>
  <c r="BP148" i="53"/>
  <c r="BP149" i="53"/>
  <c r="W23" i="21"/>
  <c r="W27" i="21" s="1"/>
  <c r="AH138" i="53"/>
  <c r="AH151" i="53" s="1"/>
  <c r="AH83" i="53"/>
  <c r="AI26" i="20"/>
  <c r="AF107" i="53"/>
  <c r="AF117" i="53" s="1"/>
  <c r="AF81" i="53"/>
  <c r="AG23" i="17"/>
  <c r="AD83" i="53"/>
  <c r="AD138" i="53"/>
  <c r="AD151" i="53" s="1"/>
  <c r="AE26" i="20"/>
  <c r="AO81" i="53"/>
  <c r="AP17" i="17"/>
  <c r="AS117" i="53"/>
  <c r="BL117" i="53" s="1"/>
  <c r="BL115" i="53"/>
  <c r="BL116" i="53"/>
  <c r="Y37" i="50"/>
  <c r="Y27" i="50"/>
  <c r="AF318" i="53"/>
  <c r="AG19" i="49"/>
  <c r="AG22" i="49" s="1"/>
  <c r="AR23" i="1"/>
  <c r="AQ87" i="53" s="1"/>
  <c r="AR33" i="1"/>
  <c r="BG116" i="53"/>
  <c r="AN117" i="53"/>
  <c r="BG117" i="53" s="1"/>
  <c r="BG115" i="53"/>
  <c r="AV107" i="53"/>
  <c r="AW23" i="17"/>
  <c r="AV81" i="53"/>
  <c r="Y23" i="21"/>
  <c r="Y27" i="21" s="1"/>
  <c r="AK6" i="1"/>
  <c r="AK16" i="1"/>
  <c r="J19" i="18"/>
  <c r="AH121" i="53"/>
  <c r="AH134" i="53" s="1"/>
  <c r="AW26" i="20"/>
  <c r="G23" i="21"/>
  <c r="G27" i="21" s="1"/>
  <c r="AW19" i="18"/>
  <c r="U6" i="50"/>
  <c r="U16" i="50"/>
  <c r="AM81" i="53"/>
  <c r="AR107" i="53"/>
  <c r="AR81" i="53"/>
  <c r="AS23" i="17"/>
  <c r="E23" i="1"/>
  <c r="D251" i="53" s="1"/>
  <c r="D258" i="53" s="1"/>
  <c r="E33" i="1"/>
  <c r="AV168" i="53"/>
  <c r="BO168" i="53" s="1"/>
  <c r="BO167" i="53"/>
  <c r="BO165" i="53"/>
  <c r="AF138" i="53"/>
  <c r="AF151" i="53" s="1"/>
  <c r="AF83" i="53"/>
  <c r="AG26" i="20"/>
  <c r="C37" i="50"/>
  <c r="C27" i="50"/>
  <c r="W225" i="53"/>
  <c r="W87" i="53"/>
  <c r="AX251" i="53"/>
  <c r="AX258" i="53" s="1"/>
  <c r="BP76" i="53"/>
  <c r="BP77" i="53"/>
  <c r="BP75" i="53"/>
  <c r="AX151" i="53"/>
  <c r="BQ151" i="53" s="1"/>
  <c r="BQ149" i="53"/>
  <c r="BQ150" i="53"/>
  <c r="BQ148" i="53"/>
  <c r="AQ338" i="53"/>
  <c r="BH338" i="53" s="1"/>
  <c r="BH334" i="53"/>
  <c r="BH333" i="53"/>
  <c r="BH335" i="53"/>
  <c r="BH332" i="53"/>
  <c r="BH336" i="53"/>
  <c r="H6" i="50"/>
  <c r="AF317" i="53"/>
  <c r="AF337" i="53" s="1"/>
  <c r="AG16" i="49"/>
  <c r="AO318" i="53"/>
  <c r="BF337" i="53" s="1"/>
  <c r="AP19" i="49"/>
  <c r="AP22" i="49" s="1"/>
  <c r="P6" i="50"/>
  <c r="P16" i="50"/>
  <c r="AL138" i="53"/>
  <c r="AL83" i="53"/>
  <c r="AM26" i="20"/>
  <c r="AJ81" i="53"/>
  <c r="AJ107" i="53"/>
  <c r="AK23" i="17"/>
  <c r="BE115" i="53"/>
  <c r="AL117" i="53"/>
  <c r="BE117" i="53" s="1"/>
  <c r="BE116" i="53"/>
  <c r="AS20" i="20"/>
  <c r="AJ121" i="53"/>
  <c r="AK24" i="18"/>
  <c r="AX196" i="53"/>
  <c r="BQ195" i="53"/>
  <c r="AW121" i="53"/>
  <c r="AX24" i="18"/>
  <c r="AV138" i="53"/>
  <c r="AW20" i="20"/>
  <c r="AJ138" i="53"/>
  <c r="AJ83" i="53"/>
  <c r="AP19" i="26"/>
  <c r="AP22" i="26" s="1"/>
  <c r="AD39" i="22"/>
  <c r="AD42" i="22" s="1"/>
  <c r="AJ24" i="18"/>
  <c r="AS225" i="53"/>
  <c r="AS87" i="53"/>
  <c r="AQ82" i="53"/>
  <c r="AQ121" i="53"/>
  <c r="AR24" i="18"/>
  <c r="AJ221" i="53"/>
  <c r="BC221" i="53" s="1"/>
  <c r="BC220" i="53"/>
  <c r="BE253" i="53"/>
  <c r="BE257" i="53"/>
  <c r="BE256" i="53"/>
  <c r="BE255" i="53"/>
  <c r="BE254" i="53"/>
  <c r="K258" i="53"/>
  <c r="BE258" i="53" s="1"/>
  <c r="AN17" i="14"/>
  <c r="AX6" i="1"/>
  <c r="AX16" i="1"/>
  <c r="T23" i="1"/>
  <c r="S251" i="53" s="1"/>
  <c r="T33" i="1"/>
  <c r="V126" i="53"/>
  <c r="BP126" i="53" s="1"/>
  <c r="BP123" i="53"/>
  <c r="BP125" i="53"/>
  <c r="BP124" i="53"/>
  <c r="AK23" i="1"/>
  <c r="AK33" i="1"/>
  <c r="AY251" i="53"/>
  <c r="AY258" i="53" s="1"/>
  <c r="X225" i="53"/>
  <c r="X87" i="53"/>
  <c r="AJ210" i="53"/>
  <c r="BC210" i="53" s="1"/>
  <c r="BC209" i="53"/>
  <c r="BC208" i="53"/>
  <c r="W37" i="50"/>
  <c r="W27" i="50"/>
  <c r="AO107" i="53"/>
  <c r="AP23" i="17"/>
  <c r="AJ33" i="1"/>
  <c r="AJ23" i="1"/>
  <c r="AV338" i="53"/>
  <c r="BM338" i="53" s="1"/>
  <c r="BM335" i="53"/>
  <c r="BM334" i="53"/>
  <c r="BM333" i="53"/>
  <c r="BM336" i="53"/>
  <c r="BM332" i="53"/>
  <c r="Y225" i="53"/>
  <c r="Y87" i="53"/>
  <c r="AZ251" i="53"/>
  <c r="AZ258" i="53" s="1"/>
  <c r="AE107" i="53"/>
  <c r="AE117" i="53" s="1"/>
  <c r="AF17" i="17"/>
  <c r="BM83" i="53"/>
  <c r="G19" i="26"/>
  <c r="G22" i="26" s="1"/>
  <c r="G39" i="22"/>
  <c r="G42" i="22" s="1"/>
  <c r="G6" i="50"/>
  <c r="G16" i="50"/>
  <c r="F317" i="53"/>
  <c r="F325" i="53" s="1"/>
  <c r="F326" i="53" s="1"/>
  <c r="G16" i="49"/>
  <c r="G27" i="50"/>
  <c r="G37" i="50"/>
  <c r="AY103" i="53" l="1"/>
  <c r="BR103" i="53" s="1"/>
  <c r="Y234" i="53"/>
  <c r="BS234" i="53" s="1"/>
  <c r="BS227" i="53"/>
  <c r="BS231" i="53"/>
  <c r="BS230" i="53"/>
  <c r="BS233" i="53"/>
  <c r="BS229" i="53"/>
  <c r="BS228" i="53"/>
  <c r="BS232" i="53"/>
  <c r="Y94" i="53"/>
  <c r="BS94" i="53" s="1"/>
  <c r="BS91" i="53"/>
  <c r="BS92" i="53"/>
  <c r="BS89" i="53"/>
  <c r="BS93" i="53"/>
  <c r="BS90" i="53"/>
  <c r="BR101" i="53"/>
  <c r="BR102" i="53"/>
  <c r="BR83" i="53"/>
  <c r="BI196" i="53"/>
  <c r="BI166" i="53"/>
  <c r="BQ196" i="53"/>
  <c r="BQ166" i="53"/>
  <c r="BE83" i="53"/>
  <c r="C258" i="53"/>
  <c r="X234" i="53"/>
  <c r="BR234" i="53" s="1"/>
  <c r="BR228" i="53"/>
  <c r="BR227" i="53"/>
  <c r="BR230" i="53"/>
  <c r="BR233" i="53"/>
  <c r="BR231" i="53"/>
  <c r="BR229" i="53"/>
  <c r="BR232" i="53"/>
  <c r="BR82" i="53"/>
  <c r="BR81" i="53"/>
  <c r="AY134" i="53"/>
  <c r="BR134" i="53" s="1"/>
  <c r="BR131" i="53"/>
  <c r="BR133" i="53"/>
  <c r="BR132" i="53"/>
  <c r="AR83" i="53"/>
  <c r="BK83" i="53" s="1"/>
  <c r="AS26" i="20"/>
  <c r="AY151" i="53"/>
  <c r="BR151" i="53" s="1"/>
  <c r="BR150" i="53"/>
  <c r="BR149" i="53"/>
  <c r="BR148" i="53"/>
  <c r="X94" i="53"/>
  <c r="BR94" i="53" s="1"/>
  <c r="BR89" i="53"/>
  <c r="BR93" i="53"/>
  <c r="BR90" i="53"/>
  <c r="BR91" i="53"/>
  <c r="BR92" i="53"/>
  <c r="E326" i="53"/>
  <c r="BE81" i="53"/>
  <c r="BG83" i="53"/>
  <c r="BD82" i="53"/>
  <c r="BC83" i="53"/>
  <c r="C138" i="53"/>
  <c r="C143" i="53" s="1"/>
  <c r="D26" i="20"/>
  <c r="C77" i="53"/>
  <c r="F33" i="1"/>
  <c r="F23" i="1"/>
  <c r="E251" i="53" s="1"/>
  <c r="E258" i="53" s="1"/>
  <c r="AG138" i="53"/>
  <c r="AG151" i="53" s="1"/>
  <c r="AG83" i="53"/>
  <c r="AH26" i="20"/>
  <c r="BD76" i="53"/>
  <c r="BD77" i="53"/>
  <c r="BD75" i="53"/>
  <c r="BI257" i="53"/>
  <c r="BI256" i="53"/>
  <c r="BI255" i="53"/>
  <c r="BI254" i="53"/>
  <c r="O258" i="53"/>
  <c r="BI258" i="53" s="1"/>
  <c r="BI253" i="53"/>
  <c r="AN225" i="53"/>
  <c r="AN87" i="53"/>
  <c r="BH257" i="53"/>
  <c r="BH253" i="53"/>
  <c r="N258" i="53"/>
  <c r="BH258" i="53" s="1"/>
  <c r="BH255" i="53"/>
  <c r="BH256" i="53"/>
  <c r="BH254" i="53"/>
  <c r="BJ82" i="53"/>
  <c r="BJ81" i="53"/>
  <c r="L16" i="1"/>
  <c r="L6" i="1"/>
  <c r="BJ83" i="53"/>
  <c r="W94" i="53"/>
  <c r="BQ94" i="53" s="1"/>
  <c r="BQ89" i="53"/>
  <c r="BQ92" i="53"/>
  <c r="BQ91" i="53"/>
  <c r="BQ93" i="53"/>
  <c r="BQ90" i="53"/>
  <c r="M121" i="53"/>
  <c r="M76" i="53"/>
  <c r="N24" i="18"/>
  <c r="BF115" i="53"/>
  <c r="AM117" i="53"/>
  <c r="BF117" i="53" s="1"/>
  <c r="BF116" i="53"/>
  <c r="BD254" i="53"/>
  <c r="J258" i="53"/>
  <c r="BD258" i="53" s="1"/>
  <c r="BD255" i="53"/>
  <c r="BD257" i="53"/>
  <c r="BD256" i="53"/>
  <c r="BD253" i="53"/>
  <c r="AY33" i="1"/>
  <c r="AY23" i="1"/>
  <c r="C6" i="1"/>
  <c r="C16" i="1"/>
  <c r="AP338" i="53"/>
  <c r="BG338" i="53" s="1"/>
  <c r="BG336" i="53"/>
  <c r="BG332" i="53"/>
  <c r="BG335" i="53"/>
  <c r="BG333" i="53"/>
  <c r="BG334" i="53"/>
  <c r="BG337" i="53"/>
  <c r="J126" i="53"/>
  <c r="BD126" i="53" s="1"/>
  <c r="BD123" i="53"/>
  <c r="BD125" i="53"/>
  <c r="BD124" i="53"/>
  <c r="AY16" i="1"/>
  <c r="AY6" i="1"/>
  <c r="AC225" i="53"/>
  <c r="AC246" i="53" s="1"/>
  <c r="AC87" i="53"/>
  <c r="AC103" i="53" s="1"/>
  <c r="AG87" i="53"/>
  <c r="AG103" i="53" s="1"/>
  <c r="AS151" i="53"/>
  <c r="BL151" i="53" s="1"/>
  <c r="BL150" i="53"/>
  <c r="BL149" i="53"/>
  <c r="BL148" i="53"/>
  <c r="N76" i="53"/>
  <c r="N121" i="53"/>
  <c r="O24" i="18"/>
  <c r="AP33" i="1"/>
  <c r="AP23" i="1"/>
  <c r="K121" i="53"/>
  <c r="K76" i="53"/>
  <c r="L24" i="18"/>
  <c r="BJ98" i="53"/>
  <c r="AQ103" i="53"/>
  <c r="BJ103" i="53" s="1"/>
  <c r="BJ102" i="53"/>
  <c r="BJ101" i="53"/>
  <c r="BJ100" i="53"/>
  <c r="M23" i="1"/>
  <c r="L251" i="53" s="1"/>
  <c r="M33" i="1"/>
  <c r="AS103" i="53"/>
  <c r="BL103" i="53" s="1"/>
  <c r="BL102" i="53"/>
  <c r="BL99" i="53"/>
  <c r="BL100" i="53"/>
  <c r="BL98" i="53"/>
  <c r="BL101" i="53"/>
  <c r="AG6" i="1"/>
  <c r="AG16" i="1"/>
  <c r="AV151" i="53"/>
  <c r="BO151" i="53" s="1"/>
  <c r="BO150" i="53"/>
  <c r="BO148" i="53"/>
  <c r="BO149" i="53"/>
  <c r="BQ231" i="53"/>
  <c r="BQ230" i="53"/>
  <c r="BQ229" i="53"/>
  <c r="BQ228" i="53"/>
  <c r="W234" i="53"/>
  <c r="BQ234" i="53" s="1"/>
  <c r="BQ233" i="53"/>
  <c r="BQ227" i="53"/>
  <c r="BQ232" i="53"/>
  <c r="AI16" i="1"/>
  <c r="AI6" i="1"/>
  <c r="J23" i="1"/>
  <c r="I251" i="53" s="1"/>
  <c r="J33" i="1"/>
  <c r="AF338" i="53"/>
  <c r="AP117" i="53"/>
  <c r="BI117" i="53" s="1"/>
  <c r="BI115" i="53"/>
  <c r="BI116" i="53"/>
  <c r="B121" i="53"/>
  <c r="B126" i="53" s="1"/>
  <c r="C24" i="18"/>
  <c r="B76" i="53"/>
  <c r="N23" i="1"/>
  <c r="M251" i="53" s="1"/>
  <c r="N33" i="1"/>
  <c r="AK134" i="53"/>
  <c r="BD134" i="53" s="1"/>
  <c r="BD131" i="53"/>
  <c r="BD133" i="53"/>
  <c r="BD132" i="53"/>
  <c r="S225" i="53"/>
  <c r="S87" i="53"/>
  <c r="AT251" i="53"/>
  <c r="AT258" i="53" s="1"/>
  <c r="BD116" i="53"/>
  <c r="AK117" i="53"/>
  <c r="BD117" i="53" s="1"/>
  <c r="BD115" i="53"/>
  <c r="AX121" i="53"/>
  <c r="AX82" i="53"/>
  <c r="BQ81" i="53" s="1"/>
  <c r="AY24" i="18"/>
  <c r="AL225" i="53"/>
  <c r="AL87" i="53"/>
  <c r="BJ99" i="53"/>
  <c r="BJ90" i="53"/>
  <c r="BJ89" i="53"/>
  <c r="P94" i="53"/>
  <c r="BJ94" i="53" s="1"/>
  <c r="BJ91" i="53"/>
  <c r="BJ93" i="53"/>
  <c r="BJ92" i="53"/>
  <c r="AV225" i="53"/>
  <c r="AI225" i="53"/>
  <c r="AI246" i="53" s="1"/>
  <c r="AI87" i="53"/>
  <c r="AI103" i="53" s="1"/>
  <c r="O6" i="1"/>
  <c r="O16" i="1"/>
  <c r="AQ134" i="53"/>
  <c r="BJ134" i="53" s="1"/>
  <c r="BJ131" i="53"/>
  <c r="BJ132" i="53"/>
  <c r="BJ133" i="53"/>
  <c r="AO117" i="53"/>
  <c r="BH117" i="53" s="1"/>
  <c r="BH116" i="53"/>
  <c r="BH115" i="53"/>
  <c r="BM255" i="53"/>
  <c r="BM253" i="53"/>
  <c r="BM254" i="53"/>
  <c r="BM257" i="53"/>
  <c r="BM256" i="53"/>
  <c r="S258" i="53"/>
  <c r="BM258" i="53" s="1"/>
  <c r="AS246" i="53"/>
  <c r="BL246" i="53" s="1"/>
  <c r="BL244" i="53"/>
  <c r="BL241" i="53"/>
  <c r="BL245" i="53"/>
  <c r="BL240" i="53"/>
  <c r="BL239" i="53"/>
  <c r="BL242" i="53"/>
  <c r="BL243" i="53"/>
  <c r="AF121" i="53"/>
  <c r="AF134" i="53" s="1"/>
  <c r="AF82" i="53"/>
  <c r="AG24" i="18"/>
  <c r="E16" i="1"/>
  <c r="E6" i="1"/>
  <c r="AW23" i="1"/>
  <c r="AV87" i="53" s="1"/>
  <c r="AW33" i="1"/>
  <c r="AH82" i="53"/>
  <c r="AI24" i="18"/>
  <c r="AV117" i="53"/>
  <c r="BO117" i="53" s="1"/>
  <c r="BO115" i="53"/>
  <c r="BO116" i="53"/>
  <c r="BO92" i="53"/>
  <c r="U94" i="53"/>
  <c r="BO94" i="53" s="1"/>
  <c r="BO90" i="53"/>
  <c r="BO89" i="53"/>
  <c r="BO93" i="53"/>
  <c r="BO91" i="53"/>
  <c r="AL134" i="53"/>
  <c r="BE134" i="53" s="1"/>
  <c r="BE132" i="53"/>
  <c r="BE131" i="53"/>
  <c r="BE133" i="53"/>
  <c r="BP82" i="53"/>
  <c r="BP81" i="53"/>
  <c r="AT246" i="53"/>
  <c r="BM246" i="53" s="1"/>
  <c r="BM244" i="53"/>
  <c r="BM245" i="53"/>
  <c r="BM242" i="53"/>
  <c r="BM239" i="53"/>
  <c r="BM241" i="53"/>
  <c r="BM240" i="53"/>
  <c r="BM243" i="53"/>
  <c r="AM83" i="53"/>
  <c r="AN26" i="20"/>
  <c r="AM138" i="53"/>
  <c r="BG82" i="53"/>
  <c r="BG81" i="53"/>
  <c r="BJ231" i="53"/>
  <c r="BJ228" i="53"/>
  <c r="BJ230" i="53"/>
  <c r="BJ227" i="53"/>
  <c r="BJ229" i="53"/>
  <c r="P234" i="53"/>
  <c r="BJ234" i="53" s="1"/>
  <c r="BJ233" i="53"/>
  <c r="BJ232" i="53"/>
  <c r="BN93" i="53"/>
  <c r="BN92" i="53"/>
  <c r="BN91" i="53"/>
  <c r="BN89" i="53"/>
  <c r="BN90" i="53"/>
  <c r="T94" i="53"/>
  <c r="BN94" i="53" s="1"/>
  <c r="AN6" i="1"/>
  <c r="AN16" i="1"/>
  <c r="P6" i="1"/>
  <c r="P16" i="1"/>
  <c r="L121" i="53"/>
  <c r="L76" i="53"/>
  <c r="M24" i="18"/>
  <c r="AP16" i="1"/>
  <c r="AP6" i="1"/>
  <c r="D121" i="53"/>
  <c r="D126" i="53" s="1"/>
  <c r="D76" i="53"/>
  <c r="E24" i="18"/>
  <c r="AJ117" i="53"/>
  <c r="BC117" i="53" s="1"/>
  <c r="BC115" i="53"/>
  <c r="BC116" i="53"/>
  <c r="H16" i="1"/>
  <c r="H6" i="1"/>
  <c r="AR134" i="53"/>
  <c r="BK134" i="53" s="1"/>
  <c r="BK131" i="53"/>
  <c r="BK132" i="53"/>
  <c r="BK133" i="53"/>
  <c r="U234" i="53"/>
  <c r="BO234" i="53" s="1"/>
  <c r="BO228" i="53"/>
  <c r="BO230" i="53"/>
  <c r="BO227" i="53"/>
  <c r="BO233" i="53"/>
  <c r="BO231" i="53"/>
  <c r="BO229" i="53"/>
  <c r="BO232" i="53"/>
  <c r="BD81" i="53"/>
  <c r="AT103" i="53"/>
  <c r="BM103" i="53" s="1"/>
  <c r="BM100" i="53"/>
  <c r="BM101" i="53"/>
  <c r="BM102" i="53"/>
  <c r="BM98" i="53"/>
  <c r="BM99" i="53"/>
  <c r="AQ16" i="1"/>
  <c r="AQ6" i="1"/>
  <c r="J6" i="1"/>
  <c r="J16" i="1"/>
  <c r="AR87" i="53"/>
  <c r="AN134" i="53"/>
  <c r="BG134" i="53" s="1"/>
  <c r="BG132" i="53"/>
  <c r="BG133" i="53"/>
  <c r="BG131" i="53"/>
  <c r="AF16" i="1"/>
  <c r="AF6" i="1"/>
  <c r="AX117" i="53"/>
  <c r="BQ117" i="53" s="1"/>
  <c r="BQ115" i="53"/>
  <c r="BQ116" i="53"/>
  <c r="BD83" i="53"/>
  <c r="BN233" i="53"/>
  <c r="BN229" i="53"/>
  <c r="BN228" i="53"/>
  <c r="BN230" i="53"/>
  <c r="BN231" i="53"/>
  <c r="BN227" i="53"/>
  <c r="T234" i="53"/>
  <c r="BN234" i="53" s="1"/>
  <c r="BN232" i="53"/>
  <c r="AM121" i="53"/>
  <c r="AM82" i="53"/>
  <c r="AN24" i="18"/>
  <c r="O76" i="53"/>
  <c r="P24" i="18"/>
  <c r="O121" i="53"/>
  <c r="BC82" i="53"/>
  <c r="AW225" i="53"/>
  <c r="AW87" i="53"/>
  <c r="AO121" i="53"/>
  <c r="AP24" i="18"/>
  <c r="AO82" i="53"/>
  <c r="BH82" i="53" s="1"/>
  <c r="BC81" i="53"/>
  <c r="AO338" i="53"/>
  <c r="BF338" i="53" s="1"/>
  <c r="BF336" i="53"/>
  <c r="BF333" i="53"/>
  <c r="BF335" i="53"/>
  <c r="BF334" i="53"/>
  <c r="BF332" i="53"/>
  <c r="R16" i="1"/>
  <c r="R6" i="1"/>
  <c r="AJ87" i="53"/>
  <c r="AJ225" i="53"/>
  <c r="G76" i="53"/>
  <c r="H24" i="18"/>
  <c r="G121" i="53"/>
  <c r="G126" i="53" s="1"/>
  <c r="BL81" i="53"/>
  <c r="BP93" i="53"/>
  <c r="BP92" i="53"/>
  <c r="BP91" i="53"/>
  <c r="V94" i="53"/>
  <c r="BP94" i="53" s="1"/>
  <c r="BP89" i="53"/>
  <c r="BP90" i="53"/>
  <c r="AK251" i="53"/>
  <c r="AK258" i="53" s="1"/>
  <c r="J225" i="53"/>
  <c r="J87" i="53"/>
  <c r="AO151" i="53"/>
  <c r="BH151" i="53" s="1"/>
  <c r="BH150" i="53"/>
  <c r="BH149" i="53"/>
  <c r="BH148" i="53"/>
  <c r="AR246" i="53"/>
  <c r="BK246" i="53" s="1"/>
  <c r="BK245" i="53"/>
  <c r="BK242" i="53"/>
  <c r="BK244" i="53"/>
  <c r="BK243" i="53"/>
  <c r="BK239" i="53"/>
  <c r="BK241" i="53"/>
  <c r="BK240" i="53"/>
  <c r="BE82" i="53"/>
  <c r="AN151" i="53"/>
  <c r="BG151" i="53" s="1"/>
  <c r="BG150" i="53"/>
  <c r="BG149" i="53"/>
  <c r="BG148" i="53"/>
  <c r="D6" i="1"/>
  <c r="D16" i="1"/>
  <c r="AP82" i="53"/>
  <c r="AQ24" i="18"/>
  <c r="AP121" i="53"/>
  <c r="I121" i="53"/>
  <c r="I76" i="53"/>
  <c r="J24" i="18"/>
  <c r="BM76" i="53"/>
  <c r="BM77" i="53"/>
  <c r="BM75" i="53"/>
  <c r="AE121" i="53"/>
  <c r="AE134" i="53" s="1"/>
  <c r="AE82" i="53"/>
  <c r="AF24" i="18"/>
  <c r="AK151" i="53"/>
  <c r="BD151" i="53" s="1"/>
  <c r="BD148" i="53"/>
  <c r="BD150" i="53"/>
  <c r="BD149" i="53"/>
  <c r="I24" i="18"/>
  <c r="H121" i="53"/>
  <c r="H126" i="53" s="1"/>
  <c r="H76" i="53"/>
  <c r="E121" i="53"/>
  <c r="E126" i="53" s="1"/>
  <c r="E76" i="53"/>
  <c r="F24" i="18"/>
  <c r="AL151" i="53"/>
  <c r="BE151" i="53" s="1"/>
  <c r="BE148" i="53"/>
  <c r="BE150" i="53"/>
  <c r="BE149" i="53"/>
  <c r="N6" i="1"/>
  <c r="N16" i="1"/>
  <c r="AL338" i="53"/>
  <c r="BC338" i="53" s="1"/>
  <c r="BC335" i="53"/>
  <c r="BC334" i="53"/>
  <c r="BC336" i="53"/>
  <c r="BC332" i="53"/>
  <c r="BC333" i="53"/>
  <c r="BC337" i="53"/>
  <c r="AJ151" i="53"/>
  <c r="BC151" i="53" s="1"/>
  <c r="BC150" i="53"/>
  <c r="BC149" i="53"/>
  <c r="BC148" i="53"/>
  <c r="AJ134" i="53"/>
  <c r="BC134" i="53" s="1"/>
  <c r="BC131" i="53"/>
  <c r="BC132" i="53"/>
  <c r="BC133" i="53"/>
  <c r="BL82" i="53"/>
  <c r="Q76" i="53"/>
  <c r="R24" i="18"/>
  <c r="Q121" i="53"/>
  <c r="G6" i="1"/>
  <c r="G16" i="1"/>
  <c r="BP230" i="53"/>
  <c r="BP229" i="53"/>
  <c r="BP231" i="53"/>
  <c r="BP227" i="53"/>
  <c r="V234" i="53"/>
  <c r="BP234" i="53" s="1"/>
  <c r="BP233" i="53"/>
  <c r="BP228" i="53"/>
  <c r="BP232" i="53"/>
  <c r="AE83" i="53"/>
  <c r="AF26" i="20"/>
  <c r="AE138" i="53"/>
  <c r="AE151" i="53" s="1"/>
  <c r="BH83" i="53"/>
  <c r="D24" i="18"/>
  <c r="C121" i="53"/>
  <c r="C126" i="53" s="1"/>
  <c r="C76" i="53"/>
  <c r="S126" i="53"/>
  <c r="BM126" i="53" s="1"/>
  <c r="BM125" i="53"/>
  <c r="BM123" i="53"/>
  <c r="BM124" i="53"/>
  <c r="I6" i="1"/>
  <c r="I16" i="1"/>
  <c r="AW134" i="53"/>
  <c r="BP134" i="53" s="1"/>
  <c r="BP133" i="53"/>
  <c r="BP132" i="53"/>
  <c r="BP131" i="53"/>
  <c r="F16" i="1"/>
  <c r="F6" i="1"/>
  <c r="AR117" i="53"/>
  <c r="BK117" i="53" s="1"/>
  <c r="BK115" i="53"/>
  <c r="BK116" i="53"/>
  <c r="M6" i="1"/>
  <c r="M16" i="1"/>
  <c r="F76" i="53"/>
  <c r="G24" i="18"/>
  <c r="F121" i="53"/>
  <c r="F126" i="53" s="1"/>
  <c r="AR151" i="53"/>
  <c r="BK151" i="53" s="1"/>
  <c r="BK150" i="53"/>
  <c r="BK149" i="53"/>
  <c r="AP83" i="53"/>
  <c r="BI83" i="53" s="1"/>
  <c r="AP138" i="53"/>
  <c r="AK87" i="53"/>
  <c r="AK225" i="53"/>
  <c r="AD225" i="53"/>
  <c r="AD246" i="53" s="1"/>
  <c r="AD87" i="53"/>
  <c r="AD103" i="53" s="1"/>
  <c r="AI83" i="53"/>
  <c r="AJ26" i="20"/>
  <c r="AI138" i="53"/>
  <c r="AI151" i="53" s="1"/>
  <c r="AV121" i="53"/>
  <c r="AV82" i="53"/>
  <c r="BO82" i="53" s="1"/>
  <c r="AW24" i="18"/>
  <c r="BK81" i="53" l="1"/>
  <c r="BK82" i="53"/>
  <c r="BF82" i="53"/>
  <c r="BI82" i="53"/>
  <c r="BO100" i="53"/>
  <c r="AV103" i="53"/>
  <c r="BO103" i="53" s="1"/>
  <c r="BO102" i="53"/>
  <c r="BO101" i="53"/>
  <c r="BO98" i="53"/>
  <c r="BO99" i="53"/>
  <c r="AR103" i="53"/>
  <c r="BK103" i="53" s="1"/>
  <c r="BK102" i="53"/>
  <c r="BK101" i="53"/>
  <c r="BK98" i="53"/>
  <c r="BK99" i="53"/>
  <c r="BK100" i="53"/>
  <c r="AM225" i="53"/>
  <c r="AM87" i="53"/>
  <c r="AF251" i="53"/>
  <c r="AF258" i="53" s="1"/>
  <c r="E225" i="53"/>
  <c r="E234" i="53" s="1"/>
  <c r="E87" i="53"/>
  <c r="E94" i="53" s="1"/>
  <c r="BK75" i="53"/>
  <c r="BK77" i="53"/>
  <c r="BK76" i="53"/>
  <c r="BC77" i="53"/>
  <c r="BC75" i="53"/>
  <c r="BC76" i="53"/>
  <c r="BD93" i="53"/>
  <c r="BD90" i="53"/>
  <c r="J94" i="53"/>
  <c r="BD94" i="53" s="1"/>
  <c r="BD91" i="53"/>
  <c r="BD92" i="53"/>
  <c r="BD89" i="53"/>
  <c r="Q225" i="53"/>
  <c r="AR251" i="53"/>
  <c r="AR258" i="53" s="1"/>
  <c r="Q87" i="53"/>
  <c r="B225" i="53"/>
  <c r="B234" i="53" s="1"/>
  <c r="AC251" i="53"/>
  <c r="AC258" i="53" s="1"/>
  <c r="B87" i="53"/>
  <c r="B94" i="53" s="1"/>
  <c r="BG76" i="53"/>
  <c r="BG75" i="53"/>
  <c r="BG77" i="53"/>
  <c r="AO225" i="53"/>
  <c r="AO87" i="53"/>
  <c r="AK246" i="53"/>
  <c r="BD246" i="53" s="1"/>
  <c r="BD239" i="53"/>
  <c r="BD244" i="53"/>
  <c r="BD241" i="53"/>
  <c r="BD245" i="53"/>
  <c r="BD240" i="53"/>
  <c r="BD242" i="53"/>
  <c r="BD243" i="53"/>
  <c r="I126" i="53"/>
  <c r="BC126" i="53" s="1"/>
  <c r="BC123" i="53"/>
  <c r="BC125" i="53"/>
  <c r="BC124" i="53"/>
  <c r="BD231" i="53"/>
  <c r="BD230" i="53"/>
  <c r="BD233" i="53"/>
  <c r="BD227" i="53"/>
  <c r="J234" i="53"/>
  <c r="BD234" i="53" s="1"/>
  <c r="BD228" i="53"/>
  <c r="BD229" i="53"/>
  <c r="BD232" i="53"/>
  <c r="BI75" i="53"/>
  <c r="BI77" i="53"/>
  <c r="BI76" i="53"/>
  <c r="AE225" i="53"/>
  <c r="AE246" i="53" s="1"/>
  <c r="AE87" i="53"/>
  <c r="AE103" i="53" s="1"/>
  <c r="AJ251" i="53"/>
  <c r="AJ258" i="53" s="1"/>
  <c r="I225" i="53"/>
  <c r="I87" i="53"/>
  <c r="AM151" i="53"/>
  <c r="BF151" i="53" s="1"/>
  <c r="BF150" i="53"/>
  <c r="BF148" i="53"/>
  <c r="BF149" i="53"/>
  <c r="N126" i="53"/>
  <c r="BH126" i="53" s="1"/>
  <c r="BH125" i="53"/>
  <c r="BH123" i="53"/>
  <c r="BH124" i="53"/>
  <c r="M126" i="53"/>
  <c r="BG126" i="53" s="1"/>
  <c r="BG123" i="53"/>
  <c r="BG125" i="53"/>
  <c r="BG124" i="53"/>
  <c r="K87" i="53"/>
  <c r="AL251" i="53"/>
  <c r="AL258" i="53" s="1"/>
  <c r="K225" i="53"/>
  <c r="AK103" i="53"/>
  <c r="BD103" i="53" s="1"/>
  <c r="BD99" i="53"/>
  <c r="BD102" i="53"/>
  <c r="BD98" i="53"/>
  <c r="BD101" i="53"/>
  <c r="BD100" i="53"/>
  <c r="M225" i="53"/>
  <c r="M87" i="53"/>
  <c r="AN251" i="53"/>
  <c r="AN258" i="53" s="1"/>
  <c r="AP134" i="53"/>
  <c r="BI134" i="53" s="1"/>
  <c r="BI131" i="53"/>
  <c r="BI133" i="53"/>
  <c r="BI132" i="53"/>
  <c r="AP225" i="53"/>
  <c r="AP87" i="53"/>
  <c r="BF77" i="53"/>
  <c r="BF76" i="53"/>
  <c r="BF75" i="53"/>
  <c r="BO83" i="53"/>
  <c r="BF81" i="53"/>
  <c r="BH76" i="53"/>
  <c r="BH77" i="53"/>
  <c r="BH75" i="53"/>
  <c r="AX225" i="53"/>
  <c r="AX87" i="53"/>
  <c r="AV134" i="53"/>
  <c r="BO134" i="53" s="1"/>
  <c r="BO132" i="53"/>
  <c r="BO133" i="53"/>
  <c r="BO131" i="53"/>
  <c r="AP151" i="53"/>
  <c r="BI151" i="53" s="1"/>
  <c r="BI150" i="53"/>
  <c r="BI148" i="53"/>
  <c r="BI149" i="53"/>
  <c r="AO134" i="53"/>
  <c r="BH134" i="53" s="1"/>
  <c r="BH132" i="53"/>
  <c r="BH133" i="53"/>
  <c r="BH131" i="53"/>
  <c r="L126" i="53"/>
  <c r="BF126" i="53" s="1"/>
  <c r="BF123" i="53"/>
  <c r="BF124" i="53"/>
  <c r="BF125" i="53"/>
  <c r="BF83" i="53"/>
  <c r="BO241" i="53"/>
  <c r="AV246" i="53"/>
  <c r="BO246" i="53" s="1"/>
  <c r="BO245" i="53"/>
  <c r="BO244" i="53"/>
  <c r="BO242" i="53"/>
  <c r="BO239" i="53"/>
  <c r="BO240" i="53"/>
  <c r="BO243" i="53"/>
  <c r="AL103" i="53"/>
  <c r="BE103" i="53" s="1"/>
  <c r="BE102" i="53"/>
  <c r="BE101" i="53"/>
  <c r="BE100" i="53"/>
  <c r="BE98" i="53"/>
  <c r="BE99" i="53"/>
  <c r="M258" i="53"/>
  <c r="BG258" i="53" s="1"/>
  <c r="BG255" i="53"/>
  <c r="BG254" i="53"/>
  <c r="BG257" i="53"/>
  <c r="BG253" i="53"/>
  <c r="BG256" i="53"/>
  <c r="BI81" i="53"/>
  <c r="H87" i="53"/>
  <c r="H94" i="53" s="1"/>
  <c r="H225" i="53"/>
  <c r="H234" i="53" s="1"/>
  <c r="AI251" i="53"/>
  <c r="AI258" i="53" s="1"/>
  <c r="AH251" i="53"/>
  <c r="AH258" i="53" s="1"/>
  <c r="G225" i="53"/>
  <c r="G234" i="53" s="1"/>
  <c r="G87" i="53"/>
  <c r="G94" i="53" s="1"/>
  <c r="AX134" i="53"/>
  <c r="BQ134" i="53" s="1"/>
  <c r="BQ132" i="53"/>
  <c r="BQ133" i="53"/>
  <c r="BQ131" i="53"/>
  <c r="AM251" i="53"/>
  <c r="AM258" i="53" s="1"/>
  <c r="L225" i="53"/>
  <c r="L87" i="53"/>
  <c r="AW103" i="53"/>
  <c r="BP103" i="53" s="1"/>
  <c r="BP100" i="53"/>
  <c r="BP102" i="53"/>
  <c r="BP101" i="53"/>
  <c r="BP99" i="53"/>
  <c r="BP98" i="53"/>
  <c r="AM134" i="53"/>
  <c r="BF134" i="53" s="1"/>
  <c r="BF133" i="53"/>
  <c r="BF132" i="53"/>
  <c r="BF131" i="53"/>
  <c r="AE251" i="53"/>
  <c r="AE258" i="53" s="1"/>
  <c r="D87" i="53"/>
  <c r="D94" i="53" s="1"/>
  <c r="D225" i="53"/>
  <c r="D234" i="53" s="1"/>
  <c r="AL246" i="53"/>
  <c r="BE246" i="53" s="1"/>
  <c r="BE245" i="53"/>
  <c r="BE244" i="53"/>
  <c r="BE240" i="53"/>
  <c r="BE241" i="53"/>
  <c r="BE239" i="53"/>
  <c r="BE242" i="53"/>
  <c r="BE243" i="53"/>
  <c r="S94" i="53"/>
  <c r="BM94" i="53" s="1"/>
  <c r="BM91" i="53"/>
  <c r="BM89" i="53"/>
  <c r="BM92" i="53"/>
  <c r="BM93" i="53"/>
  <c r="BM90" i="53"/>
  <c r="BC255" i="53"/>
  <c r="BC257" i="53"/>
  <c r="BC254" i="53"/>
  <c r="I258" i="53"/>
  <c r="BC258" i="53" s="1"/>
  <c r="BC253" i="53"/>
  <c r="BC256" i="53"/>
  <c r="AF225" i="53"/>
  <c r="AF246" i="53" s="1"/>
  <c r="AF87" i="53"/>
  <c r="AF103" i="53" s="1"/>
  <c r="BF253" i="53"/>
  <c r="BF256" i="53"/>
  <c r="L258" i="53"/>
  <c r="BF258" i="53" s="1"/>
  <c r="BF255" i="53"/>
  <c r="BF254" i="53"/>
  <c r="BF257" i="53"/>
  <c r="BE75" i="53"/>
  <c r="BE77" i="53"/>
  <c r="BE76" i="53"/>
  <c r="AN103" i="53"/>
  <c r="BG103" i="53" s="1"/>
  <c r="BG100" i="53"/>
  <c r="BG102" i="53"/>
  <c r="BG101" i="53"/>
  <c r="BG98" i="53"/>
  <c r="BG99" i="53"/>
  <c r="O126" i="53"/>
  <c r="BI126" i="53" s="1"/>
  <c r="BI123" i="53"/>
  <c r="BI124" i="53"/>
  <c r="BI125" i="53"/>
  <c r="N225" i="53"/>
  <c r="N87" i="53"/>
  <c r="AO251" i="53"/>
  <c r="AO258" i="53" s="1"/>
  <c r="AG251" i="53"/>
  <c r="AG258" i="53" s="1"/>
  <c r="F225" i="53"/>
  <c r="F234" i="53" s="1"/>
  <c r="F87" i="53"/>
  <c r="F94" i="53" s="1"/>
  <c r="BH81" i="53"/>
  <c r="AW246" i="53"/>
  <c r="BP246" i="53" s="1"/>
  <c r="BP242" i="53"/>
  <c r="BP245" i="53"/>
  <c r="BP241" i="53"/>
  <c r="BP239" i="53"/>
  <c r="BP240" i="53"/>
  <c r="BP243" i="53"/>
  <c r="BP244" i="53"/>
  <c r="O87" i="53"/>
  <c r="O225" i="53"/>
  <c r="AP251" i="53"/>
  <c r="AP258" i="53" s="1"/>
  <c r="BM227" i="53"/>
  <c r="BM230" i="53"/>
  <c r="BM229" i="53"/>
  <c r="BM233" i="53"/>
  <c r="BM231" i="53"/>
  <c r="S234" i="53"/>
  <c r="BM234" i="53" s="1"/>
  <c r="BM228" i="53"/>
  <c r="BM232" i="53"/>
  <c r="AH87" i="53"/>
  <c r="AH103" i="53" s="1"/>
  <c r="AH225" i="53"/>
  <c r="AH246" i="53" s="1"/>
  <c r="K126" i="53"/>
  <c r="BE126" i="53" s="1"/>
  <c r="BE123" i="53"/>
  <c r="BE125" i="53"/>
  <c r="BE124" i="53"/>
  <c r="AN246" i="53"/>
  <c r="BG246" i="53" s="1"/>
  <c r="BG241" i="53"/>
  <c r="BG244" i="53"/>
  <c r="BG239" i="53"/>
  <c r="BG245" i="53"/>
  <c r="BG242" i="53"/>
  <c r="BG243" i="53"/>
  <c r="BG240" i="53"/>
  <c r="AJ103" i="53"/>
  <c r="BC103" i="53" s="1"/>
  <c r="BC98" i="53"/>
  <c r="BC101" i="53"/>
  <c r="BC100" i="53"/>
  <c r="BC99" i="53"/>
  <c r="BC102" i="53"/>
  <c r="Q126" i="53"/>
  <c r="BK126" i="53" s="1"/>
  <c r="BK123" i="53"/>
  <c r="BK125" i="53"/>
  <c r="BK124" i="53"/>
  <c r="AD251" i="53"/>
  <c r="AD258" i="53" s="1"/>
  <c r="C225" i="53"/>
  <c r="C234" i="53" s="1"/>
  <c r="C87" i="53"/>
  <c r="C94" i="53" s="1"/>
  <c r="AJ246" i="53"/>
  <c r="BC246" i="53" s="1"/>
  <c r="BC244" i="53"/>
  <c r="BC241" i="53"/>
  <c r="BC242" i="53"/>
  <c r="BC239" i="53"/>
  <c r="BC243" i="53"/>
  <c r="BC240" i="53"/>
  <c r="BC245" i="53"/>
  <c r="BQ82" i="53"/>
  <c r="BQ83" i="53"/>
  <c r="BO81" i="53"/>
  <c r="BH90" i="53" l="1"/>
  <c r="BH89" i="53"/>
  <c r="N94" i="53"/>
  <c r="BH94" i="53" s="1"/>
  <c r="BH91" i="53"/>
  <c r="BH93" i="53"/>
  <c r="BH92" i="53"/>
  <c r="BF93" i="53"/>
  <c r="BF89" i="53"/>
  <c r="BF91" i="53"/>
  <c r="L94" i="53"/>
  <c r="BF94" i="53" s="1"/>
  <c r="BF92" i="53"/>
  <c r="BF90" i="53"/>
  <c r="AO246" i="53"/>
  <c r="BH246" i="53" s="1"/>
  <c r="BH244" i="53"/>
  <c r="BH243" i="53"/>
  <c r="BH242" i="53"/>
  <c r="BH245" i="53"/>
  <c r="BH239" i="53"/>
  <c r="BH241" i="53"/>
  <c r="BH240" i="53"/>
  <c r="BI233" i="53"/>
  <c r="BI227" i="53"/>
  <c r="O234" i="53"/>
  <c r="BI234" i="53" s="1"/>
  <c r="BI230" i="53"/>
  <c r="BI231" i="53"/>
  <c r="BI229" i="53"/>
  <c r="BI228" i="53"/>
  <c r="BI232" i="53"/>
  <c r="N234" i="53"/>
  <c r="BH234" i="53" s="1"/>
  <c r="BH227" i="53"/>
  <c r="BH233" i="53"/>
  <c r="BH231" i="53"/>
  <c r="BH230" i="53"/>
  <c r="BH229" i="53"/>
  <c r="BH228" i="53"/>
  <c r="BH232" i="53"/>
  <c r="L234" i="53"/>
  <c r="BF234" i="53" s="1"/>
  <c r="BF227" i="53"/>
  <c r="BF230" i="53"/>
  <c r="BF233" i="53"/>
  <c r="BF229" i="53"/>
  <c r="BF228" i="53"/>
  <c r="BF231" i="53"/>
  <c r="BF232" i="53"/>
  <c r="BK230" i="53"/>
  <c r="BK228" i="53"/>
  <c r="BK227" i="53"/>
  <c r="Q234" i="53"/>
  <c r="BK234" i="53" s="1"/>
  <c r="BK233" i="53"/>
  <c r="BK231" i="53"/>
  <c r="BK229" i="53"/>
  <c r="BK232" i="53"/>
  <c r="AM103" i="53"/>
  <c r="BF103" i="53" s="1"/>
  <c r="BF102" i="53"/>
  <c r="BF100" i="53"/>
  <c r="BF99" i="53"/>
  <c r="BF98" i="53"/>
  <c r="BF101" i="53"/>
  <c r="BI92" i="53"/>
  <c r="O94" i="53"/>
  <c r="BI94" i="53" s="1"/>
  <c r="BI90" i="53"/>
  <c r="BI89" i="53"/>
  <c r="BI91" i="53"/>
  <c r="BI93" i="53"/>
  <c r="AM246" i="53"/>
  <c r="BF246" i="53" s="1"/>
  <c r="BF244" i="53"/>
  <c r="BF239" i="53"/>
  <c r="BF245" i="53"/>
  <c r="BF241" i="53"/>
  <c r="BF243" i="53"/>
  <c r="BF242" i="53"/>
  <c r="BF240" i="53"/>
  <c r="Q94" i="53"/>
  <c r="BK94" i="53" s="1"/>
  <c r="BK89" i="53"/>
  <c r="BK92" i="53"/>
  <c r="BK93" i="53"/>
  <c r="BK90" i="53"/>
  <c r="BK91" i="53"/>
  <c r="AX103" i="53"/>
  <c r="BQ103" i="53" s="1"/>
  <c r="BQ102" i="53"/>
  <c r="BQ100" i="53"/>
  <c r="BQ99" i="53"/>
  <c r="BQ98" i="53"/>
  <c r="BQ101" i="53"/>
  <c r="BC92" i="53"/>
  <c r="BC90" i="53"/>
  <c r="BC93" i="53"/>
  <c r="I94" i="53"/>
  <c r="BC94" i="53" s="1"/>
  <c r="BC89" i="53"/>
  <c r="BC91" i="53"/>
  <c r="AO103" i="53"/>
  <c r="BH103" i="53" s="1"/>
  <c r="BH101" i="53"/>
  <c r="BH102" i="53"/>
  <c r="BH98" i="53"/>
  <c r="BH100" i="53"/>
  <c r="BH99" i="53"/>
  <c r="AX246" i="53"/>
  <c r="BQ246" i="53" s="1"/>
  <c r="BQ240" i="53"/>
  <c r="BQ245" i="53"/>
  <c r="BQ244" i="53"/>
  <c r="BQ241" i="53"/>
  <c r="BQ243" i="53"/>
  <c r="BQ242" i="53"/>
  <c r="BQ239" i="53"/>
  <c r="BG91" i="53"/>
  <c r="BG89" i="53"/>
  <c r="BG90" i="53"/>
  <c r="BG93" i="53"/>
  <c r="M94" i="53"/>
  <c r="BG94" i="53" s="1"/>
  <c r="BG92" i="53"/>
  <c r="BE231" i="53"/>
  <c r="BE230" i="53"/>
  <c r="BE229" i="53"/>
  <c r="BE228" i="53"/>
  <c r="K234" i="53"/>
  <c r="BE234" i="53" s="1"/>
  <c r="BE227" i="53"/>
  <c r="BE233" i="53"/>
  <c r="BE232" i="53"/>
  <c r="BC228" i="53"/>
  <c r="BC230" i="53"/>
  <c r="BC231" i="53"/>
  <c r="BC233" i="53"/>
  <c r="BC227" i="53"/>
  <c r="I234" i="53"/>
  <c r="BC234" i="53" s="1"/>
  <c r="BC229" i="53"/>
  <c r="BC232" i="53"/>
  <c r="AP103" i="53"/>
  <c r="BI103" i="53" s="1"/>
  <c r="BI102" i="53"/>
  <c r="BI98" i="53"/>
  <c r="BI99" i="53"/>
  <c r="BI100" i="53"/>
  <c r="BI101" i="53"/>
  <c r="BG233" i="53"/>
  <c r="BG229" i="53"/>
  <c r="M234" i="53"/>
  <c r="BG234" i="53" s="1"/>
  <c r="BG227" i="53"/>
  <c r="BG228" i="53"/>
  <c r="BG231" i="53"/>
  <c r="BG230" i="53"/>
  <c r="BG232" i="53"/>
  <c r="AP246" i="53"/>
  <c r="BI246" i="53" s="1"/>
  <c r="BI244" i="53"/>
  <c r="BI243" i="53"/>
  <c r="BI245" i="53"/>
  <c r="BI239" i="53"/>
  <c r="BI241" i="53"/>
  <c r="BI240" i="53"/>
  <c r="BI242" i="53"/>
  <c r="BE93" i="53"/>
  <c r="BE92" i="53"/>
  <c r="BE90" i="53"/>
  <c r="K94" i="53"/>
  <c r="BE94" i="53" s="1"/>
  <c r="BE91" i="53"/>
  <c r="BE89" i="53"/>
  <c r="R125" i="53" l="1"/>
  <c r="R123" i="53" l="1"/>
  <c r="S19" i="18" l="1"/>
  <c r="R124" i="53"/>
  <c r="S23" i="18"/>
  <c r="S11" i="18" l="1"/>
  <c r="S33" i="1"/>
  <c r="S23" i="1"/>
  <c r="R251" i="53" s="1"/>
  <c r="BL256" i="53" l="1"/>
  <c r="R258" i="53"/>
  <c r="BL258" i="53" s="1"/>
  <c r="BL253" i="53"/>
  <c r="BL257" i="53"/>
  <c r="BL254" i="53"/>
  <c r="BL255" i="53"/>
  <c r="S16" i="1"/>
  <c r="S6" i="1"/>
  <c r="R76" i="53"/>
  <c r="R121" i="53"/>
  <c r="S24" i="18"/>
  <c r="R87" i="53" l="1"/>
  <c r="AS251" i="53"/>
  <c r="AS258" i="53" s="1"/>
  <c r="R225" i="53"/>
  <c r="R126" i="53"/>
  <c r="BL126" i="53" s="1"/>
  <c r="BL125" i="53"/>
  <c r="BL123" i="53"/>
  <c r="BL124" i="53"/>
  <c r="BL75" i="53"/>
  <c r="BL77" i="53"/>
  <c r="BL76" i="53"/>
  <c r="BL230" i="53" l="1"/>
  <c r="BL229" i="53"/>
  <c r="BL231" i="53"/>
  <c r="BL233" i="53"/>
  <c r="BL227" i="53"/>
  <c r="R234" i="53"/>
  <c r="BL234" i="53" s="1"/>
  <c r="BL228" i="53"/>
  <c r="BL232" i="53"/>
  <c r="BL89" i="53"/>
  <c r="BL93" i="53"/>
  <c r="R94" i="53"/>
  <c r="BL94" i="53" s="1"/>
  <c r="BL90" i="53"/>
  <c r="BL92" i="53"/>
  <c r="BL91" i="53"/>
  <c r="AW39" i="22" l="1"/>
  <c r="AW42" i="22" s="1"/>
  <c r="AU39" i="22" l="1"/>
  <c r="AU42" i="22" s="1"/>
  <c r="AV23" i="21"/>
  <c r="AV27" i="21" s="1"/>
  <c r="AY23" i="21"/>
  <c r="AY27" i="21" s="1"/>
  <c r="AV39" i="22"/>
  <c r="AV42" i="22" s="1"/>
  <c r="AS39" i="22"/>
  <c r="AS42" i="22" s="1"/>
  <c r="AY39" i="22"/>
  <c r="AY42" i="22" s="1"/>
  <c r="AT264" i="53"/>
  <c r="AU34" i="39"/>
  <c r="AU37" i="39" s="1"/>
  <c r="AS34" i="39"/>
  <c r="AS37" i="39" s="1"/>
  <c r="AR264" i="53"/>
  <c r="AX23" i="21"/>
  <c r="AX27" i="21" s="1"/>
  <c r="AU23" i="21"/>
  <c r="AU27" i="21" s="1"/>
  <c r="AW264" i="53"/>
  <c r="AX34" i="39"/>
  <c r="AX37" i="39" s="1"/>
  <c r="AW23" i="21"/>
  <c r="AW27" i="21" s="1"/>
  <c r="AV264" i="53"/>
  <c r="AW34" i="39"/>
  <c r="AW37" i="39" s="1"/>
  <c r="AS23" i="21"/>
  <c r="AS27" i="21" s="1"/>
  <c r="AY34" i="39"/>
  <c r="AY37" i="39" s="1"/>
  <c r="AX264" i="53"/>
  <c r="AX39" i="22"/>
  <c r="AX42" i="22" s="1"/>
  <c r="AT39" i="22"/>
  <c r="AT42" i="22" s="1"/>
  <c r="AT23" i="21"/>
  <c r="AT27" i="21" s="1"/>
  <c r="AU264" i="53"/>
  <c r="AV34" i="39"/>
  <c r="AV37" i="39" s="1"/>
  <c r="AT34" i="39"/>
  <c r="AT37" i="39" s="1"/>
  <c r="AS264" i="53"/>
  <c r="AZ23" i="21"/>
  <c r="AZ27" i="21" s="1"/>
  <c r="AZ39" i="22"/>
  <c r="AZ42" i="22" s="1"/>
  <c r="AY264" i="53"/>
  <c r="AZ34" i="39"/>
  <c r="AZ37" i="39" s="1"/>
  <c r="AS283" i="53" l="1"/>
  <c r="BJ283" i="53" s="1"/>
  <c r="BJ282" i="53"/>
  <c r="BJ279" i="53"/>
  <c r="BJ281" i="53"/>
  <c r="BJ278" i="53"/>
  <c r="BJ280" i="53"/>
  <c r="BI279" i="53"/>
  <c r="BI281" i="53"/>
  <c r="BI280" i="53"/>
  <c r="AR283" i="53"/>
  <c r="BI283" i="53" s="1"/>
  <c r="BI282" i="53"/>
  <c r="BI278" i="53"/>
  <c r="AW16" i="50"/>
  <c r="AW6" i="50"/>
  <c r="BO278" i="53"/>
  <c r="BO281" i="53"/>
  <c r="AX283" i="53"/>
  <c r="BO283" i="53" s="1"/>
  <c r="BO280" i="53"/>
  <c r="BO282" i="53"/>
  <c r="BO279" i="53"/>
  <c r="AY16" i="50"/>
  <c r="AY6" i="50"/>
  <c r="BL282" i="53"/>
  <c r="BL281" i="53"/>
  <c r="BL279" i="53"/>
  <c r="AU283" i="53"/>
  <c r="BL283" i="53" s="1"/>
  <c r="BL278" i="53"/>
  <c r="BL280" i="53"/>
  <c r="AW283" i="53"/>
  <c r="BN283" i="53" s="1"/>
  <c r="BN281" i="53"/>
  <c r="BN278" i="53"/>
  <c r="BN280" i="53"/>
  <c r="BN282" i="53"/>
  <c r="BN279" i="53"/>
  <c r="BK282" i="53"/>
  <c r="BK279" i="53"/>
  <c r="BK278" i="53"/>
  <c r="BK280" i="53"/>
  <c r="BK281" i="53"/>
  <c r="AT283" i="53"/>
  <c r="BK283" i="53" s="1"/>
  <c r="AT16" i="50"/>
  <c r="AT6" i="50"/>
  <c r="AS6" i="50"/>
  <c r="AS16" i="50"/>
  <c r="AV16" i="50"/>
  <c r="AV6" i="50"/>
  <c r="AU16" i="50"/>
  <c r="AU6" i="50"/>
  <c r="AX6" i="50"/>
  <c r="AX16" i="50"/>
  <c r="AV283" i="53"/>
  <c r="BM283" i="53" s="1"/>
  <c r="BM279" i="53"/>
  <c r="BM282" i="53"/>
  <c r="BM281" i="53"/>
  <c r="BM278" i="53"/>
  <c r="BM280" i="53"/>
  <c r="BP281" i="53"/>
  <c r="BP278" i="53"/>
  <c r="BP280" i="53"/>
  <c r="BP279" i="53"/>
  <c r="AY283" i="53"/>
  <c r="BP283" i="53" s="1"/>
  <c r="BP282" i="53"/>
  <c r="AZ16" i="50"/>
  <c r="AZ6" i="50"/>
  <c r="BC14" i="6" l="1"/>
  <c r="BB167" i="53" s="1"/>
  <c r="BC19" i="6"/>
  <c r="BB166" i="53" s="1"/>
  <c r="BC12" i="6"/>
  <c r="BC11" i="6"/>
  <c r="BC16" i="6"/>
  <c r="BB165" i="53" s="1"/>
  <c r="BC14" i="10"/>
  <c r="BC12" i="10"/>
  <c r="BC11" i="10"/>
  <c r="BC13" i="9"/>
  <c r="BB195" i="53" s="1"/>
  <c r="BC10" i="9"/>
  <c r="BC18" i="7"/>
  <c r="BB184" i="53" s="1"/>
  <c r="BC15" i="7"/>
  <c r="BB183" i="53" s="1"/>
  <c r="BC13" i="7"/>
  <c r="BC12" i="7"/>
  <c r="BC11" i="7"/>
  <c r="BC17" i="7"/>
  <c r="BB182" i="53" s="1"/>
  <c r="AB17" i="7" l="1"/>
  <c r="AA174" i="53" s="1"/>
  <c r="BC13" i="31"/>
  <c r="BC12" i="31"/>
  <c r="BC11" i="31"/>
  <c r="BC18" i="31"/>
  <c r="BC11" i="32"/>
  <c r="BC13" i="32"/>
  <c r="AB16" i="6"/>
  <c r="AA157" i="53" s="1"/>
  <c r="AB11" i="6"/>
  <c r="AB12" i="6"/>
  <c r="AB19" i="6"/>
  <c r="AA158" i="53" s="1"/>
  <c r="AB14" i="6"/>
  <c r="AA159" i="53" s="1"/>
  <c r="AA16" i="6"/>
  <c r="Z157" i="53" s="1"/>
  <c r="AA11" i="6"/>
  <c r="AA12" i="6"/>
  <c r="AA19" i="6"/>
  <c r="Z158" i="53" s="1"/>
  <c r="AA14" i="6"/>
  <c r="Z159" i="53" s="1"/>
  <c r="AB11" i="7"/>
  <c r="AB11" i="10"/>
  <c r="AB12" i="7"/>
  <c r="AB13" i="7"/>
  <c r="AB12" i="10"/>
  <c r="AB15" i="7"/>
  <c r="AA175" i="53" s="1"/>
  <c r="AB14" i="10"/>
  <c r="AB13" i="9"/>
  <c r="AA191" i="53" s="1"/>
  <c r="AB18" i="7"/>
  <c r="AA176" i="53" s="1"/>
  <c r="AA17" i="7"/>
  <c r="Z174" i="53" s="1"/>
  <c r="AA11" i="7"/>
  <c r="AA11" i="10"/>
  <c r="AA12" i="7"/>
  <c r="AA13" i="7"/>
  <c r="AA12" i="10"/>
  <c r="AA15" i="7"/>
  <c r="Z175" i="53" s="1"/>
  <c r="AA14" i="10"/>
  <c r="AA13" i="9"/>
  <c r="Z191" i="53" s="1"/>
  <c r="AA18" i="7"/>
  <c r="Z176" i="53" s="1"/>
  <c r="BC15" i="10"/>
  <c r="AB15" i="10"/>
  <c r="AA15" i="10"/>
  <c r="BC9" i="10"/>
  <c r="AB9" i="10"/>
  <c r="AA9" i="10"/>
  <c r="BC8" i="10"/>
  <c r="AB8" i="10"/>
  <c r="AA8" i="10"/>
  <c r="BC7" i="10"/>
  <c r="AB7" i="10"/>
  <c r="AA7" i="10"/>
  <c r="BC6" i="10"/>
  <c r="AB6" i="10"/>
  <c r="AA6" i="10"/>
  <c r="BC20" i="17"/>
  <c r="BB115" i="53" s="1"/>
  <c r="BC14" i="18"/>
  <c r="BC13" i="17"/>
  <c r="BC14" i="17"/>
  <c r="BC15" i="17"/>
  <c r="BC18" i="18"/>
  <c r="BC18" i="17"/>
  <c r="BB116" i="53" s="1"/>
  <c r="BC16" i="17"/>
  <c r="BC21" i="17"/>
  <c r="AA6" i="7"/>
  <c r="AA7" i="7"/>
  <c r="AA8" i="7"/>
  <c r="AA9" i="7"/>
  <c r="AA16" i="7"/>
  <c r="AA19" i="7" s="1"/>
  <c r="AA6" i="9"/>
  <c r="AA7" i="9"/>
  <c r="AA8" i="9"/>
  <c r="AA9" i="9"/>
  <c r="AA11" i="32"/>
  <c r="AA6" i="6"/>
  <c r="AA7" i="6"/>
  <c r="AA8" i="6"/>
  <c r="AA9" i="6"/>
  <c r="AA15" i="6"/>
  <c r="AA17" i="6" s="1"/>
  <c r="BC6" i="6"/>
  <c r="BC7" i="6"/>
  <c r="BC8" i="6"/>
  <c r="BC9" i="6"/>
  <c r="BC15" i="6"/>
  <c r="BC17" i="6" s="1"/>
  <c r="BC6" i="7"/>
  <c r="BC7" i="7"/>
  <c r="BC8" i="7"/>
  <c r="BC9" i="7"/>
  <c r="BC16" i="7"/>
  <c r="BC19" i="7" s="1"/>
  <c r="BC6" i="9"/>
  <c r="BC7" i="9"/>
  <c r="BC8" i="9"/>
  <c r="BC9" i="9"/>
  <c r="BC11" i="9" s="1"/>
  <c r="BC14" i="9"/>
  <c r="BC7" i="31"/>
  <c r="AB6" i="6"/>
  <c r="AB7" i="6"/>
  <c r="AB8" i="6"/>
  <c r="AB9" i="6"/>
  <c r="AB15" i="6"/>
  <c r="AB17" i="6" s="1"/>
  <c r="AB6" i="7"/>
  <c r="AB7" i="7"/>
  <c r="AB8" i="7"/>
  <c r="AB9" i="7"/>
  <c r="AB16" i="7"/>
  <c r="AB6" i="9"/>
  <c r="AB7" i="9"/>
  <c r="AB8" i="9"/>
  <c r="AB9" i="9"/>
  <c r="AB14" i="9"/>
  <c r="BC16" i="31"/>
  <c r="BC14" i="31"/>
  <c r="AA18" i="17"/>
  <c r="Z110" i="53" s="1"/>
  <c r="BC17" i="31"/>
  <c r="BC19" i="31" s="1"/>
  <c r="BC7" i="32"/>
  <c r="AB13" i="32"/>
  <c r="AB13" i="31"/>
  <c r="AA11" i="31"/>
  <c r="AA21" i="17"/>
  <c r="AA14" i="17"/>
  <c r="AB14" i="31"/>
  <c r="BC6" i="32"/>
  <c r="BC6" i="31"/>
  <c r="AA16" i="31"/>
  <c r="AA12" i="31"/>
  <c r="AB18" i="31"/>
  <c r="AB13" i="17"/>
  <c r="AA13" i="31"/>
  <c r="AB20" i="17"/>
  <c r="AA109" i="53" s="1"/>
  <c r="AA16" i="17"/>
  <c r="AA13" i="17"/>
  <c r="AB14" i="17"/>
  <c r="AA18" i="31"/>
  <c r="AB18" i="17"/>
  <c r="AA110" i="53" s="1"/>
  <c r="AB16" i="17"/>
  <c r="BC8" i="32"/>
  <c r="BC6" i="17"/>
  <c r="BC13" i="18"/>
  <c r="AA15" i="17"/>
  <c r="AA20" i="17"/>
  <c r="Z109" i="53" s="1"/>
  <c r="AA18" i="18"/>
  <c r="AB16" i="31"/>
  <c r="AB15" i="17"/>
  <c r="AB21" i="17"/>
  <c r="BC8" i="31"/>
  <c r="BC12" i="32"/>
  <c r="BC14" i="32" s="1"/>
  <c r="BC7" i="17"/>
  <c r="BC8" i="18"/>
  <c r="BC8" i="17"/>
  <c r="BC22" i="18"/>
  <c r="BB131" i="53" s="1"/>
  <c r="BC19" i="17"/>
  <c r="BC10" i="18"/>
  <c r="BB132" i="53" s="1"/>
  <c r="BC9" i="17"/>
  <c r="AA14" i="9"/>
  <c r="BC7" i="18"/>
  <c r="AB13" i="18"/>
  <c r="AA13" i="18"/>
  <c r="AA16" i="18"/>
  <c r="AA14" i="18"/>
  <c r="AB18" i="18"/>
  <c r="AB22" i="18"/>
  <c r="AA123" i="53" s="1"/>
  <c r="AB14" i="18"/>
  <c r="AB20" i="18"/>
  <c r="AA125" i="53" s="1"/>
  <c r="AB16" i="18"/>
  <c r="AA15" i="18"/>
  <c r="AB15" i="18"/>
  <c r="AA22" i="18"/>
  <c r="Z123" i="53" s="1"/>
  <c r="AA20" i="18"/>
  <c r="Z125" i="53" s="1"/>
  <c r="AB19" i="7" l="1"/>
  <c r="AB17" i="18"/>
  <c r="AA7" i="32"/>
  <c r="AB9" i="17"/>
  <c r="AB7" i="17"/>
  <c r="AB19" i="17"/>
  <c r="AB22" i="17" s="1"/>
  <c r="AB10" i="18"/>
  <c r="AA124" i="53" s="1"/>
  <c r="BC9" i="1"/>
  <c r="BC5" i="6"/>
  <c r="BC10" i="32"/>
  <c r="BC31" i="1"/>
  <c r="BC10" i="31"/>
  <c r="BC15" i="31" s="1"/>
  <c r="BC30" i="1"/>
  <c r="BC7" i="1"/>
  <c r="BC5" i="17"/>
  <c r="BC24" i="1"/>
  <c r="BC12" i="17"/>
  <c r="BC17" i="17" s="1"/>
  <c r="BC27" i="1"/>
  <c r="BC10" i="7"/>
  <c r="BC14" i="7" s="1"/>
  <c r="BC10" i="17"/>
  <c r="BC11" i="17" s="1"/>
  <c r="BC5" i="9"/>
  <c r="BC12" i="1"/>
  <c r="BC5" i="10"/>
  <c r="BC16" i="10" s="1"/>
  <c r="BC11" i="1"/>
  <c r="BC5" i="7"/>
  <c r="BC10" i="1"/>
  <c r="BC10" i="10"/>
  <c r="BC13" i="10" s="1"/>
  <c r="BC28" i="1"/>
  <c r="BC12" i="9"/>
  <c r="BC29" i="1"/>
  <c r="BC14" i="1"/>
  <c r="BC5" i="32"/>
  <c r="BC22" i="17"/>
  <c r="BC26" i="1"/>
  <c r="BC10" i="6"/>
  <c r="BC13" i="6" s="1"/>
  <c r="AB10" i="17"/>
  <c r="AB26" i="1"/>
  <c r="AA253" i="53" s="1"/>
  <c r="AB10" i="6"/>
  <c r="AB13" i="6" s="1"/>
  <c r="AB11" i="32"/>
  <c r="AB28" i="1"/>
  <c r="AB10" i="10"/>
  <c r="AB13" i="10" s="1"/>
  <c r="AB27" i="1"/>
  <c r="AA254" i="53" s="1"/>
  <c r="AB10" i="7"/>
  <c r="AB14" i="7" s="1"/>
  <c r="AB10" i="1"/>
  <c r="AB5" i="7"/>
  <c r="AB11" i="1"/>
  <c r="AB5" i="10"/>
  <c r="AB7" i="31"/>
  <c r="AB8" i="17"/>
  <c r="AB29" i="1"/>
  <c r="AB12" i="9"/>
  <c r="AB9" i="1"/>
  <c r="AB5" i="6"/>
  <c r="AB10" i="9"/>
  <c r="AB11" i="9" s="1"/>
  <c r="AA7" i="31"/>
  <c r="AA17" i="31"/>
  <c r="AA19" i="31" s="1"/>
  <c r="AA10" i="17"/>
  <c r="AA8" i="17"/>
  <c r="AA7" i="17"/>
  <c r="AA29" i="1"/>
  <c r="AA12" i="9"/>
  <c r="AA28" i="1"/>
  <c r="AA10" i="10"/>
  <c r="AA13" i="10" s="1"/>
  <c r="AA10" i="1"/>
  <c r="AA5" i="7"/>
  <c r="AA11" i="1"/>
  <c r="AA5" i="10"/>
  <c r="AA13" i="32"/>
  <c r="AA27" i="1"/>
  <c r="Z254" i="53" s="1"/>
  <c r="AA10" i="7"/>
  <c r="AA14" i="7" s="1"/>
  <c r="AA9" i="1"/>
  <c r="AA5" i="6"/>
  <c r="AA10" i="9"/>
  <c r="AA11" i="9" s="1"/>
  <c r="AA12" i="1"/>
  <c r="AA5" i="9"/>
  <c r="AA26" i="1"/>
  <c r="Z253" i="53" s="1"/>
  <c r="AA10" i="6"/>
  <c r="AA13" i="6" s="1"/>
  <c r="AA10" i="18"/>
  <c r="Z124" i="53" s="1"/>
  <c r="AA7" i="18"/>
  <c r="BC6" i="18"/>
  <c r="BC20" i="18"/>
  <c r="BB133" i="53" s="1"/>
  <c r="BC17" i="18"/>
  <c r="BC9" i="18"/>
  <c r="BC11" i="18" s="1"/>
  <c r="BC21" i="18"/>
  <c r="BC23" i="18" s="1"/>
  <c r="BC16" i="18"/>
  <c r="BC15" i="18"/>
  <c r="AB7" i="32"/>
  <c r="BC9" i="32"/>
  <c r="AA9" i="31"/>
  <c r="AB7" i="18"/>
  <c r="AA8" i="31"/>
  <c r="AA9" i="17"/>
  <c r="AA11" i="17" s="1"/>
  <c r="AB6" i="17"/>
  <c r="BC9" i="31"/>
  <c r="AB9" i="32"/>
  <c r="AA6" i="32"/>
  <c r="AB9" i="31"/>
  <c r="AB12" i="31"/>
  <c r="AB11" i="31"/>
  <c r="AB6" i="31"/>
  <c r="BB18" i="7"/>
  <c r="BA184" i="53" s="1"/>
  <c r="BB13" i="7"/>
  <c r="BB15" i="7"/>
  <c r="BA183" i="53" s="1"/>
  <c r="BB11" i="7"/>
  <c r="BB17" i="7"/>
  <c r="BA182" i="53" s="1"/>
  <c r="BB12" i="7"/>
  <c r="BB12" i="31"/>
  <c r="BB13" i="31"/>
  <c r="BB11" i="31"/>
  <c r="BB13" i="9"/>
  <c r="BA195" i="53" s="1"/>
  <c r="BB10" i="9"/>
  <c r="BB11" i="10"/>
  <c r="BB14" i="10"/>
  <c r="BB12" i="10"/>
  <c r="BB12" i="6"/>
  <c r="BB11" i="6"/>
  <c r="BB14" i="6"/>
  <c r="BA167" i="53" s="1"/>
  <c r="BB16" i="6"/>
  <c r="BA165" i="53" s="1"/>
  <c r="BB19" i="6"/>
  <c r="BA166" i="53" s="1"/>
  <c r="AA31" i="1" l="1"/>
  <c r="AA12" i="32"/>
  <c r="AA14" i="32" s="1"/>
  <c r="AB17" i="31"/>
  <c r="AB19" i="31" s="1"/>
  <c r="AB8" i="31"/>
  <c r="AB21" i="18"/>
  <c r="AB23" i="18" s="1"/>
  <c r="AB16" i="10"/>
  <c r="AB11" i="17"/>
  <c r="AB8" i="32"/>
  <c r="AA8" i="18"/>
  <c r="AA6" i="18"/>
  <c r="AB6" i="18"/>
  <c r="AA8" i="32"/>
  <c r="AA19" i="17"/>
  <c r="AA22" i="17" s="1"/>
  <c r="AA21" i="18"/>
  <c r="AA23" i="18" s="1"/>
  <c r="AB12" i="32"/>
  <c r="AB14" i="32" s="1"/>
  <c r="BC13" i="1"/>
  <c r="BB243" i="53" s="1"/>
  <c r="BC5" i="31"/>
  <c r="BC20" i="31" s="1"/>
  <c r="BB81" i="53"/>
  <c r="BC23" i="17"/>
  <c r="BB107" i="53"/>
  <c r="BB117" i="53" s="1"/>
  <c r="BB101" i="53"/>
  <c r="BB242" i="53"/>
  <c r="BC15" i="9"/>
  <c r="BB189" i="53"/>
  <c r="BB196" i="53" s="1"/>
  <c r="BB241" i="53"/>
  <c r="BB100" i="53"/>
  <c r="BC15" i="32"/>
  <c r="BB172" i="53"/>
  <c r="BB185" i="53" s="1"/>
  <c r="BC20" i="7"/>
  <c r="BB155" i="53"/>
  <c r="BB168" i="53" s="1"/>
  <c r="BC18" i="6"/>
  <c r="BC20" i="6" s="1"/>
  <c r="BB239" i="53"/>
  <c r="BB98" i="53"/>
  <c r="AB12" i="18"/>
  <c r="AB19" i="18" s="1"/>
  <c r="AA6" i="17"/>
  <c r="AA227" i="53"/>
  <c r="AA89" i="53"/>
  <c r="BB253" i="53"/>
  <c r="AA172" i="53"/>
  <c r="AA177" i="53" s="1"/>
  <c r="AB20" i="7"/>
  <c r="BB254" i="53"/>
  <c r="AA91" i="53"/>
  <c r="AA229" i="53"/>
  <c r="AB24" i="1"/>
  <c r="AB12" i="17"/>
  <c r="AB17" i="17" s="1"/>
  <c r="AB18" i="6"/>
  <c r="AB20" i="6" s="1"/>
  <c r="AA155" i="53"/>
  <c r="AA160" i="53" s="1"/>
  <c r="AA16" i="10"/>
  <c r="AA14" i="31"/>
  <c r="AA7" i="1"/>
  <c r="AA5" i="17"/>
  <c r="Z189" i="53"/>
  <c r="AA15" i="9"/>
  <c r="Z230" i="53"/>
  <c r="Z92" i="53"/>
  <c r="AA20" i="7"/>
  <c r="Z172" i="53"/>
  <c r="AA24" i="1"/>
  <c r="AA12" i="17"/>
  <c r="AA17" i="17" s="1"/>
  <c r="Z155" i="53"/>
  <c r="AA18" i="6"/>
  <c r="AA20" i="6" s="1"/>
  <c r="BA254" i="53"/>
  <c r="Z91" i="53"/>
  <c r="Z229" i="53"/>
  <c r="Z89" i="53"/>
  <c r="Z227" i="53"/>
  <c r="BA253" i="53"/>
  <c r="AA9" i="18"/>
  <c r="AA11" i="18" s="1"/>
  <c r="AA17" i="18"/>
  <c r="BB20" i="17"/>
  <c r="BA115" i="53" s="1"/>
  <c r="BB11" i="32"/>
  <c r="BB18" i="31"/>
  <c r="AB8" i="18"/>
  <c r="BB7" i="10"/>
  <c r="BB16" i="31"/>
  <c r="AA6" i="31"/>
  <c r="AB6" i="32"/>
  <c r="BB6" i="6"/>
  <c r="BB8" i="6"/>
  <c r="BB8" i="7"/>
  <c r="AB9" i="18"/>
  <c r="AB11" i="18" s="1"/>
  <c r="BB22" i="18"/>
  <c r="BA131" i="53" s="1"/>
  <c r="BB7" i="6"/>
  <c r="BB6" i="10"/>
  <c r="BB7" i="32"/>
  <c r="BB13" i="32"/>
  <c r="BB15" i="10"/>
  <c r="BB9" i="9"/>
  <c r="BB11" i="9" s="1"/>
  <c r="BB6" i="7"/>
  <c r="AA9" i="32"/>
  <c r="BB18" i="18"/>
  <c r="BB7" i="9"/>
  <c r="BB6" i="9"/>
  <c r="BB8" i="10"/>
  <c r="BB14" i="31"/>
  <c r="BB9" i="10"/>
  <c r="BB14" i="9"/>
  <c r="BB7" i="31"/>
  <c r="BB15" i="6"/>
  <c r="BB17" i="6" s="1"/>
  <c r="BB9" i="6"/>
  <c r="BB16" i="7"/>
  <c r="BB19" i="7" s="1"/>
  <c r="BB9" i="7"/>
  <c r="BB14" i="18"/>
  <c r="BB8" i="9"/>
  <c r="BB7" i="7"/>
  <c r="AA10" i="32" l="1"/>
  <c r="AB25" i="1"/>
  <c r="AB23" i="1" s="1"/>
  <c r="AA251" i="53" s="1"/>
  <c r="BB28" i="1"/>
  <c r="BB10" i="10"/>
  <c r="BB13" i="10" s="1"/>
  <c r="BB27" i="1"/>
  <c r="BB10" i="7"/>
  <c r="BB14" i="7" s="1"/>
  <c r="BB16" i="18"/>
  <c r="BB14" i="17"/>
  <c r="BB9" i="1"/>
  <c r="BB5" i="6"/>
  <c r="BB5" i="10"/>
  <c r="BB16" i="10" s="1"/>
  <c r="BB11" i="1"/>
  <c r="BB17" i="18"/>
  <c r="BB15" i="17"/>
  <c r="BB10" i="1"/>
  <c r="BB5" i="7"/>
  <c r="BB20" i="18"/>
  <c r="BA133" i="53" s="1"/>
  <c r="BB18" i="17"/>
  <c r="BA116" i="53" s="1"/>
  <c r="BB10" i="18"/>
  <c r="BA132" i="53" s="1"/>
  <c r="BB10" i="17"/>
  <c r="BC5" i="18"/>
  <c r="BC8" i="1"/>
  <c r="BB21" i="17"/>
  <c r="BB16" i="17"/>
  <c r="BB26" i="1"/>
  <c r="BB10" i="6"/>
  <c r="BB13" i="6" s="1"/>
  <c r="BC12" i="18"/>
  <c r="BC19" i="18" s="1"/>
  <c r="BC25" i="1"/>
  <c r="BB10" i="31"/>
  <c r="BB15" i="31" s="1"/>
  <c r="BB30" i="1"/>
  <c r="BB15" i="18"/>
  <c r="BB13" i="17"/>
  <c r="BB5" i="9"/>
  <c r="BB12" i="1"/>
  <c r="BB29" i="1"/>
  <c r="BB12" i="9"/>
  <c r="AB7" i="1"/>
  <c r="AB5" i="17"/>
  <c r="AB5" i="32"/>
  <c r="AB14" i="1"/>
  <c r="AB5" i="31"/>
  <c r="AB13" i="1"/>
  <c r="AB10" i="32"/>
  <c r="AB31" i="1"/>
  <c r="AB12" i="1"/>
  <c r="AB5" i="9"/>
  <c r="AB10" i="31"/>
  <c r="AB15" i="31" s="1"/>
  <c r="AB30" i="1"/>
  <c r="AA255" i="53" s="1"/>
  <c r="AA13" i="1"/>
  <c r="AA5" i="31"/>
  <c r="BT158" i="53"/>
  <c r="Z160" i="53"/>
  <c r="BT160" i="53" s="1"/>
  <c r="BT157" i="53"/>
  <c r="BT159" i="53"/>
  <c r="Z192" i="53"/>
  <c r="BT192" i="53" s="1"/>
  <c r="BT191" i="53"/>
  <c r="Z107" i="53"/>
  <c r="Z75" i="53"/>
  <c r="AA23" i="17"/>
  <c r="AA5" i="32"/>
  <c r="AA14" i="1"/>
  <c r="Z177" i="53"/>
  <c r="BT177" i="53" s="1"/>
  <c r="BT175" i="53"/>
  <c r="BT174" i="53"/>
  <c r="BT176" i="53"/>
  <c r="AA30" i="1"/>
  <c r="Z255" i="53" s="1"/>
  <c r="AA10" i="31"/>
  <c r="AA15" i="31" s="1"/>
  <c r="AA12" i="18"/>
  <c r="AA19" i="18" s="1"/>
  <c r="AA25" i="1"/>
  <c r="AA5" i="18"/>
  <c r="AA8" i="1"/>
  <c r="BB9" i="32"/>
  <c r="BB6" i="18"/>
  <c r="BB7" i="17"/>
  <c r="BB6" i="17"/>
  <c r="BB21" i="18"/>
  <c r="BB23" i="18" s="1"/>
  <c r="BB19" i="17"/>
  <c r="BB22" i="17" s="1"/>
  <c r="BB17" i="31"/>
  <c r="BB19" i="31" s="1"/>
  <c r="BB6" i="32"/>
  <c r="BB9" i="17"/>
  <c r="BB9" i="31"/>
  <c r="BB8" i="32"/>
  <c r="BB6" i="31"/>
  <c r="BB12" i="32"/>
  <c r="BB14" i="32" s="1"/>
  <c r="BB9" i="18"/>
  <c r="BB11" i="18" s="1"/>
  <c r="BB8" i="31"/>
  <c r="BB7" i="18"/>
  <c r="BB8" i="18"/>
  <c r="BB8" i="17"/>
  <c r="BB11" i="17" l="1"/>
  <c r="AA15" i="32"/>
  <c r="AB15" i="32"/>
  <c r="BB12" i="17"/>
  <c r="BB17" i="17" s="1"/>
  <c r="BB24" i="1"/>
  <c r="BA155" i="53"/>
  <c r="BB18" i="6"/>
  <c r="BB20" i="6" s="1"/>
  <c r="BB13" i="18"/>
  <c r="BB5" i="17"/>
  <c r="BB7" i="1"/>
  <c r="BA98" i="53"/>
  <c r="BA239" i="53"/>
  <c r="BB5" i="31"/>
  <c r="BB20" i="31" s="1"/>
  <c r="BB13" i="1"/>
  <c r="BA243" i="53" s="1"/>
  <c r="BB20" i="7"/>
  <c r="BA172" i="53"/>
  <c r="BA100" i="53"/>
  <c r="BA241" i="53"/>
  <c r="BA101" i="53"/>
  <c r="BA242" i="53"/>
  <c r="BC33" i="1"/>
  <c r="BC23" i="1"/>
  <c r="BC6" i="1"/>
  <c r="BC16" i="1"/>
  <c r="BB15" i="9"/>
  <c r="BA189" i="53"/>
  <c r="BC24" i="18"/>
  <c r="BB121" i="53"/>
  <c r="BB134" i="53" s="1"/>
  <c r="BB82" i="53"/>
  <c r="BB14" i="1"/>
  <c r="BB5" i="32"/>
  <c r="BB10" i="32"/>
  <c r="BB31" i="1"/>
  <c r="AB15" i="9"/>
  <c r="AA189" i="53"/>
  <c r="AA192" i="53" s="1"/>
  <c r="AA230" i="53"/>
  <c r="AA92" i="53"/>
  <c r="AA258" i="53"/>
  <c r="AB33" i="1"/>
  <c r="AA75" i="53"/>
  <c r="AB23" i="17"/>
  <c r="AA107" i="53"/>
  <c r="AA111" i="53" s="1"/>
  <c r="AA231" i="53"/>
  <c r="BB255" i="53"/>
  <c r="AB5" i="18"/>
  <c r="AB8" i="1"/>
  <c r="AB20" i="31"/>
  <c r="AA20" i="31"/>
  <c r="Z111" i="53"/>
  <c r="BT111" i="53" s="1"/>
  <c r="BT109" i="53"/>
  <c r="BT110" i="53"/>
  <c r="Z231" i="53"/>
  <c r="BA255" i="53"/>
  <c r="AA16" i="1"/>
  <c r="AA6" i="1"/>
  <c r="Z76" i="53"/>
  <c r="Z121" i="53"/>
  <c r="AA24" i="18"/>
  <c r="AA23" i="1"/>
  <c r="Z251" i="53" s="1"/>
  <c r="AA33" i="1"/>
  <c r="BB15" i="32" l="1"/>
  <c r="BA185" i="53"/>
  <c r="BT185" i="53" s="1"/>
  <c r="BT183" i="53"/>
  <c r="BT184" i="53"/>
  <c r="BT182" i="53"/>
  <c r="BA81" i="53"/>
  <c r="BB23" i="17"/>
  <c r="BA107" i="53"/>
  <c r="BB225" i="53"/>
  <c r="BB246" i="53" s="1"/>
  <c r="BB87" i="53"/>
  <c r="BB103" i="53" s="1"/>
  <c r="BB12" i="18"/>
  <c r="BB19" i="18" s="1"/>
  <c r="BB25" i="1"/>
  <c r="BB8" i="1"/>
  <c r="BB5" i="18"/>
  <c r="BA168" i="53"/>
  <c r="BT168" i="53" s="1"/>
  <c r="BT165" i="53"/>
  <c r="BT167" i="53"/>
  <c r="BA196" i="53"/>
  <c r="BT195" i="53"/>
  <c r="AB6" i="1"/>
  <c r="AB16" i="1"/>
  <c r="AA121" i="53"/>
  <c r="AA126" i="53" s="1"/>
  <c r="AB24" i="18"/>
  <c r="AA76" i="53"/>
  <c r="BT253" i="53"/>
  <c r="BT255" i="53"/>
  <c r="BT256" i="53"/>
  <c r="BT254" i="53"/>
  <c r="Z258" i="53"/>
  <c r="BT258" i="53" s="1"/>
  <c r="BT257" i="53"/>
  <c r="Z126" i="53"/>
  <c r="BT126" i="53" s="1"/>
  <c r="BT123" i="53"/>
  <c r="BT125" i="53"/>
  <c r="BT124" i="53"/>
  <c r="BT76" i="53"/>
  <c r="BT77" i="53"/>
  <c r="BT75" i="53"/>
  <c r="Z225" i="53"/>
  <c r="BA251" i="53"/>
  <c r="BA258" i="53" s="1"/>
  <c r="Z87" i="53"/>
  <c r="BA117" i="53" l="1"/>
  <c r="BT117" i="53" s="1"/>
  <c r="BT115" i="53"/>
  <c r="BT116" i="53"/>
  <c r="BT166" i="53"/>
  <c r="BT196" i="53"/>
  <c r="BB24" i="18"/>
  <c r="BA82" i="53"/>
  <c r="BT82" i="53" s="1"/>
  <c r="BA121" i="53"/>
  <c r="BB6" i="1"/>
  <c r="BB16" i="1"/>
  <c r="BB33" i="1"/>
  <c r="BB23" i="1"/>
  <c r="AA225" i="53"/>
  <c r="AA234" i="53" s="1"/>
  <c r="BB251" i="53"/>
  <c r="BB258" i="53" s="1"/>
  <c r="AA87" i="53"/>
  <c r="AA94" i="53" s="1"/>
  <c r="Z94" i="53"/>
  <c r="BT94" i="53" s="1"/>
  <c r="BT89" i="53"/>
  <c r="BT90" i="53"/>
  <c r="BT93" i="53"/>
  <c r="BT92" i="53"/>
  <c r="BT91" i="53"/>
  <c r="BT231" i="53"/>
  <c r="BT228" i="53"/>
  <c r="BT233" i="53"/>
  <c r="BT232" i="53"/>
  <c r="BT229" i="53"/>
  <c r="BT230" i="53"/>
  <c r="Z234" i="53"/>
  <c r="BT234" i="53" s="1"/>
  <c r="BT227" i="53"/>
  <c r="BT81" i="53" l="1"/>
  <c r="BA225" i="53"/>
  <c r="BA87" i="53"/>
  <c r="BA134" i="53"/>
  <c r="BT134" i="53" s="1"/>
  <c r="BT131" i="53"/>
  <c r="BT133" i="53"/>
  <c r="BT132" i="53"/>
  <c r="BT83" i="53"/>
  <c r="BT99" i="53" l="1"/>
  <c r="BT102" i="53"/>
  <c r="BA103" i="53"/>
  <c r="BT103" i="53" s="1"/>
  <c r="BT101" i="53"/>
  <c r="BT98" i="53"/>
  <c r="BT100" i="53"/>
  <c r="BA246" i="53"/>
  <c r="BT246" i="53" s="1"/>
  <c r="BT240" i="53"/>
  <c r="BT244" i="53"/>
  <c r="BT245" i="53"/>
  <c r="BT243" i="53"/>
  <c r="BT242" i="53"/>
  <c r="BT239" i="53"/>
  <c r="BT241" i="53"/>
</calcChain>
</file>

<file path=xl/sharedStrings.xml><?xml version="1.0" encoding="utf-8"?>
<sst xmlns="http://schemas.openxmlformats.org/spreadsheetml/2006/main" count="824" uniqueCount="171">
  <si>
    <t>Sawn wood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</si>
  <si>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</si>
  <si>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</si>
  <si>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</si>
  <si>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</si>
  <si>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</si>
  <si>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</si>
  <si>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</si>
  <si>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</si>
  <si>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</si>
  <si>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</si>
  <si>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</si>
  <si>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</si>
  <si>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</si>
  <si>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</si>
  <si>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</si>
  <si>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Others </t>
  </si>
  <si>
    <t xml:space="preserve"> Africa: </t>
  </si>
  <si>
    <t>Volume</t>
  </si>
  <si>
    <t xml:space="preserve"> Russia </t>
  </si>
  <si>
    <t>Others</t>
  </si>
  <si>
    <t xml:space="preserve">Belgium </t>
  </si>
  <si>
    <t xml:space="preserve">France </t>
  </si>
  <si>
    <t xml:space="preserve">Germany </t>
  </si>
  <si>
    <t xml:space="preserve">South Korea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</si>
  <si>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</si>
  <si>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</si>
  <si>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</si>
  <si>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</si>
  <si>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</si>
  <si>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</si>
  <si>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</si>
  <si>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</si>
  <si>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</si>
  <si>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</si>
  <si>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</si>
  <si>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</si>
  <si>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</si>
  <si>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</si>
  <si>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</si>
  <si>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Norway </t>
  </si>
  <si>
    <t xml:space="preserve">Austria </t>
  </si>
  <si>
    <t xml:space="preserve">Finland </t>
  </si>
  <si>
    <t xml:space="preserve">Estonia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</si>
  <si>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</si>
  <si>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</si>
  <si>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</si>
  <si>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</si>
  <si>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</si>
  <si>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</si>
  <si>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</si>
  <si>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Source</t>
  </si>
  <si>
    <t xml:space="preserve">Lithuania </t>
  </si>
  <si>
    <t xml:space="preserve">Spain </t>
  </si>
  <si>
    <t xml:space="preserve">UK </t>
  </si>
  <si>
    <t xml:space="preserve">Egypt </t>
  </si>
  <si>
    <t xml:space="preserve">Israel </t>
  </si>
  <si>
    <t xml:space="preserve">Japan </t>
  </si>
  <si>
    <t xml:space="preserve">Ukraine </t>
  </si>
  <si>
    <t xml:space="preserve">Ireland </t>
  </si>
  <si>
    <r>
      <t>Estimated</t>
    </r>
    <r>
      <rPr>
        <b/>
        <sz val="12"/>
        <rFont val="Arial"/>
        <family val="2"/>
      </rPr>
      <t xml:space="preserve"> RWE Volume</t>
    </r>
  </si>
  <si>
    <r>
      <t>Estimated</t>
    </r>
    <r>
      <rPr>
        <b/>
        <sz val="12"/>
        <rFont val="Arial"/>
        <family val="2"/>
      </rPr>
      <t xml:space="preserve"> weight</t>
    </r>
  </si>
  <si>
    <t>Import value (US$ billion, cif, nominal)</t>
  </si>
  <si>
    <t>Imports from all countries</t>
  </si>
  <si>
    <t>Weight</t>
  </si>
  <si>
    <t xml:space="preserve"> North America: </t>
  </si>
  <si>
    <t xml:space="preserve">USA </t>
  </si>
  <si>
    <t xml:space="preserve">Saudi Arabia </t>
  </si>
  <si>
    <t xml:space="preserve">Belarus </t>
  </si>
  <si>
    <t xml:space="preserve">Iceland </t>
  </si>
  <si>
    <t xml:space="preserve">Kazakhstan </t>
  </si>
  <si>
    <t xml:space="preserve">Uzbekistan </t>
  </si>
  <si>
    <t xml:space="preserve">Tunisia </t>
  </si>
  <si>
    <t xml:space="preserve"> East Asia: </t>
  </si>
  <si>
    <t xml:space="preserve"> Middle East:</t>
  </si>
  <si>
    <t xml:space="preserve"> Eastern Europe: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</si>
  <si>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</si>
  <si>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</si>
  <si>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</si>
  <si>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</si>
  <si>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</si>
  <si>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</si>
  <si>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</si>
  <si>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</si>
  <si>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</si>
  <si>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</si>
  <si>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</si>
  <si>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 Rest of World </t>
  </si>
  <si>
    <t xml:space="preserve"> Africa </t>
  </si>
  <si>
    <t xml:space="preserve"> North America </t>
  </si>
  <si>
    <t xml:space="preserve"> South America </t>
  </si>
  <si>
    <t xml:space="preserve"> East Asia </t>
  </si>
  <si>
    <t xml:space="preserve"> Eastern Europe </t>
  </si>
  <si>
    <t xml:space="preserve"> Middle East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</si>
  <si>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</si>
  <si>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</si>
  <si>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</si>
  <si>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</si>
  <si>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Timber Sector logs</t>
  </si>
  <si>
    <t>Other products</t>
  </si>
  <si>
    <t>Latvia's imports of wood-based products from outside the EU  (overview)</t>
  </si>
  <si>
    <t>Latvia's imports of wood-based products from outside the EU  (by product)</t>
  </si>
  <si>
    <t>Latvia's imports of VPA core products from outside the EU  (by supplying country)</t>
  </si>
  <si>
    <t>Latvia's imports of other Timber Sector products from outside the EU  (by supplying country)</t>
  </si>
  <si>
    <t>Latvia's imports of other Paper Sector products from outside the EU  (by supplying country)</t>
  </si>
  <si>
    <t>Latvia's imports of Timber Sector logs from outside the EU  (by supplying country)</t>
  </si>
  <si>
    <t>Latvia's imports of sawn wood from outside the EU  (by supplying country)</t>
  </si>
  <si>
    <t>Latvia's imports of paper from outside the EU  (by supplying country)</t>
  </si>
  <si>
    <t>Plywood</t>
  </si>
  <si>
    <t>Russia</t>
  </si>
  <si>
    <t>Latvia's imports of plywood from outside the EU  (by supplying country)</t>
  </si>
  <si>
    <t>Import value (US$ million, cif, nominal)</t>
  </si>
  <si>
    <t>From within the EU</t>
  </si>
  <si>
    <t>From outside the EU</t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</si>
  <si>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</si>
  <si>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</si>
  <si>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</si>
  <si>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t>RWE volume for the main products groups traded has been estimated by multiplying</t>
  </si>
  <si>
    <t>Wood is assumed assumed here to account for 100% of the weight of upholstered wooden furniture.</t>
  </si>
  <si>
    <t>Note: pulpwood logs included as Timber Sector logs prior to 2002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</si>
  <si>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</si>
  <si>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</si>
  <si>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</si>
  <si>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</si>
  <si>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</si>
  <si>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</si>
  <si>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</si>
  <si>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Note: the source does not enable the subdivision of logs between the Timber and Paper Sectors prior to 2002</t>
  </si>
  <si>
    <t>Latvia's imports of pulpwood logs from outside the EU  (by supplying country)</t>
  </si>
  <si>
    <t>Pulpwood logs</t>
  </si>
  <si>
    <t>Latvia's imports of wood-based products from within and from outside the EU  (by product and supplying region)</t>
  </si>
  <si>
    <t>Latvia's imports of wood-based products from within and outside the EU  (by product)</t>
  </si>
  <si>
    <t xml:space="preserve">Wooden furniture </t>
  </si>
  <si>
    <t xml:space="preserve">Pulpwood logs 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</si>
  <si>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</si>
  <si>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</si>
  <si>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Latvia</t>
    </r>
    <r>
      <rPr>
        <sz val="10"/>
        <rFont val="Arial"/>
        <family val="2"/>
      </rPr>
      <t>'s imports from within the EU are provided in a separate file.</t>
    </r>
  </si>
  <si>
    <t xml:space="preserve"> Destination 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</si>
  <si>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</si>
  <si>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Russia </t>
  </si>
  <si>
    <t xml:space="preserve">Pellets </t>
  </si>
  <si>
    <t>Latvia's exports of wood pellets</t>
  </si>
  <si>
    <t>Other EU-28</t>
  </si>
  <si>
    <t>Latvia's exports of wood chips and wood residues (including wood pellets prior to 2009)</t>
  </si>
  <si>
    <t xml:space="preserve"> Middle East: </t>
  </si>
  <si>
    <t xml:space="preserve">UAE </t>
  </si>
  <si>
    <t xml:space="preserve">Algeria </t>
  </si>
  <si>
    <t>Latvia's exports of sawnwood beyond the EU-28</t>
  </si>
  <si>
    <t xml:space="preserve"> Volume (million cubic metres)</t>
  </si>
  <si>
    <t>Export value (US$ million, fob, nominal)</t>
  </si>
  <si>
    <t xml:space="preserve"> Fuel sectors:</t>
  </si>
  <si>
    <t xml:space="preserve">Firewood </t>
  </si>
  <si>
    <t xml:space="preserve">Charcoal </t>
  </si>
  <si>
    <t xml:space="preserve"> Paper sectors:</t>
  </si>
  <si>
    <t xml:space="preserve">Chips &amp; residues* </t>
  </si>
  <si>
    <t>* data for pellets included with chips &amp; residues prior to 2009</t>
  </si>
  <si>
    <r>
      <t xml:space="preserve">This file provides charts which (for 2000-2016) summarise the quantity and import value of </t>
    </r>
    <r>
      <rPr>
        <b/>
        <sz val="10"/>
        <color indexed="10"/>
        <rFont val="Arial"/>
        <family val="2"/>
      </rPr>
      <t>Latvia</t>
    </r>
    <r>
      <rPr>
        <sz val="10"/>
        <rFont val="Arial"/>
        <family val="2"/>
      </rPr>
      <t>'s imports of wood-based products in total and from outside the EU.</t>
    </r>
  </si>
  <si>
    <r>
      <t xml:space="preserve">It presents tables which (for 2000-2016) summarise the quantity and import value of </t>
    </r>
    <r>
      <rPr>
        <b/>
        <sz val="10"/>
        <color indexed="10"/>
        <rFont val="Arial"/>
        <family val="2"/>
      </rPr>
      <t>Latvia</t>
    </r>
    <r>
      <rPr>
        <sz val="10"/>
        <rFont val="Arial"/>
        <family val="2"/>
      </rPr>
      <t>'s imports of wood-based products in total and from both within and outside the EU.</t>
    </r>
  </si>
  <si>
    <r>
      <t xml:space="preserve">It also includes tables which (for 2000-2016) summarise the quantity and export value of </t>
    </r>
    <r>
      <rPr>
        <b/>
        <sz val="10"/>
        <color indexed="10"/>
        <rFont val="Arial"/>
        <family val="2"/>
      </rPr>
      <t>Latvia</t>
    </r>
    <r>
      <rPr>
        <sz val="10"/>
        <rFont val="Arial"/>
        <family val="2"/>
      </rPr>
      <t>'s exports of wood-based products in total and from both within and outside the EU.</t>
    </r>
  </si>
  <si>
    <t xml:space="preserve"> Rest of World: </t>
  </si>
  <si>
    <t xml:space="preserve">Turkey </t>
  </si>
  <si>
    <t>NB - pellets included as chips and residues prior to 01 01 2009</t>
  </si>
  <si>
    <t>NB - includes pellets prior to 01 01 2009</t>
  </si>
  <si>
    <t xml:space="preserve"> EU-27 plus UK:</t>
  </si>
  <si>
    <t xml:space="preserve"> EU-27 plus UK: </t>
  </si>
  <si>
    <t xml:space="preserve"> EU-27 plus UK </t>
  </si>
  <si>
    <t xml:space="preserve"> EU-27 plus UK</t>
  </si>
  <si>
    <t>Imports from all 27 EU member states plus UK</t>
  </si>
  <si>
    <t>Exports to all 27 EU member states plus UK</t>
  </si>
  <si>
    <t>Other EU-27</t>
  </si>
  <si>
    <t>Latvia's exports of sawnwood to EU-27 member states plus 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</si>
</sst>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32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b/>
      <sz val="11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i/>
      <sz val="10"/>
      <name val="Arial"/>
      <family val="2"/>
    </font>
    <font>
      <b/>
      <i/>
      <sz val="12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color indexed="10"/>
      <name val="Arial"/>
      <family val="2"/>
    </font>
    <font>
      <sz val="10"/>
      <color indexed="53"/>
      <name val="Arial"/>
      <family val="2"/>
    </font>
    <font>
      <sz val="10"/>
      <color indexed="17"/>
      <name val="Arial"/>
      <family val="2"/>
    </font>
    <font>
      <b/>
      <sz val="10"/>
      <color indexed="53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2">
    <fill>
      <patternFill patternType="none"/>
    </fill>
    <fill>
      <patternFill patternType="gray125"/>
    </fill>
  </fills>
  <borders count="87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/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/>
      <diagonal/>
    </border>
  </borders>
  <cellStyleXfs count="1">
    <xf numFmtId="0" fontId="0" fillId="0" borderId="0"/>
  </cellStyleXfs>
  <cellXfs count="641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4" fillId="0" borderId="9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7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8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1" xfId="0" applyFont="1" applyBorder="1"/>
    <xf numFmtId="0" fontId="3" fillId="0" borderId="12" xfId="0" applyFont="1" applyBorder="1" applyAlignment="1">
      <alignment horizontal="left" vertical="center"/>
    </xf>
    <xf numFmtId="0" fontId="10" fillId="0" borderId="0" xfId="0" applyFont="1"/>
    <xf numFmtId="0" fontId="0" fillId="0" borderId="0" xfId="0" applyAlignment="1">
      <alignment wrapText="1"/>
    </xf>
    <xf numFmtId="2" fontId="4" fillId="0" borderId="13" xfId="0" applyNumberFormat="1" applyFont="1" applyBorder="1" applyAlignment="1">
      <alignment horizontal="center"/>
    </xf>
    <xf numFmtId="4" fontId="4" fillId="0" borderId="13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4" xfId="0" applyNumberFormat="1" applyFont="1" applyBorder="1" applyAlignment="1">
      <alignment horizontal="center"/>
    </xf>
    <xf numFmtId="4" fontId="3" fillId="0" borderId="15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6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7" xfId="0" applyNumberFormat="1" applyFont="1" applyBorder="1" applyAlignment="1">
      <alignment horizontal="center"/>
    </xf>
    <xf numFmtId="3" fontId="0" fillId="0" borderId="0" xfId="0" applyNumberFormat="1" applyAlignment="1">
      <alignment horizontal="center"/>
    </xf>
    <xf numFmtId="4" fontId="3" fillId="0" borderId="18" xfId="0" applyNumberFormat="1" applyFont="1" applyBorder="1" applyAlignment="1">
      <alignment horizontal="center"/>
    </xf>
    <xf numFmtId="0" fontId="4" fillId="0" borderId="2" xfId="0" applyFont="1" applyBorder="1"/>
    <xf numFmtId="4" fontId="0" fillId="0" borderId="19" xfId="0" applyNumberFormat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2" fontId="0" fillId="0" borderId="21" xfId="0" applyNumberFormat="1" applyBorder="1" applyAlignment="1">
      <alignment horizontal="center"/>
    </xf>
    <xf numFmtId="4" fontId="0" fillId="0" borderId="20" xfId="0" applyNumberFormat="1" applyBorder="1" applyAlignment="1">
      <alignment horizontal="center"/>
    </xf>
    <xf numFmtId="4" fontId="0" fillId="0" borderId="21" xfId="0" applyNumberFormat="1" applyBorder="1" applyAlignment="1">
      <alignment horizontal="center"/>
    </xf>
    <xf numFmtId="4" fontId="4" fillId="0" borderId="19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4" fontId="0" fillId="0" borderId="13" xfId="0" applyNumberForma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4" fontId="0" fillId="0" borderId="22" xfId="0" applyNumberFormat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0" fontId="3" fillId="0" borderId="24" xfId="0" applyFont="1" applyBorder="1" applyAlignment="1">
      <alignment horizontal="left"/>
    </xf>
    <xf numFmtId="0" fontId="4" fillId="0" borderId="2" xfId="0" applyFont="1" applyBorder="1" applyAlignment="1">
      <alignment horizontal="right"/>
    </xf>
    <xf numFmtId="4" fontId="0" fillId="0" borderId="25" xfId="0" applyNumberFormat="1" applyBorder="1" applyAlignment="1">
      <alignment horizontal="center"/>
    </xf>
    <xf numFmtId="4" fontId="3" fillId="0" borderId="26" xfId="0" applyNumberFormat="1" applyFont="1" applyBorder="1" applyAlignment="1">
      <alignment horizontal="center"/>
    </xf>
    <xf numFmtId="0" fontId="8" fillId="0" borderId="0" xfId="0" applyFont="1"/>
    <xf numFmtId="0" fontId="13" fillId="0" borderId="27" xfId="0" applyFont="1" applyBorder="1" applyAlignment="1">
      <alignment horizontal="center"/>
    </xf>
    <xf numFmtId="0" fontId="13" fillId="0" borderId="28" xfId="0" applyFont="1" applyBorder="1" applyAlignment="1">
      <alignment horizontal="center"/>
    </xf>
    <xf numFmtId="0" fontId="13" fillId="0" borderId="29" xfId="0" applyFont="1" applyBorder="1" applyAlignment="1">
      <alignment horizontal="center"/>
    </xf>
    <xf numFmtId="4" fontId="14" fillId="0" borderId="2" xfId="0" applyNumberFormat="1" applyFont="1" applyBorder="1"/>
    <xf numFmtId="4" fontId="3" fillId="0" borderId="30" xfId="0" applyNumberFormat="1" applyFont="1" applyBorder="1" applyAlignment="1">
      <alignment horizontal="center"/>
    </xf>
    <xf numFmtId="2" fontId="0" fillId="0" borderId="31" xfId="0" applyNumberFormat="1" applyBorder="1" applyAlignment="1">
      <alignment horizontal="center"/>
    </xf>
    <xf numFmtId="4" fontId="0" fillId="0" borderId="31" xfId="0" applyNumberFormat="1" applyBorder="1" applyAlignment="1">
      <alignment horizontal="center"/>
    </xf>
    <xf numFmtId="2" fontId="0" fillId="0" borderId="25" xfId="0" applyNumberFormat="1" applyBorder="1" applyAlignment="1">
      <alignment horizont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4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horizontal="center" vertical="center"/>
    </xf>
    <xf numFmtId="2" fontId="4" fillId="0" borderId="19" xfId="0" applyNumberFormat="1" applyFont="1" applyBorder="1" applyAlignment="1">
      <alignment horizontal="center"/>
    </xf>
    <xf numFmtId="4" fontId="3" fillId="0" borderId="36" xfId="0" applyNumberFormat="1" applyFont="1" applyBorder="1" applyAlignment="1">
      <alignment horizontal="center" vertical="center"/>
    </xf>
    <xf numFmtId="4" fontId="3" fillId="0" borderId="37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38" xfId="0" applyNumberFormat="1" applyFont="1" applyBorder="1" applyAlignment="1">
      <alignment horizontal="center"/>
    </xf>
    <xf numFmtId="4" fontId="4" fillId="0" borderId="39" xfId="0" applyNumberFormat="1" applyFont="1" applyBorder="1" applyAlignment="1">
      <alignment horizontal="center"/>
    </xf>
    <xf numFmtId="4" fontId="5" fillId="0" borderId="9" xfId="0" applyNumberFormat="1" applyFont="1" applyBorder="1" applyAlignment="1">
      <alignment horizontal="center" vertical="center"/>
    </xf>
    <xf numFmtId="4" fontId="5" fillId="0" borderId="13" xfId="0" applyNumberFormat="1" applyFont="1" applyBorder="1" applyAlignment="1">
      <alignment horizontal="center" vertical="center"/>
    </xf>
    <xf numFmtId="4" fontId="4" fillId="0" borderId="27" xfId="0" applyNumberFormat="1" applyFont="1" applyBorder="1" applyAlignment="1">
      <alignment horizontal="center"/>
    </xf>
    <xf numFmtId="0" fontId="5" fillId="0" borderId="40" xfId="0" applyFont="1" applyBorder="1" applyAlignment="1">
      <alignment horizontal="right" vertical="center"/>
    </xf>
    <xf numFmtId="0" fontId="3" fillId="0" borderId="6" xfId="0" applyFont="1" applyBorder="1"/>
    <xf numFmtId="3" fontId="5" fillId="0" borderId="2" xfId="0" applyNumberFormat="1" applyFont="1" applyBorder="1" applyAlignment="1">
      <alignment vertical="center"/>
    </xf>
    <xf numFmtId="164" fontId="3" fillId="0" borderId="30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164" fontId="4" fillId="0" borderId="38" xfId="0" applyNumberFormat="1" applyFont="1" applyBorder="1" applyAlignment="1">
      <alignment horizontal="center"/>
    </xf>
    <xf numFmtId="164" fontId="4" fillId="0" borderId="28" xfId="0" applyNumberFormat="1" applyFont="1" applyBorder="1" applyAlignment="1">
      <alignment horizontal="center"/>
    </xf>
    <xf numFmtId="164" fontId="4" fillId="0" borderId="39" xfId="0" applyNumberFormat="1" applyFont="1" applyBorder="1" applyAlignment="1">
      <alignment horizontal="center"/>
    </xf>
    <xf numFmtId="4" fontId="5" fillId="0" borderId="0" xfId="0" applyNumberFormat="1" applyFont="1" applyAlignment="1">
      <alignment horizontal="center" vertical="center"/>
    </xf>
    <xf numFmtId="4" fontId="4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13" fillId="0" borderId="39" xfId="0" applyFont="1" applyBorder="1" applyAlignment="1">
      <alignment horizontal="center"/>
    </xf>
    <xf numFmtId="164" fontId="4" fillId="0" borderId="19" xfId="0" applyNumberFormat="1" applyFont="1" applyBorder="1" applyAlignment="1">
      <alignment horizontal="center"/>
    </xf>
    <xf numFmtId="164" fontId="4" fillId="0" borderId="29" xfId="0" applyNumberFormat="1" applyFont="1" applyBorder="1" applyAlignment="1">
      <alignment horizontal="center"/>
    </xf>
    <xf numFmtId="164" fontId="3" fillId="0" borderId="41" xfId="0" applyNumberFormat="1" applyFont="1" applyBorder="1" applyAlignment="1">
      <alignment horizontal="center"/>
    </xf>
    <xf numFmtId="4" fontId="4" fillId="0" borderId="42" xfId="0" applyNumberFormat="1" applyFont="1" applyBorder="1" applyAlignment="1">
      <alignment horizontal="center"/>
    </xf>
    <xf numFmtId="4" fontId="0" fillId="0" borderId="3" xfId="0" applyNumberFormat="1" applyBorder="1"/>
    <xf numFmtId="164" fontId="5" fillId="0" borderId="13" xfId="0" applyNumberFormat="1" applyFont="1" applyBorder="1" applyAlignment="1">
      <alignment horizontal="center" vertical="center"/>
    </xf>
    <xf numFmtId="164" fontId="5" fillId="0" borderId="7" xfId="0" applyNumberFormat="1" applyFont="1" applyBorder="1" applyAlignment="1">
      <alignment horizontal="center" vertical="center"/>
    </xf>
    <xf numFmtId="2" fontId="4" fillId="0" borderId="9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164" fontId="3" fillId="0" borderId="23" xfId="0" applyNumberFormat="1" applyFont="1" applyBorder="1" applyAlignment="1">
      <alignment horizontal="center"/>
    </xf>
    <xf numFmtId="2" fontId="3" fillId="0" borderId="43" xfId="0" applyNumberFormat="1" applyFont="1" applyBorder="1" applyAlignment="1">
      <alignment horizontal="center" vertical="center"/>
    </xf>
    <xf numFmtId="2" fontId="3" fillId="0" borderId="36" xfId="0" applyNumberFormat="1" applyFont="1" applyBorder="1" applyAlignment="1">
      <alignment horizontal="center" vertical="center"/>
    </xf>
    <xf numFmtId="2" fontId="3" fillId="0" borderId="44" xfId="0" applyNumberFormat="1" applyFont="1" applyBorder="1" applyAlignment="1">
      <alignment horizontal="center" vertical="center"/>
    </xf>
    <xf numFmtId="2" fontId="3" fillId="0" borderId="45" xfId="0" applyNumberFormat="1" applyFont="1" applyBorder="1" applyAlignment="1">
      <alignment horizontal="center" vertical="center"/>
    </xf>
    <xf numFmtId="0" fontId="14" fillId="0" borderId="2" xfId="0" applyFont="1" applyBorder="1"/>
    <xf numFmtId="2" fontId="15" fillId="0" borderId="43" xfId="0" applyNumberFormat="1" applyFont="1" applyBorder="1" applyAlignment="1">
      <alignment horizontal="center" vertical="center"/>
    </xf>
    <xf numFmtId="2" fontId="15" fillId="0" borderId="36" xfId="0" applyNumberFormat="1" applyFont="1" applyBorder="1" applyAlignment="1">
      <alignment horizontal="center" vertical="center"/>
    </xf>
    <xf numFmtId="4" fontId="16" fillId="0" borderId="13" xfId="0" applyNumberFormat="1" applyFont="1" applyBorder="1" applyAlignment="1">
      <alignment horizontal="center"/>
    </xf>
    <xf numFmtId="4" fontId="16" fillId="0" borderId="8" xfId="0" applyNumberFormat="1" applyFont="1" applyBorder="1" applyAlignment="1">
      <alignment horizontal="center"/>
    </xf>
    <xf numFmtId="4" fontId="15" fillId="0" borderId="16" xfId="0" applyNumberFormat="1" applyFont="1" applyBorder="1" applyAlignment="1">
      <alignment horizontal="center"/>
    </xf>
    <xf numFmtId="4" fontId="15" fillId="0" borderId="17" xfId="0" applyNumberFormat="1" applyFont="1" applyBorder="1" applyAlignment="1">
      <alignment horizontal="center"/>
    </xf>
    <xf numFmtId="2" fontId="16" fillId="0" borderId="13" xfId="0" applyNumberFormat="1" applyFont="1" applyBorder="1" applyAlignment="1">
      <alignment horizontal="center"/>
    </xf>
    <xf numFmtId="2" fontId="16" fillId="0" borderId="8" xfId="0" applyNumberFormat="1" applyFont="1" applyBorder="1" applyAlignment="1">
      <alignment horizontal="center"/>
    </xf>
    <xf numFmtId="4" fontId="15" fillId="0" borderId="32" xfId="0" applyNumberFormat="1" applyFont="1" applyBorder="1" applyAlignment="1">
      <alignment horizontal="center" vertical="center"/>
    </xf>
    <xf numFmtId="4" fontId="15" fillId="0" borderId="33" xfId="0" applyNumberFormat="1" applyFont="1" applyBorder="1" applyAlignment="1">
      <alignment horizontal="center" vertical="center"/>
    </xf>
    <xf numFmtId="2" fontId="4" fillId="0" borderId="38" xfId="0" applyNumberFormat="1" applyFont="1" applyBorder="1" applyAlignment="1">
      <alignment horizontal="center"/>
    </xf>
    <xf numFmtId="2" fontId="4" fillId="0" borderId="28" xfId="0" applyNumberFormat="1" applyFont="1" applyBorder="1" applyAlignment="1">
      <alignment horizontal="center"/>
    </xf>
    <xf numFmtId="2" fontId="4" fillId="0" borderId="39" xfId="0" applyNumberFormat="1" applyFont="1" applyBorder="1" applyAlignment="1">
      <alignment horizontal="center"/>
    </xf>
    <xf numFmtId="164" fontId="5" fillId="0" borderId="0" xfId="0" applyNumberFormat="1" applyFont="1" applyAlignment="1">
      <alignment horizontal="center" vertical="center"/>
    </xf>
    <xf numFmtId="0" fontId="0" fillId="0" borderId="3" xfId="0" applyBorder="1" applyAlignment="1">
      <alignment vertical="center"/>
    </xf>
    <xf numFmtId="0" fontId="3" fillId="0" borderId="3" xfId="0" applyFont="1" applyBorder="1" applyAlignment="1">
      <alignment horizontal="left" vertical="center"/>
    </xf>
    <xf numFmtId="164" fontId="16" fillId="0" borderId="13" xfId="0" applyNumberFormat="1" applyFont="1" applyBorder="1" applyAlignment="1">
      <alignment horizontal="center"/>
    </xf>
    <xf numFmtId="164" fontId="16" fillId="0" borderId="8" xfId="0" applyNumberFormat="1" applyFont="1" applyBorder="1" applyAlignment="1">
      <alignment horizontal="center"/>
    </xf>
    <xf numFmtId="164" fontId="5" fillId="0" borderId="9" xfId="0" applyNumberFormat="1" applyFont="1" applyBorder="1" applyAlignment="1">
      <alignment horizontal="center" vertical="center"/>
    </xf>
    <xf numFmtId="0" fontId="3" fillId="0" borderId="46" xfId="0" applyFont="1" applyBorder="1" applyAlignment="1">
      <alignment horizontal="left" vertical="center"/>
    </xf>
    <xf numFmtId="4" fontId="3" fillId="0" borderId="47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4" fontId="3" fillId="0" borderId="49" xfId="0" applyNumberFormat="1" applyFont="1" applyBorder="1" applyAlignment="1">
      <alignment horizontal="center" vertical="center"/>
    </xf>
    <xf numFmtId="4" fontId="3" fillId="0" borderId="50" xfId="0" applyNumberFormat="1" applyFont="1" applyBorder="1" applyAlignment="1">
      <alignment horizontal="center" vertical="center"/>
    </xf>
    <xf numFmtId="4" fontId="15" fillId="0" borderId="47" xfId="0" applyNumberFormat="1" applyFont="1" applyBorder="1" applyAlignment="1">
      <alignment horizontal="center" vertical="center"/>
    </xf>
    <xf numFmtId="4" fontId="15" fillId="0" borderId="48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51" xfId="0" applyNumberFormat="1" applyFont="1" applyBorder="1" applyAlignment="1">
      <alignment horizontal="center" vertical="center"/>
    </xf>
    <xf numFmtId="4" fontId="3" fillId="0" borderId="52" xfId="0" applyNumberFormat="1" applyFont="1" applyBorder="1" applyAlignment="1">
      <alignment horizontal="center" vertical="center"/>
    </xf>
    <xf numFmtId="4" fontId="3" fillId="0" borderId="53" xfId="0" applyNumberFormat="1" applyFont="1" applyBorder="1" applyAlignment="1">
      <alignment horizontal="center" vertical="center"/>
    </xf>
    <xf numFmtId="4" fontId="3" fillId="0" borderId="54" xfId="0" applyNumberFormat="1" applyFont="1" applyBorder="1" applyAlignment="1">
      <alignment horizontal="center" vertical="center"/>
    </xf>
    <xf numFmtId="4" fontId="3" fillId="0" borderId="55" xfId="0" applyNumberFormat="1" applyFont="1" applyBorder="1" applyAlignment="1">
      <alignment horizontal="center" vertical="center"/>
    </xf>
    <xf numFmtId="165" fontId="3" fillId="0" borderId="43" xfId="0" applyNumberFormat="1" applyFont="1" applyBorder="1" applyAlignment="1">
      <alignment horizontal="center" vertical="center"/>
    </xf>
    <xf numFmtId="165" fontId="3" fillId="0" borderId="36" xfId="0" applyNumberFormat="1" applyFont="1" applyBorder="1" applyAlignment="1">
      <alignment horizontal="center" vertical="center"/>
    </xf>
    <xf numFmtId="165" fontId="3" fillId="0" borderId="45" xfId="0" applyNumberFormat="1" applyFont="1" applyBorder="1" applyAlignment="1">
      <alignment horizontal="center" vertical="center"/>
    </xf>
    <xf numFmtId="164" fontId="3" fillId="0" borderId="32" xfId="0" applyNumberFormat="1" applyFont="1" applyBorder="1" applyAlignment="1">
      <alignment horizontal="center" vertical="center"/>
    </xf>
    <xf numFmtId="164" fontId="3" fillId="0" borderId="33" xfId="0" applyNumberFormat="1" applyFont="1" applyBorder="1" applyAlignment="1">
      <alignment horizontal="center" vertical="center"/>
    </xf>
    <xf numFmtId="164" fontId="3" fillId="0" borderId="35" xfId="0" applyNumberFormat="1" applyFont="1" applyBorder="1" applyAlignment="1">
      <alignment horizontal="center" vertical="center"/>
    </xf>
    <xf numFmtId="164" fontId="3" fillId="0" borderId="16" xfId="0" applyNumberFormat="1" applyFont="1" applyBorder="1" applyAlignment="1">
      <alignment horizontal="center"/>
    </xf>
    <xf numFmtId="164" fontId="3" fillId="0" borderId="17" xfId="0" applyNumberFormat="1" applyFont="1" applyBorder="1" applyAlignment="1">
      <alignment horizontal="center"/>
    </xf>
    <xf numFmtId="164" fontId="3" fillId="0" borderId="26" xfId="0" applyNumberFormat="1" applyFont="1" applyBorder="1" applyAlignment="1">
      <alignment horizontal="center"/>
    </xf>
    <xf numFmtId="4" fontId="4" fillId="0" borderId="2" xfId="0" applyNumberFormat="1" applyFont="1" applyBorder="1" applyAlignment="1">
      <alignment vertic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0" borderId="26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0" fontId="0" fillId="0" borderId="2" xfId="0" applyBorder="1" applyAlignment="1">
      <alignment vertical="center"/>
    </xf>
    <xf numFmtId="0" fontId="3" fillId="0" borderId="5" xfId="0" applyFont="1" applyBorder="1" applyAlignment="1">
      <alignment horizontal="left" vertical="center"/>
    </xf>
    <xf numFmtId="4" fontId="3" fillId="0" borderId="22" xfId="0" applyNumberFormat="1" applyFont="1" applyBorder="1" applyAlignment="1">
      <alignment horizontal="center" vertical="center"/>
    </xf>
    <xf numFmtId="4" fontId="3" fillId="0" borderId="20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0" fontId="3" fillId="0" borderId="56" xfId="0" applyFont="1" applyBorder="1" applyAlignment="1">
      <alignment vertical="center"/>
    </xf>
    <xf numFmtId="2" fontId="3" fillId="0" borderId="57" xfId="0" applyNumberFormat="1" applyFont="1" applyBorder="1" applyAlignment="1">
      <alignment horizontal="center" vertical="center"/>
    </xf>
    <xf numFmtId="2" fontId="3" fillId="0" borderId="58" xfId="0" applyNumberFormat="1" applyFont="1" applyBorder="1" applyAlignment="1">
      <alignment horizontal="center" vertical="center"/>
    </xf>
    <xf numFmtId="2" fontId="3" fillId="0" borderId="59" xfId="0" applyNumberFormat="1" applyFont="1" applyBorder="1" applyAlignment="1">
      <alignment horizontal="center" vertical="center"/>
    </xf>
    <xf numFmtId="3" fontId="4" fillId="0" borderId="3" xfId="0" applyNumberFormat="1" applyFont="1" applyBorder="1"/>
    <xf numFmtId="4" fontId="3" fillId="0" borderId="38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 vertical="center"/>
    </xf>
    <xf numFmtId="4" fontId="3" fillId="0" borderId="39" xfId="0" applyNumberFormat="1" applyFont="1" applyBorder="1" applyAlignment="1">
      <alignment horizontal="center" vertical="center"/>
    </xf>
    <xf numFmtId="4" fontId="15" fillId="0" borderId="51" xfId="0" applyNumberFormat="1" applyFont="1" applyBorder="1" applyAlignment="1">
      <alignment horizontal="center" vertical="center"/>
    </xf>
    <xf numFmtId="4" fontId="15" fillId="0" borderId="52" xfId="0" applyNumberFormat="1" applyFont="1" applyBorder="1" applyAlignment="1">
      <alignment horizontal="center" vertical="center"/>
    </xf>
    <xf numFmtId="3" fontId="15" fillId="0" borderId="36" xfId="0" applyNumberFormat="1" applyFont="1" applyBorder="1" applyAlignment="1">
      <alignment horizontal="center" vertical="center"/>
    </xf>
    <xf numFmtId="3" fontId="3" fillId="0" borderId="44" xfId="0" applyNumberFormat="1" applyFont="1" applyBorder="1" applyAlignment="1">
      <alignment horizontal="center" vertical="center"/>
    </xf>
    <xf numFmtId="3" fontId="15" fillId="0" borderId="16" xfId="0" applyNumberFormat="1" applyFont="1" applyBorder="1" applyAlignment="1">
      <alignment horizontal="center"/>
    </xf>
    <xf numFmtId="3" fontId="15" fillId="0" borderId="17" xfId="0" applyNumberFormat="1" applyFont="1" applyBorder="1" applyAlignment="1">
      <alignment horizontal="center"/>
    </xf>
    <xf numFmtId="3" fontId="3" fillId="0" borderId="18" xfId="0" applyNumberFormat="1" applyFont="1" applyBorder="1" applyAlignment="1">
      <alignment horizontal="center"/>
    </xf>
    <xf numFmtId="3" fontId="3" fillId="0" borderId="36" xfId="0" applyNumberFormat="1" applyFont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/>
    </xf>
    <xf numFmtId="165" fontId="15" fillId="0" borderId="43" xfId="0" applyNumberFormat="1" applyFont="1" applyBorder="1" applyAlignment="1">
      <alignment horizontal="center" vertical="center"/>
    </xf>
    <xf numFmtId="165" fontId="15" fillId="0" borderId="36" xfId="0" applyNumberFormat="1" applyFont="1" applyBorder="1" applyAlignment="1">
      <alignment horizontal="center" vertical="center"/>
    </xf>
    <xf numFmtId="4" fontId="15" fillId="0" borderId="23" xfId="0" applyNumberFormat="1" applyFont="1" applyBorder="1" applyAlignment="1">
      <alignment horizontal="center" vertical="center"/>
    </xf>
    <xf numFmtId="4" fontId="15" fillId="0" borderId="14" xfId="0" applyNumberFormat="1" applyFont="1" applyBorder="1" applyAlignment="1">
      <alignment horizontal="center" vertical="center"/>
    </xf>
    <xf numFmtId="3" fontId="15" fillId="0" borderId="37" xfId="0" applyNumberFormat="1" applyFont="1" applyBorder="1" applyAlignment="1">
      <alignment horizontal="center" vertical="center"/>
    </xf>
    <xf numFmtId="3" fontId="15" fillId="0" borderId="55" xfId="0" applyNumberFormat="1" applyFont="1" applyBorder="1" applyAlignment="1">
      <alignment horizontal="center" vertical="center"/>
    </xf>
    <xf numFmtId="3" fontId="15" fillId="0" borderId="52" xfId="0" applyNumberFormat="1" applyFont="1" applyBorder="1" applyAlignment="1">
      <alignment horizontal="center" vertical="center"/>
    </xf>
    <xf numFmtId="3" fontId="3" fillId="0" borderId="53" xfId="0" applyNumberFormat="1" applyFont="1" applyBorder="1" applyAlignment="1">
      <alignment horizontal="center" vertical="center"/>
    </xf>
    <xf numFmtId="3" fontId="15" fillId="0" borderId="32" xfId="0" applyNumberFormat="1" applyFont="1" applyBorder="1" applyAlignment="1">
      <alignment horizontal="center" vertical="center"/>
    </xf>
    <xf numFmtId="3" fontId="15" fillId="0" borderId="33" xfId="0" applyNumberFormat="1" applyFont="1" applyBorder="1" applyAlignment="1">
      <alignment horizontal="center" vertical="center"/>
    </xf>
    <xf numFmtId="3" fontId="3" fillId="0" borderId="34" xfId="0" applyNumberFormat="1" applyFont="1" applyBorder="1" applyAlignment="1">
      <alignment horizontal="center" vertical="center"/>
    </xf>
    <xf numFmtId="3" fontId="16" fillId="0" borderId="13" xfId="0" applyNumberFormat="1" applyFont="1" applyBorder="1" applyAlignment="1">
      <alignment horizontal="center"/>
    </xf>
    <xf numFmtId="3" fontId="16" fillId="0" borderId="8" xfId="0" applyNumberFormat="1" applyFont="1" applyBorder="1" applyAlignment="1">
      <alignment horizontal="center"/>
    </xf>
    <xf numFmtId="3" fontId="15" fillId="0" borderId="23" xfId="0" applyNumberFormat="1" applyFont="1" applyBorder="1" applyAlignment="1">
      <alignment horizontal="center" vertical="center"/>
    </xf>
    <xf numFmtId="3" fontId="15" fillId="0" borderId="14" xfId="0" applyNumberFormat="1" applyFont="1" applyBorder="1" applyAlignment="1">
      <alignment horizontal="center" vertical="center"/>
    </xf>
    <xf numFmtId="3" fontId="3" fillId="0" borderId="41" xfId="0" applyNumberFormat="1" applyFont="1" applyBorder="1" applyAlignment="1">
      <alignment horizontal="center" vertical="center"/>
    </xf>
    <xf numFmtId="3" fontId="15" fillId="0" borderId="47" xfId="0" applyNumberFormat="1" applyFont="1" applyBorder="1" applyAlignment="1">
      <alignment horizontal="center" vertical="center"/>
    </xf>
    <xf numFmtId="3" fontId="15" fillId="0" borderId="48" xfId="0" applyNumberFormat="1" applyFont="1" applyBorder="1" applyAlignment="1">
      <alignment horizontal="center" vertical="center"/>
    </xf>
    <xf numFmtId="3" fontId="0" fillId="0" borderId="0" xfId="0" applyNumberFormat="1"/>
    <xf numFmtId="0" fontId="1" fillId="0" borderId="0" xfId="0" applyFont="1"/>
    <xf numFmtId="0" fontId="18" fillId="0" borderId="28" xfId="0" applyFont="1" applyBorder="1" applyAlignment="1">
      <alignment horizontal="center"/>
    </xf>
    <xf numFmtId="0" fontId="18" fillId="0" borderId="29" xfId="0" applyFont="1" applyBorder="1" applyAlignment="1">
      <alignment horizontal="center"/>
    </xf>
    <xf numFmtId="4" fontId="9" fillId="0" borderId="52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165" fontId="9" fillId="0" borderId="17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/>
    </xf>
    <xf numFmtId="4" fontId="10" fillId="0" borderId="19" xfId="0" applyNumberFormat="1" applyFont="1" applyBorder="1" applyAlignment="1">
      <alignment horizontal="center"/>
    </xf>
    <xf numFmtId="2" fontId="10" fillId="0" borderId="8" xfId="0" applyNumberFormat="1" applyFont="1" applyBorder="1" applyAlignment="1">
      <alignment horizontal="center"/>
    </xf>
    <xf numFmtId="4" fontId="9" fillId="0" borderId="17" xfId="0" applyNumberFormat="1" applyFont="1" applyBorder="1" applyAlignment="1">
      <alignment horizontal="center"/>
    </xf>
    <xf numFmtId="2" fontId="10" fillId="0" borderId="28" xfId="0" applyNumberFormat="1" applyFont="1" applyBorder="1" applyAlignment="1">
      <alignment horizontal="center"/>
    </xf>
    <xf numFmtId="4" fontId="9" fillId="0" borderId="14" xfId="0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4" fontId="9" fillId="0" borderId="60" xfId="0" applyNumberFormat="1" applyFont="1" applyBorder="1" applyAlignment="1">
      <alignment horizontal="center"/>
    </xf>
    <xf numFmtId="2" fontId="10" fillId="0" borderId="20" xfId="0" applyNumberFormat="1" applyFont="1" applyBorder="1" applyAlignment="1">
      <alignment horizontal="center"/>
    </xf>
    <xf numFmtId="4" fontId="9" fillId="0" borderId="20" xfId="0" applyNumberFormat="1" applyFont="1" applyBorder="1" applyAlignment="1">
      <alignment horizontal="center" vertical="center"/>
    </xf>
    <xf numFmtId="164" fontId="9" fillId="0" borderId="17" xfId="0" applyNumberFormat="1" applyFont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164" fontId="10" fillId="0" borderId="19" xfId="0" applyNumberFormat="1" applyFont="1" applyBorder="1" applyAlignment="1">
      <alignment horizontal="center"/>
    </xf>
    <xf numFmtId="3" fontId="9" fillId="0" borderId="36" xfId="0" applyNumberFormat="1" applyFont="1" applyBorder="1" applyAlignment="1">
      <alignment horizontal="center" vertical="center"/>
    </xf>
    <xf numFmtId="3" fontId="9" fillId="0" borderId="17" xfId="0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3" fontId="9" fillId="0" borderId="14" xfId="0" applyNumberFormat="1" applyFont="1" applyBorder="1" applyAlignment="1">
      <alignment horizontal="center"/>
    </xf>
    <xf numFmtId="3" fontId="9" fillId="0" borderId="41" xfId="0" applyNumberFormat="1" applyFont="1" applyBorder="1" applyAlignment="1">
      <alignment horizontal="center"/>
    </xf>
    <xf numFmtId="4" fontId="9" fillId="0" borderId="48" xfId="0" applyNumberFormat="1" applyFont="1" applyBorder="1" applyAlignment="1">
      <alignment horizontal="center" vertical="center"/>
    </xf>
    <xf numFmtId="3" fontId="10" fillId="0" borderId="0" xfId="0" applyNumberFormat="1" applyFont="1"/>
    <xf numFmtId="164" fontId="15" fillId="0" borderId="23" xfId="0" applyNumberFormat="1" applyFont="1" applyBorder="1" applyAlignment="1">
      <alignment horizontal="center" vertical="center"/>
    </xf>
    <xf numFmtId="164" fontId="15" fillId="0" borderId="14" xfId="0" applyNumberFormat="1" applyFont="1" applyBorder="1" applyAlignment="1">
      <alignment horizontal="center" vertical="center"/>
    </xf>
    <xf numFmtId="3" fontId="3" fillId="0" borderId="37" xfId="0" applyNumberFormat="1" applyFont="1" applyBorder="1" applyAlignment="1">
      <alignment horizontal="center" vertical="center"/>
    </xf>
    <xf numFmtId="3" fontId="3" fillId="0" borderId="59" xfId="0" applyNumberFormat="1" applyFont="1" applyBorder="1" applyAlignment="1">
      <alignment horizontal="center" vertical="center"/>
    </xf>
    <xf numFmtId="3" fontId="3" fillId="0" borderId="61" xfId="0" applyNumberFormat="1" applyFont="1" applyBorder="1" applyAlignment="1">
      <alignment horizontal="center" vertical="center"/>
    </xf>
    <xf numFmtId="3" fontId="3" fillId="0" borderId="58" xfId="0" applyNumberFormat="1" applyFont="1" applyBorder="1" applyAlignment="1">
      <alignment horizontal="center" vertical="center"/>
    </xf>
    <xf numFmtId="3" fontId="3" fillId="0" borderId="55" xfId="0" applyNumberFormat="1" applyFont="1" applyBorder="1" applyAlignment="1">
      <alignment horizontal="center" vertical="center"/>
    </xf>
    <xf numFmtId="3" fontId="3" fillId="0" borderId="52" xfId="0" applyNumberFormat="1" applyFont="1" applyBorder="1" applyAlignment="1">
      <alignment horizontal="center" vertical="center"/>
    </xf>
    <xf numFmtId="3" fontId="3" fillId="0" borderId="32" xfId="0" applyNumberFormat="1" applyFont="1" applyBorder="1" applyAlignment="1">
      <alignment horizontal="center" vertical="center"/>
    </xf>
    <xf numFmtId="3" fontId="3" fillId="0" borderId="33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/>
    </xf>
    <xf numFmtId="3" fontId="4" fillId="0" borderId="13" xfId="0" applyNumberFormat="1" applyFont="1" applyBorder="1" applyAlignment="1">
      <alignment horizontal="center"/>
    </xf>
    <xf numFmtId="3" fontId="4" fillId="0" borderId="0" xfId="0" applyNumberFormat="1" applyFont="1" applyAlignment="1">
      <alignment horizontal="center"/>
    </xf>
    <xf numFmtId="3" fontId="0" fillId="0" borderId="20" xfId="0" applyNumberFormat="1" applyBorder="1" applyAlignment="1">
      <alignment horizontal="center"/>
    </xf>
    <xf numFmtId="3" fontId="3" fillId="0" borderId="20" xfId="0" applyNumberFormat="1" applyFont="1" applyBorder="1" applyAlignment="1">
      <alignment horizontal="center" vertical="center"/>
    </xf>
    <xf numFmtId="3" fontId="3" fillId="0" borderId="38" xfId="0" applyNumberFormat="1" applyFont="1" applyBorder="1" applyAlignment="1">
      <alignment horizontal="center" vertical="center"/>
    </xf>
    <xf numFmtId="3" fontId="3" fillId="0" borderId="28" xfId="0" applyNumberFormat="1" applyFont="1" applyBorder="1" applyAlignment="1">
      <alignment horizontal="center" vertical="center"/>
    </xf>
    <xf numFmtId="3" fontId="0" fillId="0" borderId="8" xfId="0" applyNumberForma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3" fontId="4" fillId="0" borderId="19" xfId="0" applyNumberFormat="1" applyFont="1" applyBorder="1" applyAlignment="1">
      <alignment horizontal="center"/>
    </xf>
    <xf numFmtId="3" fontId="3" fillId="0" borderId="47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0" fontId="9" fillId="0" borderId="0" xfId="0" applyFont="1"/>
    <xf numFmtId="0" fontId="13" fillId="0" borderId="62" xfId="0" applyFont="1" applyBorder="1" applyAlignment="1">
      <alignment horizontal="center"/>
    </xf>
    <xf numFmtId="4" fontId="4" fillId="0" borderId="29" xfId="0" applyNumberFormat="1" applyFont="1" applyBorder="1" applyAlignment="1">
      <alignment horizontal="center"/>
    </xf>
    <xf numFmtId="164" fontId="5" fillId="0" borderId="19" xfId="0" applyNumberFormat="1" applyFont="1" applyBorder="1" applyAlignment="1">
      <alignment horizontal="center" vertical="center"/>
    </xf>
    <xf numFmtId="0" fontId="19" fillId="0" borderId="0" xfId="0" applyFont="1"/>
    <xf numFmtId="0" fontId="8" fillId="0" borderId="0" xfId="0" applyFont="1" applyAlignment="1">
      <alignment horizontal="right"/>
    </xf>
    <xf numFmtId="164" fontId="20" fillId="0" borderId="30" xfId="0" applyNumberFormat="1" applyFont="1" applyBorder="1" applyAlignment="1">
      <alignment horizontal="center"/>
    </xf>
    <xf numFmtId="164" fontId="20" fillId="0" borderId="14" xfId="0" applyNumberFormat="1" applyFont="1" applyBorder="1" applyAlignment="1">
      <alignment horizontal="center"/>
    </xf>
    <xf numFmtId="164" fontId="21" fillId="0" borderId="9" xfId="0" applyNumberFormat="1" applyFont="1" applyBorder="1" applyAlignment="1">
      <alignment horizontal="center"/>
    </xf>
    <xf numFmtId="164" fontId="21" fillId="0" borderId="8" xfId="0" applyNumberFormat="1" applyFont="1" applyBorder="1" applyAlignment="1">
      <alignment horizontal="center"/>
    </xf>
    <xf numFmtId="4" fontId="21" fillId="0" borderId="9" xfId="0" applyNumberFormat="1" applyFont="1" applyBorder="1" applyAlignment="1">
      <alignment horizontal="center"/>
    </xf>
    <xf numFmtId="4" fontId="21" fillId="0" borderId="8" xfId="0" applyNumberFormat="1" applyFont="1" applyBorder="1" applyAlignment="1">
      <alignment horizontal="center"/>
    </xf>
    <xf numFmtId="2" fontId="20" fillId="0" borderId="23" xfId="0" applyNumberFormat="1" applyFont="1" applyBorder="1" applyAlignment="1">
      <alignment horizontal="center"/>
    </xf>
    <xf numFmtId="2" fontId="21" fillId="0" borderId="9" xfId="0" applyNumberFormat="1" applyFont="1" applyBorder="1" applyAlignment="1">
      <alignment horizontal="center"/>
    </xf>
    <xf numFmtId="2" fontId="21" fillId="0" borderId="13" xfId="0" applyNumberFormat="1" applyFont="1" applyBorder="1" applyAlignment="1">
      <alignment horizontal="center"/>
    </xf>
    <xf numFmtId="164" fontId="20" fillId="0" borderId="23" xfId="0" applyNumberFormat="1" applyFont="1" applyBorder="1" applyAlignment="1">
      <alignment horizontal="center"/>
    </xf>
    <xf numFmtId="4" fontId="21" fillId="0" borderId="13" xfId="0" applyNumberFormat="1" applyFont="1" applyBorder="1" applyAlignment="1">
      <alignment horizontal="center"/>
    </xf>
    <xf numFmtId="165" fontId="20" fillId="0" borderId="30" xfId="0" applyNumberFormat="1" applyFont="1" applyBorder="1" applyAlignment="1">
      <alignment horizontal="center"/>
    </xf>
    <xf numFmtId="165" fontId="20" fillId="0" borderId="14" xfId="0" applyNumberFormat="1" applyFont="1" applyBorder="1" applyAlignment="1">
      <alignment horizontal="center"/>
    </xf>
    <xf numFmtId="165" fontId="3" fillId="0" borderId="14" xfId="0" applyNumberFormat="1" applyFont="1" applyBorder="1" applyAlignment="1">
      <alignment horizontal="center"/>
    </xf>
    <xf numFmtId="165" fontId="3" fillId="0" borderId="41" xfId="0" applyNumberFormat="1" applyFont="1" applyBorder="1" applyAlignment="1">
      <alignment horizontal="center"/>
    </xf>
    <xf numFmtId="165" fontId="3" fillId="0" borderId="15" xfId="0" applyNumberFormat="1" applyFont="1" applyBorder="1" applyAlignment="1">
      <alignment horizontal="center"/>
    </xf>
    <xf numFmtId="4" fontId="20" fillId="0" borderId="30" xfId="0" applyNumberFormat="1" applyFont="1" applyBorder="1" applyAlignment="1">
      <alignment horizontal="center"/>
    </xf>
    <xf numFmtId="4" fontId="20" fillId="0" borderId="14" xfId="0" applyNumberFormat="1" applyFont="1" applyBorder="1" applyAlignment="1">
      <alignment horizontal="center"/>
    </xf>
    <xf numFmtId="4" fontId="20" fillId="0" borderId="23" xfId="0" applyNumberFormat="1" applyFont="1" applyBorder="1" applyAlignment="1">
      <alignment horizontal="center"/>
    </xf>
    <xf numFmtId="165" fontId="20" fillId="0" borderId="43" xfId="0" applyNumberFormat="1" applyFont="1" applyBorder="1" applyAlignment="1">
      <alignment horizontal="center" vertical="center"/>
    </xf>
    <xf numFmtId="165" fontId="20" fillId="0" borderId="36" xfId="0" applyNumberFormat="1" applyFont="1" applyBorder="1" applyAlignment="1">
      <alignment horizontal="center" vertical="center"/>
    </xf>
    <xf numFmtId="4" fontId="20" fillId="0" borderId="51" xfId="0" applyNumberFormat="1" applyFont="1" applyBorder="1" applyAlignment="1">
      <alignment horizontal="center" vertical="center"/>
    </xf>
    <xf numFmtId="4" fontId="20" fillId="0" borderId="52" xfId="0" applyNumberFormat="1" applyFont="1" applyBorder="1" applyAlignment="1">
      <alignment horizontal="center" vertical="center"/>
    </xf>
    <xf numFmtId="4" fontId="20" fillId="0" borderId="32" xfId="0" applyNumberFormat="1" applyFont="1" applyBorder="1" applyAlignment="1">
      <alignment horizontal="center" vertical="center"/>
    </xf>
    <xf numFmtId="4" fontId="20" fillId="0" borderId="33" xfId="0" applyNumberFormat="1" applyFont="1" applyBorder="1" applyAlignment="1">
      <alignment horizontal="center" vertical="center"/>
    </xf>
    <xf numFmtId="4" fontId="20" fillId="0" borderId="16" xfId="0" applyNumberFormat="1" applyFont="1" applyBorder="1" applyAlignment="1">
      <alignment horizontal="center"/>
    </xf>
    <xf numFmtId="4" fontId="20" fillId="0" borderId="17" xfId="0" applyNumberFormat="1" applyFont="1" applyBorder="1" applyAlignment="1">
      <alignment horizontal="center"/>
    </xf>
    <xf numFmtId="2" fontId="21" fillId="0" borderId="8" xfId="0" applyNumberFormat="1" applyFont="1" applyBorder="1" applyAlignment="1">
      <alignment horizontal="center"/>
    </xf>
    <xf numFmtId="164" fontId="20" fillId="0" borderId="32" xfId="0" applyNumberFormat="1" applyFont="1" applyBorder="1" applyAlignment="1">
      <alignment horizontal="center" vertical="center"/>
    </xf>
    <xf numFmtId="164" fontId="20" fillId="0" borderId="33" xfId="0" applyNumberFormat="1" applyFont="1" applyBorder="1" applyAlignment="1">
      <alignment horizontal="center" vertical="center"/>
    </xf>
    <xf numFmtId="3" fontId="20" fillId="0" borderId="37" xfId="0" applyNumberFormat="1" applyFont="1" applyBorder="1" applyAlignment="1">
      <alignment horizontal="center" vertical="center"/>
    </xf>
    <xf numFmtId="3" fontId="20" fillId="0" borderId="36" xfId="0" applyNumberFormat="1" applyFont="1" applyBorder="1" applyAlignment="1">
      <alignment horizontal="center" vertical="center"/>
    </xf>
    <xf numFmtId="3" fontId="20" fillId="0" borderId="55" xfId="0" applyNumberFormat="1" applyFont="1" applyBorder="1" applyAlignment="1">
      <alignment horizontal="center" vertical="center"/>
    </xf>
    <xf numFmtId="3" fontId="20" fillId="0" borderId="52" xfId="0" applyNumberFormat="1" applyFont="1" applyBorder="1" applyAlignment="1">
      <alignment horizontal="center" vertical="center"/>
    </xf>
    <xf numFmtId="3" fontId="20" fillId="0" borderId="33" xfId="0" applyNumberFormat="1" applyFont="1" applyBorder="1" applyAlignment="1">
      <alignment horizontal="center" vertical="center"/>
    </xf>
    <xf numFmtId="3" fontId="20" fillId="0" borderId="17" xfId="0" applyNumberFormat="1" applyFont="1" applyBorder="1" applyAlignment="1">
      <alignment horizontal="center"/>
    </xf>
    <xf numFmtId="3" fontId="21" fillId="0" borderId="8" xfId="0" applyNumberFormat="1" applyFont="1" applyBorder="1" applyAlignment="1">
      <alignment horizontal="center"/>
    </xf>
    <xf numFmtId="0" fontId="18" fillId="0" borderId="39" xfId="0" applyFont="1" applyBorder="1" applyAlignment="1">
      <alignment horizontal="center"/>
    </xf>
    <xf numFmtId="1" fontId="9" fillId="0" borderId="14" xfId="0" applyNumberFormat="1" applyFont="1" applyBorder="1" applyAlignment="1">
      <alignment horizontal="center"/>
    </xf>
    <xf numFmtId="1" fontId="9" fillId="0" borderId="41" xfId="0" applyNumberFormat="1" applyFont="1" applyBorder="1" applyAlignment="1">
      <alignment horizontal="center"/>
    </xf>
    <xf numFmtId="1" fontId="9" fillId="0" borderId="15" xfId="0" applyNumberFormat="1" applyFont="1" applyBorder="1" applyAlignment="1">
      <alignment horizontal="center"/>
    </xf>
    <xf numFmtId="1" fontId="22" fillId="0" borderId="13" xfId="0" applyNumberFormat="1" applyFont="1" applyBorder="1" applyAlignment="1">
      <alignment horizontal="center" vertical="center"/>
    </xf>
    <xf numFmtId="1" fontId="22" fillId="0" borderId="0" xfId="0" applyNumberFormat="1" applyFont="1" applyAlignment="1">
      <alignment horizontal="center" vertical="center"/>
    </xf>
    <xf numFmtId="1" fontId="22" fillId="0" borderId="19" xfId="0" applyNumberFormat="1" applyFont="1" applyBorder="1" applyAlignment="1">
      <alignment horizontal="center" vertical="center"/>
    </xf>
    <xf numFmtId="1" fontId="22" fillId="0" borderId="7" xfId="0" applyNumberFormat="1" applyFont="1" applyBorder="1" applyAlignment="1">
      <alignment horizontal="center" vertical="center"/>
    </xf>
    <xf numFmtId="165" fontId="10" fillId="0" borderId="8" xfId="0" applyNumberFormat="1" applyFont="1" applyBorder="1" applyAlignment="1">
      <alignment horizontal="center"/>
    </xf>
    <xf numFmtId="165" fontId="10" fillId="0" borderId="19" xfId="0" applyNumberFormat="1" applyFont="1" applyBorder="1" applyAlignment="1">
      <alignment horizontal="center"/>
    </xf>
    <xf numFmtId="165" fontId="10" fillId="0" borderId="7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/>
    </xf>
    <xf numFmtId="4" fontId="10" fillId="0" borderId="20" xfId="0" applyNumberFormat="1" applyFont="1" applyBorder="1" applyAlignment="1">
      <alignment horizontal="center"/>
    </xf>
    <xf numFmtId="3" fontId="9" fillId="0" borderId="23" xfId="0" applyNumberFormat="1" applyFont="1" applyBorder="1" applyAlignment="1">
      <alignment horizontal="center"/>
    </xf>
    <xf numFmtId="3" fontId="9" fillId="0" borderId="15" xfId="0" applyNumberFormat="1" applyFont="1" applyBorder="1" applyAlignment="1">
      <alignment horizontal="center"/>
    </xf>
    <xf numFmtId="165" fontId="10" fillId="0" borderId="13" xfId="0" applyNumberFormat="1" applyFont="1" applyBorder="1" applyAlignment="1">
      <alignment horizontal="center"/>
    </xf>
    <xf numFmtId="165" fontId="10" fillId="0" borderId="0" xfId="0" applyNumberFormat="1" applyFont="1" applyAlignment="1">
      <alignment horizontal="center"/>
    </xf>
    <xf numFmtId="4" fontId="10" fillId="0" borderId="13" xfId="0" applyNumberFormat="1" applyFont="1" applyBorder="1" applyAlignment="1">
      <alignment horizontal="center"/>
    </xf>
    <xf numFmtId="4" fontId="10" fillId="0" borderId="0" xfId="0" applyNumberFormat="1" applyFont="1" applyAlignment="1">
      <alignment horizontal="center"/>
    </xf>
    <xf numFmtId="4" fontId="10" fillId="0" borderId="27" xfId="0" applyNumberFormat="1" applyFont="1" applyBorder="1" applyAlignment="1">
      <alignment horizontal="center"/>
    </xf>
    <xf numFmtId="4" fontId="10" fillId="0" borderId="42" xfId="0" applyNumberFormat="1" applyFont="1" applyBorder="1" applyAlignment="1">
      <alignment horizontal="center"/>
    </xf>
    <xf numFmtId="4" fontId="10" fillId="0" borderId="29" xfId="0" applyNumberFormat="1" applyFont="1" applyBorder="1" applyAlignment="1">
      <alignment horizontal="center"/>
    </xf>
    <xf numFmtId="4" fontId="10" fillId="0" borderId="39" xfId="0" applyNumberFormat="1" applyFont="1" applyBorder="1" applyAlignment="1">
      <alignment horizontal="center"/>
    </xf>
    <xf numFmtId="164" fontId="10" fillId="0" borderId="13" xfId="0" applyNumberFormat="1" applyFont="1" applyBorder="1" applyAlignment="1">
      <alignment horizontal="center"/>
    </xf>
    <xf numFmtId="164" fontId="10" fillId="0" borderId="0" xfId="0" applyNumberFormat="1" applyFont="1" applyAlignment="1">
      <alignment horizontal="center"/>
    </xf>
    <xf numFmtId="0" fontId="10" fillId="0" borderId="63" xfId="0" applyFont="1" applyBorder="1"/>
    <xf numFmtId="164" fontId="9" fillId="0" borderId="14" xfId="0" applyNumberFormat="1" applyFont="1" applyBorder="1" applyAlignment="1">
      <alignment horizontal="center"/>
    </xf>
    <xf numFmtId="164" fontId="9" fillId="0" borderId="15" xfId="0" applyNumberFormat="1" applyFont="1" applyBorder="1" applyAlignment="1">
      <alignment horizontal="center"/>
    </xf>
    <xf numFmtId="164" fontId="22" fillId="0" borderId="13" xfId="0" applyNumberFormat="1" applyFont="1" applyBorder="1" applyAlignment="1">
      <alignment horizontal="center" vertical="center"/>
    </xf>
    <xf numFmtId="164" fontId="22" fillId="0" borderId="0" xfId="0" applyNumberFormat="1" applyFont="1" applyAlignment="1">
      <alignment horizontal="center" vertical="center"/>
    </xf>
    <xf numFmtId="164" fontId="10" fillId="0" borderId="7" xfId="0" applyNumberFormat="1" applyFont="1" applyBorder="1" applyAlignment="1">
      <alignment horizontal="center"/>
    </xf>
    <xf numFmtId="164" fontId="9" fillId="0" borderId="23" xfId="0" applyNumberFormat="1" applyFont="1" applyBorder="1" applyAlignment="1">
      <alignment horizontal="center"/>
    </xf>
    <xf numFmtId="4" fontId="10" fillId="0" borderId="28" xfId="0" applyNumberFormat="1" applyFont="1" applyBorder="1" applyAlignment="1">
      <alignment horizontal="center"/>
    </xf>
    <xf numFmtId="0" fontId="24" fillId="0" borderId="1" xfId="0" applyFont="1" applyBorder="1"/>
    <xf numFmtId="0" fontId="24" fillId="0" borderId="2" xfId="0" applyFont="1" applyBorder="1"/>
    <xf numFmtId="0" fontId="25" fillId="0" borderId="2" xfId="0" applyFont="1" applyBorder="1"/>
    <xf numFmtId="1" fontId="9" fillId="0" borderId="30" xfId="0" applyNumberFormat="1" applyFont="1" applyBorder="1" applyAlignment="1">
      <alignment horizontal="center"/>
    </xf>
    <xf numFmtId="4" fontId="22" fillId="0" borderId="2" xfId="0" applyNumberFormat="1" applyFont="1" applyBorder="1" applyAlignment="1">
      <alignment vertical="center"/>
    </xf>
    <xf numFmtId="164" fontId="9" fillId="0" borderId="30" xfId="0" applyNumberFormat="1" applyFont="1" applyBorder="1" applyAlignment="1">
      <alignment horizontal="center"/>
    </xf>
    <xf numFmtId="1" fontId="22" fillId="0" borderId="9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/>
    </xf>
    <xf numFmtId="4" fontId="24" fillId="0" borderId="9" xfId="0" applyNumberFormat="1" applyFont="1" applyBorder="1" applyAlignment="1">
      <alignment horizontal="center"/>
    </xf>
    <xf numFmtId="4" fontId="24" fillId="0" borderId="8" xfId="0" applyNumberFormat="1" applyFont="1" applyBorder="1" applyAlignment="1">
      <alignment horizontal="center"/>
    </xf>
    <xf numFmtId="165" fontId="24" fillId="0" borderId="9" xfId="0" applyNumberFormat="1" applyFont="1" applyBorder="1" applyAlignment="1">
      <alignment horizontal="center"/>
    </xf>
    <xf numFmtId="165" fontId="24" fillId="0" borderId="8" xfId="0" applyNumberFormat="1" applyFont="1" applyBorder="1" applyAlignment="1">
      <alignment horizontal="center"/>
    </xf>
    <xf numFmtId="165" fontId="24" fillId="0" borderId="19" xfId="0" applyNumberFormat="1" applyFont="1" applyBorder="1" applyAlignment="1">
      <alignment horizontal="center"/>
    </xf>
    <xf numFmtId="165" fontId="24" fillId="0" borderId="7" xfId="0" applyNumberFormat="1" applyFont="1" applyBorder="1" applyAlignment="1">
      <alignment horizontal="center"/>
    </xf>
    <xf numFmtId="164" fontId="24" fillId="0" borderId="9" xfId="0" applyNumberFormat="1" applyFont="1" applyBorder="1" applyAlignment="1">
      <alignment horizontal="center"/>
    </xf>
    <xf numFmtId="164" fontId="24" fillId="0" borderId="8" xfId="0" applyNumberFormat="1" applyFont="1" applyBorder="1" applyAlignment="1">
      <alignment horizontal="center"/>
    </xf>
    <xf numFmtId="4" fontId="24" fillId="0" borderId="19" xfId="0" applyNumberFormat="1" applyFont="1" applyBorder="1" applyAlignment="1">
      <alignment horizontal="center"/>
    </xf>
    <xf numFmtId="4" fontId="24" fillId="0" borderId="7" xfId="0" applyNumberFormat="1" applyFont="1" applyBorder="1" applyAlignment="1">
      <alignment horizontal="center"/>
    </xf>
    <xf numFmtId="4" fontId="24" fillId="0" borderId="31" xfId="0" applyNumberFormat="1" applyFont="1" applyBorder="1" applyAlignment="1">
      <alignment horizontal="center"/>
    </xf>
    <xf numFmtId="4" fontId="24" fillId="0" borderId="20" xfId="0" applyNumberFormat="1" applyFont="1" applyBorder="1" applyAlignment="1">
      <alignment horizontal="center"/>
    </xf>
    <xf numFmtId="4" fontId="24" fillId="0" borderId="25" xfId="0" applyNumberFormat="1" applyFont="1" applyBorder="1" applyAlignment="1">
      <alignment horizontal="center"/>
    </xf>
    <xf numFmtId="4" fontId="10" fillId="0" borderId="9" xfId="0" applyNumberFormat="1" applyFont="1" applyBorder="1" applyAlignment="1">
      <alignment horizontal="center"/>
    </xf>
    <xf numFmtId="4" fontId="10" fillId="0" borderId="38" xfId="0" applyNumberFormat="1" applyFont="1" applyBorder="1" applyAlignment="1">
      <alignment horizontal="center"/>
    </xf>
    <xf numFmtId="4" fontId="10" fillId="0" borderId="3" xfId="0" applyNumberFormat="1" applyFont="1" applyBorder="1"/>
    <xf numFmtId="4" fontId="24" fillId="0" borderId="13" xfId="0" applyNumberFormat="1" applyFont="1" applyBorder="1" applyAlignment="1">
      <alignment horizontal="center"/>
    </xf>
    <xf numFmtId="164" fontId="24" fillId="0" borderId="13" xfId="0" applyNumberFormat="1" applyFont="1" applyBorder="1" applyAlignment="1">
      <alignment horizontal="center"/>
    </xf>
    <xf numFmtId="164" fontId="24" fillId="0" borderId="0" xfId="0" applyNumberFormat="1" applyFont="1" applyAlignment="1">
      <alignment horizontal="center"/>
    </xf>
    <xf numFmtId="164" fontId="24" fillId="0" borderId="19" xfId="0" applyNumberFormat="1" applyFont="1" applyBorder="1" applyAlignment="1">
      <alignment horizontal="center"/>
    </xf>
    <xf numFmtId="164" fontId="24" fillId="0" borderId="7" xfId="0" applyNumberFormat="1" applyFont="1" applyBorder="1" applyAlignment="1">
      <alignment horizontal="center"/>
    </xf>
    <xf numFmtId="4" fontId="24" fillId="0" borderId="0" xfId="0" applyNumberFormat="1" applyFont="1" applyAlignment="1">
      <alignment horizontal="center"/>
    </xf>
    <xf numFmtId="164" fontId="24" fillId="0" borderId="20" xfId="0" applyNumberFormat="1" applyFont="1" applyBorder="1" applyAlignment="1">
      <alignment horizontal="center"/>
    </xf>
    <xf numFmtId="164" fontId="24" fillId="0" borderId="21" xfId="0" applyNumberFormat="1" applyFont="1" applyBorder="1" applyAlignment="1">
      <alignment horizontal="center"/>
    </xf>
    <xf numFmtId="164" fontId="24" fillId="0" borderId="25" xfId="0" applyNumberFormat="1" applyFont="1" applyBorder="1" applyAlignment="1">
      <alignment horizontal="center"/>
    </xf>
    <xf numFmtId="3" fontId="3" fillId="0" borderId="43" xfId="0" applyNumberFormat="1" applyFont="1" applyBorder="1" applyAlignment="1">
      <alignment horizontal="center" vertical="center"/>
    </xf>
    <xf numFmtId="3" fontId="3" fillId="0" borderId="45" xfId="0" applyNumberFormat="1" applyFont="1" applyBorder="1" applyAlignment="1">
      <alignment horizontal="center" vertical="center"/>
    </xf>
    <xf numFmtId="164" fontId="3" fillId="0" borderId="37" xfId="0" applyNumberFormat="1" applyFont="1" applyBorder="1" applyAlignment="1">
      <alignment horizontal="center" vertical="center"/>
    </xf>
    <xf numFmtId="164" fontId="3" fillId="0" borderId="36" xfId="0" applyNumberFormat="1" applyFont="1" applyBorder="1" applyAlignment="1">
      <alignment horizontal="center" vertical="center"/>
    </xf>
    <xf numFmtId="4" fontId="3" fillId="0" borderId="64" xfId="0" applyNumberFormat="1" applyFont="1" applyBorder="1" applyAlignment="1">
      <alignment horizontal="center"/>
    </xf>
    <xf numFmtId="4" fontId="3" fillId="0" borderId="60" xfId="0" applyNumberFormat="1" applyFont="1" applyBorder="1" applyAlignment="1">
      <alignment horizontal="center"/>
    </xf>
    <xf numFmtId="4" fontId="3" fillId="0" borderId="65" xfId="0" applyNumberFormat="1" applyFont="1" applyBorder="1" applyAlignment="1">
      <alignment horizontal="center"/>
    </xf>
    <xf numFmtId="4" fontId="3" fillId="0" borderId="66" xfId="0" applyNumberFormat="1" applyFont="1" applyBorder="1" applyAlignment="1">
      <alignment horizontal="center"/>
    </xf>
    <xf numFmtId="2" fontId="4" fillId="0" borderId="22" xfId="0" applyNumberFormat="1" applyFont="1" applyBorder="1" applyAlignment="1">
      <alignment horizontal="center"/>
    </xf>
    <xf numFmtId="2" fontId="4" fillId="0" borderId="20" xfId="0" applyNumberFormat="1" applyFont="1" applyBorder="1" applyAlignment="1">
      <alignment horizontal="center"/>
    </xf>
    <xf numFmtId="2" fontId="4" fillId="0" borderId="25" xfId="0" applyNumberFormat="1" applyFont="1" applyBorder="1" applyAlignment="1">
      <alignment horizontal="center"/>
    </xf>
    <xf numFmtId="4" fontId="4" fillId="0" borderId="22" xfId="0" applyNumberFormat="1" applyFont="1" applyBorder="1" applyAlignment="1">
      <alignment horizontal="center"/>
    </xf>
    <xf numFmtId="4" fontId="4" fillId="0" borderId="20" xfId="0" applyNumberFormat="1" applyFont="1" applyBorder="1" applyAlignment="1">
      <alignment horizontal="center"/>
    </xf>
    <xf numFmtId="0" fontId="4" fillId="0" borderId="5" xfId="0" applyFont="1" applyBorder="1" applyAlignment="1">
      <alignment vertical="center"/>
    </xf>
    <xf numFmtId="3" fontId="3" fillId="0" borderId="26" xfId="0" applyNumberFormat="1" applyFont="1" applyBorder="1" applyAlignment="1">
      <alignment horizontal="center"/>
    </xf>
    <xf numFmtId="164" fontId="4" fillId="0" borderId="13" xfId="0" applyNumberFormat="1" applyFont="1" applyBorder="1" applyAlignment="1">
      <alignment horizontal="center"/>
    </xf>
    <xf numFmtId="4" fontId="4" fillId="0" borderId="25" xfId="0" applyNumberFormat="1" applyFont="1" applyBorder="1" applyAlignment="1">
      <alignment horizontal="center"/>
    </xf>
    <xf numFmtId="4" fontId="3" fillId="0" borderId="67" xfId="0" applyNumberFormat="1" applyFont="1" applyBorder="1" applyAlignment="1">
      <alignment horizontal="center"/>
    </xf>
    <xf numFmtId="2" fontId="4" fillId="0" borderId="27" xfId="0" applyNumberFormat="1" applyFont="1" applyBorder="1" applyAlignment="1">
      <alignment horizontal="center"/>
    </xf>
    <xf numFmtId="0" fontId="4" fillId="0" borderId="3" xfId="0" applyFont="1" applyBorder="1"/>
    <xf numFmtId="4" fontId="4" fillId="0" borderId="28" xfId="0" applyNumberFormat="1" applyFont="1" applyBorder="1" applyAlignment="1">
      <alignment horizontal="center"/>
    </xf>
    <xf numFmtId="165" fontId="3" fillId="0" borderId="16" xfId="0" applyNumberFormat="1" applyFont="1" applyBorder="1" applyAlignment="1">
      <alignment horizontal="center"/>
    </xf>
    <xf numFmtId="165" fontId="3" fillId="0" borderId="17" xfId="0" applyNumberFormat="1" applyFont="1" applyBorder="1" applyAlignment="1">
      <alignment horizontal="center"/>
    </xf>
    <xf numFmtId="165" fontId="3" fillId="0" borderId="26" xfId="0" applyNumberFormat="1" applyFont="1" applyBorder="1" applyAlignment="1">
      <alignment horizontal="center"/>
    </xf>
    <xf numFmtId="165" fontId="4" fillId="0" borderId="2" xfId="0" applyNumberFormat="1" applyFont="1" applyBorder="1"/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3" fontId="3" fillId="0" borderId="67" xfId="0" applyNumberFormat="1" applyFont="1" applyBorder="1" applyAlignment="1">
      <alignment horizontal="center"/>
    </xf>
    <xf numFmtId="3" fontId="4" fillId="0" borderId="27" xfId="0" applyNumberFormat="1" applyFont="1" applyBorder="1" applyAlignment="1">
      <alignment horizontal="center"/>
    </xf>
    <xf numFmtId="3" fontId="4" fillId="0" borderId="28" xfId="0" applyNumberFormat="1" applyFont="1" applyBorder="1" applyAlignment="1">
      <alignment horizont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15" xfId="0" applyNumberFormat="1" applyFont="1" applyBorder="1" applyAlignment="1">
      <alignment horizontal="center" vertic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14" xfId="0" applyNumberFormat="1" applyFont="1" applyBorder="1" applyAlignment="1">
      <alignment horizontal="center" vertical="center"/>
    </xf>
    <xf numFmtId="3" fontId="3" fillId="0" borderId="30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 vertical="center"/>
    </xf>
    <xf numFmtId="165" fontId="20" fillId="0" borderId="16" xfId="0" applyNumberFormat="1" applyFont="1" applyBorder="1" applyAlignment="1">
      <alignment horizontal="center"/>
    </xf>
    <xf numFmtId="165" fontId="20" fillId="0" borderId="17" xfId="0" applyNumberFormat="1" applyFont="1" applyBorder="1" applyAlignment="1">
      <alignment horizontal="center"/>
    </xf>
    <xf numFmtId="4" fontId="20" fillId="0" borderId="67" xfId="0" applyNumberFormat="1" applyFont="1" applyBorder="1" applyAlignment="1">
      <alignment horizontal="center"/>
    </xf>
    <xf numFmtId="2" fontId="21" fillId="0" borderId="27" xfId="0" applyNumberFormat="1" applyFont="1" applyBorder="1" applyAlignment="1">
      <alignment horizontal="center"/>
    </xf>
    <xf numFmtId="2" fontId="21" fillId="0" borderId="28" xfId="0" applyNumberFormat="1" applyFont="1" applyBorder="1" applyAlignment="1">
      <alignment horizontal="center"/>
    </xf>
    <xf numFmtId="3" fontId="20" fillId="0" borderId="67" xfId="0" applyNumberFormat="1" applyFont="1" applyBorder="1" applyAlignment="1">
      <alignment horizontal="center"/>
    </xf>
    <xf numFmtId="3" fontId="21" fillId="0" borderId="28" xfId="0" applyNumberFormat="1" applyFont="1" applyBorder="1" applyAlignment="1">
      <alignment horizontal="center"/>
    </xf>
    <xf numFmtId="164" fontId="21" fillId="0" borderId="13" xfId="0" applyNumberFormat="1" applyFont="1" applyBorder="1" applyAlignment="1">
      <alignment horizontal="center"/>
    </xf>
    <xf numFmtId="0" fontId="13" fillId="0" borderId="58" xfId="0" applyFont="1" applyBorder="1" applyAlignment="1">
      <alignment horizontal="center"/>
    </xf>
    <xf numFmtId="0" fontId="13" fillId="0" borderId="59" xfId="0" applyFont="1" applyBorder="1" applyAlignment="1">
      <alignment horizontal="center"/>
    </xf>
    <xf numFmtId="0" fontId="18" fillId="0" borderId="58" xfId="0" applyFont="1" applyBorder="1" applyAlignment="1">
      <alignment horizontal="center"/>
    </xf>
    <xf numFmtId="0" fontId="18" fillId="0" borderId="59" xfId="0" applyFont="1" applyBorder="1" applyAlignment="1">
      <alignment horizontal="center"/>
    </xf>
    <xf numFmtId="0" fontId="3" fillId="0" borderId="0" xfId="0" applyFont="1" applyAlignment="1">
      <alignment horizontal="center"/>
    </xf>
    <xf numFmtId="164" fontId="3" fillId="0" borderId="67" xfId="0" applyNumberFormat="1" applyFont="1" applyBorder="1" applyAlignment="1">
      <alignment horizontal="center"/>
    </xf>
    <xf numFmtId="164" fontId="5" fillId="0" borderId="8" xfId="0" applyNumberFormat="1" applyFont="1" applyBorder="1" applyAlignment="1">
      <alignment horizontal="center" vertical="center"/>
    </xf>
    <xf numFmtId="1" fontId="22" fillId="0" borderId="8" xfId="0" applyNumberFormat="1" applyFont="1" applyBorder="1" applyAlignment="1">
      <alignment horizontal="center" vertical="center"/>
    </xf>
    <xf numFmtId="3" fontId="3" fillId="0" borderId="54" xfId="0" applyNumberFormat="1" applyFont="1" applyBorder="1" applyAlignment="1">
      <alignment horizontal="center" vertical="center"/>
    </xf>
    <xf numFmtId="3" fontId="3" fillId="0" borderId="35" xfId="0" applyNumberFormat="1" applyFont="1" applyBorder="1" applyAlignment="1">
      <alignment horizontal="center" vertical="center"/>
    </xf>
    <xf numFmtId="3" fontId="4" fillId="0" borderId="7" xfId="0" applyNumberFormat="1" applyFont="1" applyBorder="1" applyAlignment="1">
      <alignment horizontal="center"/>
    </xf>
    <xf numFmtId="3" fontId="3" fillId="0" borderId="50" xfId="0" applyNumberFormat="1" applyFont="1" applyBorder="1" applyAlignment="1">
      <alignment horizontal="center" vertical="center"/>
    </xf>
    <xf numFmtId="2" fontId="3" fillId="0" borderId="68" xfId="0" applyNumberFormat="1" applyFont="1" applyBorder="1" applyAlignment="1">
      <alignment horizontal="center" vertical="center"/>
    </xf>
    <xf numFmtId="3" fontId="3" fillId="0" borderId="25" xfId="0" applyNumberFormat="1" applyFont="1" applyBorder="1" applyAlignment="1">
      <alignment horizontal="center" vertical="center"/>
    </xf>
    <xf numFmtId="3" fontId="3" fillId="0" borderId="39" xfId="0" applyNumberFormat="1" applyFont="1" applyBorder="1" applyAlignment="1">
      <alignment horizontal="center" vertical="center"/>
    </xf>
    <xf numFmtId="3" fontId="3" fillId="0" borderId="26" xfId="0" applyNumberFormat="1" applyFont="1" applyBorder="1" applyAlignment="1">
      <alignment horizontal="center" vertical="center"/>
    </xf>
    <xf numFmtId="4" fontId="4" fillId="0" borderId="69" xfId="0" applyNumberFormat="1" applyFont="1" applyBorder="1" applyAlignment="1">
      <alignment horizontal="center"/>
    </xf>
    <xf numFmtId="4" fontId="24" fillId="0" borderId="69" xfId="0" applyNumberFormat="1" applyFont="1" applyBorder="1" applyAlignment="1">
      <alignment horizontal="center"/>
    </xf>
    <xf numFmtId="4" fontId="10" fillId="0" borderId="69" xfId="0" applyNumberFormat="1" applyFont="1" applyBorder="1" applyAlignment="1">
      <alignment horizontal="center"/>
    </xf>
    <xf numFmtId="4" fontId="10" fillId="0" borderId="70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164" fontId="3" fillId="0" borderId="0" xfId="0" applyNumberFormat="1" applyFont="1" applyAlignment="1">
      <alignment horizontal="center"/>
    </xf>
    <xf numFmtId="4" fontId="0" fillId="0" borderId="0" xfId="0" applyNumberFormat="1" applyAlignment="1">
      <alignment horizontal="center"/>
    </xf>
    <xf numFmtId="2" fontId="3" fillId="0" borderId="0" xfId="0" applyNumberFormat="1" applyFont="1" applyAlignment="1">
      <alignment horizontal="center"/>
    </xf>
    <xf numFmtId="4" fontId="3" fillId="0" borderId="0" xfId="0" applyNumberFormat="1" applyFont="1" applyAlignment="1">
      <alignment horizontal="center"/>
    </xf>
    <xf numFmtId="0" fontId="18" fillId="0" borderId="0" xfId="0" applyFont="1" applyAlignment="1">
      <alignment horizontal="center"/>
    </xf>
    <xf numFmtId="3" fontId="9" fillId="0" borderId="0" xfId="0" applyNumberFormat="1" applyFont="1" applyAlignment="1">
      <alignment horizontal="center" vertical="center"/>
    </xf>
    <xf numFmtId="3" fontId="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 vertical="center"/>
    </xf>
    <xf numFmtId="4" fontId="9" fillId="0" borderId="0" xfId="0" applyNumberFormat="1" applyFont="1" applyAlignment="1">
      <alignment horizontal="center" vertical="center"/>
    </xf>
    <xf numFmtId="4" fontId="9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4" fontId="3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/>
    </xf>
    <xf numFmtId="3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/>
    </xf>
    <xf numFmtId="0" fontId="13" fillId="0" borderId="38" xfId="0" applyFont="1" applyBorder="1" applyAlignment="1">
      <alignment horizontal="center"/>
    </xf>
    <xf numFmtId="2" fontId="20" fillId="0" borderId="30" xfId="0" applyNumberFormat="1" applyFont="1" applyBorder="1" applyAlignment="1">
      <alignment horizontal="center"/>
    </xf>
    <xf numFmtId="0" fontId="6" fillId="0" borderId="71" xfId="0" applyFont="1" applyBorder="1" applyAlignment="1">
      <alignment horizontal="center"/>
    </xf>
    <xf numFmtId="0" fontId="0" fillId="0" borderId="71" xfId="0" applyBorder="1" applyAlignment="1">
      <alignment horizontal="center"/>
    </xf>
    <xf numFmtId="0" fontId="13" fillId="0" borderId="71" xfId="0" applyFont="1" applyBorder="1" applyAlignment="1">
      <alignment horizontal="center"/>
    </xf>
    <xf numFmtId="0" fontId="3" fillId="0" borderId="71" xfId="0" applyFont="1" applyBorder="1" applyAlignment="1">
      <alignment horizontal="center"/>
    </xf>
    <xf numFmtId="164" fontId="3" fillId="0" borderId="71" xfId="0" applyNumberFormat="1" applyFont="1" applyBorder="1" applyAlignment="1">
      <alignment horizontal="center"/>
    </xf>
    <xf numFmtId="4" fontId="5" fillId="0" borderId="71" xfId="0" applyNumberFormat="1" applyFont="1" applyBorder="1" applyAlignment="1">
      <alignment horizontal="center" vertical="center"/>
    </xf>
    <xf numFmtId="4" fontId="4" fillId="0" borderId="71" xfId="0" applyNumberFormat="1" applyFont="1" applyBorder="1" applyAlignment="1">
      <alignment horizontal="center"/>
    </xf>
    <xf numFmtId="4" fontId="0" fillId="0" borderId="71" xfId="0" applyNumberFormat="1" applyBorder="1" applyAlignment="1">
      <alignment horizontal="center"/>
    </xf>
    <xf numFmtId="2" fontId="3" fillId="0" borderId="71" xfId="0" applyNumberFormat="1" applyFont="1" applyBorder="1" applyAlignment="1">
      <alignment horizontal="center"/>
    </xf>
    <xf numFmtId="2" fontId="4" fillId="0" borderId="71" xfId="0" applyNumberFormat="1" applyFont="1" applyBorder="1" applyAlignment="1">
      <alignment horizontal="center"/>
    </xf>
    <xf numFmtId="4" fontId="3" fillId="0" borderId="71" xfId="0" applyNumberFormat="1" applyFont="1" applyBorder="1" applyAlignment="1">
      <alignment horizontal="center"/>
    </xf>
    <xf numFmtId="0" fontId="18" fillId="0" borderId="38" xfId="0" applyFont="1" applyBorder="1" applyAlignment="1">
      <alignment horizontal="center"/>
    </xf>
    <xf numFmtId="164" fontId="22" fillId="0" borderId="9" xfId="0" applyNumberFormat="1" applyFont="1" applyBorder="1" applyAlignment="1">
      <alignment horizontal="center" vertical="center"/>
    </xf>
    <xf numFmtId="164" fontId="22" fillId="0" borderId="69" xfId="0" applyNumberFormat="1" applyFont="1" applyBorder="1" applyAlignment="1">
      <alignment horizontal="center" vertical="center"/>
    </xf>
    <xf numFmtId="164" fontId="9" fillId="0" borderId="72" xfId="0" applyNumberFormat="1" applyFont="1" applyBorder="1" applyAlignment="1">
      <alignment horizontal="center"/>
    </xf>
    <xf numFmtId="4" fontId="3" fillId="0" borderId="45" xfId="0" applyNumberFormat="1" applyFont="1" applyBorder="1" applyAlignment="1">
      <alignment horizontal="center" vertical="center"/>
    </xf>
    <xf numFmtId="4" fontId="3" fillId="0" borderId="73" xfId="0" applyNumberFormat="1" applyFont="1" applyBorder="1" applyAlignment="1">
      <alignment horizontal="center" vertical="center"/>
    </xf>
    <xf numFmtId="4" fontId="0" fillId="0" borderId="9" xfId="0" applyNumberFormat="1" applyBorder="1" applyAlignment="1">
      <alignment horizontal="center"/>
    </xf>
    <xf numFmtId="165" fontId="9" fillId="0" borderId="36" xfId="0" applyNumberFormat="1" applyFont="1" applyBorder="1" applyAlignment="1">
      <alignment horizontal="center" vertical="center"/>
    </xf>
    <xf numFmtId="164" fontId="9" fillId="0" borderId="33" xfId="0" applyNumberFormat="1" applyFont="1" applyBorder="1" applyAlignment="1">
      <alignment horizontal="center" vertical="center"/>
    </xf>
    <xf numFmtId="2" fontId="9" fillId="0" borderId="36" xfId="0" applyNumberFormat="1" applyFont="1" applyBorder="1" applyAlignment="1">
      <alignment horizontal="center" vertical="center"/>
    </xf>
    <xf numFmtId="4" fontId="9" fillId="0" borderId="14" xfId="0" applyNumberFormat="1" applyFont="1" applyBorder="1" applyAlignment="1">
      <alignment horizontal="center" vertical="center"/>
    </xf>
    <xf numFmtId="2" fontId="9" fillId="0" borderId="58" xfId="0" applyNumberFormat="1" applyFont="1" applyBorder="1" applyAlignment="1">
      <alignment horizontal="center" vertical="center"/>
    </xf>
    <xf numFmtId="164" fontId="9" fillId="0" borderId="14" xfId="0" applyNumberFormat="1" applyFont="1" applyBorder="1" applyAlignment="1">
      <alignment horizontal="center" vertical="center"/>
    </xf>
    <xf numFmtId="4" fontId="9" fillId="0" borderId="28" xfId="0" applyNumberFormat="1" applyFont="1" applyBorder="1" applyAlignment="1">
      <alignment horizontal="center" vertical="center"/>
    </xf>
    <xf numFmtId="4" fontId="9" fillId="0" borderId="17" xfId="0" applyNumberFormat="1" applyFont="1" applyBorder="1" applyAlignment="1">
      <alignment horizontal="center" vertical="center"/>
    </xf>
    <xf numFmtId="3" fontId="4" fillId="0" borderId="0" xfId="0" applyNumberFormat="1" applyFont="1"/>
    <xf numFmtId="3" fontId="4" fillId="0" borderId="20" xfId="0" applyNumberFormat="1" applyFont="1" applyBorder="1" applyAlignment="1">
      <alignment horizontal="center"/>
    </xf>
    <xf numFmtId="4" fontId="27" fillId="0" borderId="9" xfId="0" applyNumberFormat="1" applyFont="1" applyBorder="1" applyAlignment="1">
      <alignment horizontal="center"/>
    </xf>
    <xf numFmtId="4" fontId="27" fillId="0" borderId="13" xfId="0" applyNumberFormat="1" applyFont="1" applyBorder="1" applyAlignment="1">
      <alignment horizontal="center"/>
    </xf>
    <xf numFmtId="165" fontId="27" fillId="0" borderId="9" xfId="0" applyNumberFormat="1" applyFont="1" applyBorder="1" applyAlignment="1">
      <alignment horizontal="center"/>
    </xf>
    <xf numFmtId="165" fontId="27" fillId="0" borderId="13" xfId="0" applyNumberFormat="1" applyFont="1" applyBorder="1" applyAlignment="1">
      <alignment horizontal="center"/>
    </xf>
    <xf numFmtId="4" fontId="22" fillId="0" borderId="13" xfId="0" applyNumberFormat="1" applyFont="1" applyBorder="1" applyAlignment="1">
      <alignment horizontal="center" vertical="center"/>
    </xf>
    <xf numFmtId="2" fontId="9" fillId="0" borderId="23" xfId="0" applyNumberFormat="1" applyFont="1" applyBorder="1" applyAlignment="1">
      <alignment horizontal="center"/>
    </xf>
    <xf numFmtId="2" fontId="10" fillId="0" borderId="13" xfId="0" applyNumberFormat="1" applyFont="1" applyBorder="1" applyAlignment="1">
      <alignment horizontal="center"/>
    </xf>
    <xf numFmtId="4" fontId="9" fillId="0" borderId="23" xfId="0" applyNumberFormat="1" applyFont="1" applyBorder="1" applyAlignment="1">
      <alignment horizontal="center"/>
    </xf>
    <xf numFmtId="3" fontId="20" fillId="0" borderId="73" xfId="0" applyNumberFormat="1" applyFont="1" applyBorder="1" applyAlignment="1">
      <alignment horizontal="center" vertical="center"/>
    </xf>
    <xf numFmtId="3" fontId="21" fillId="0" borderId="9" xfId="0" applyNumberFormat="1" applyFont="1" applyBorder="1" applyAlignment="1">
      <alignment horizontal="center"/>
    </xf>
    <xf numFmtId="3" fontId="3" fillId="0" borderId="73" xfId="0" applyNumberFormat="1" applyFont="1" applyBorder="1" applyAlignment="1">
      <alignment horizontal="center" vertical="center"/>
    </xf>
    <xf numFmtId="3" fontId="0" fillId="0" borderId="9" xfId="0" applyNumberFormat="1" applyBorder="1" applyAlignment="1">
      <alignment horizontal="center"/>
    </xf>
    <xf numFmtId="3" fontId="4" fillId="0" borderId="9" xfId="0" applyNumberFormat="1" applyFont="1" applyBorder="1" applyAlignment="1">
      <alignment horizontal="center"/>
    </xf>
    <xf numFmtId="3" fontId="4" fillId="0" borderId="69" xfId="0" applyNumberFormat="1" applyFont="1" applyBorder="1" applyAlignment="1">
      <alignment horizontal="center"/>
    </xf>
    <xf numFmtId="3" fontId="0" fillId="0" borderId="31" xfId="0" applyNumberFormat="1" applyBorder="1" applyAlignment="1">
      <alignment horizontal="center"/>
    </xf>
    <xf numFmtId="3" fontId="4" fillId="0" borderId="25" xfId="0" applyNumberFormat="1" applyFont="1" applyBorder="1" applyAlignment="1">
      <alignment horizontal="center"/>
    </xf>
    <xf numFmtId="3" fontId="3" fillId="0" borderId="31" xfId="0" applyNumberFormat="1" applyFont="1" applyBorder="1" applyAlignment="1">
      <alignment horizontal="center" vertical="center"/>
    </xf>
    <xf numFmtId="3" fontId="3" fillId="0" borderId="67" xfId="0" applyNumberFormat="1" applyFont="1" applyBorder="1" applyAlignment="1">
      <alignment horizontal="center" vertical="center"/>
    </xf>
    <xf numFmtId="3" fontId="15" fillId="0" borderId="73" xfId="0" applyNumberFormat="1" applyFont="1" applyBorder="1" applyAlignment="1">
      <alignment horizontal="center" vertical="center"/>
    </xf>
    <xf numFmtId="3" fontId="15" fillId="0" borderId="67" xfId="0" applyNumberFormat="1" applyFont="1" applyBorder="1" applyAlignment="1">
      <alignment horizontal="center"/>
    </xf>
    <xf numFmtId="3" fontId="16" fillId="0" borderId="9" xfId="0" applyNumberFormat="1" applyFont="1" applyBorder="1" applyAlignment="1">
      <alignment horizontal="center"/>
    </xf>
    <xf numFmtId="4" fontId="3" fillId="0" borderId="31" xfId="0" applyNumberFormat="1" applyFont="1" applyBorder="1" applyAlignment="1">
      <alignment horizontal="center" vertical="center"/>
    </xf>
    <xf numFmtId="164" fontId="3" fillId="0" borderId="45" xfId="0" applyNumberFormat="1" applyFont="1" applyBorder="1" applyAlignment="1">
      <alignment horizontal="center" vertical="center"/>
    </xf>
    <xf numFmtId="4" fontId="4" fillId="0" borderId="31" xfId="0" applyNumberFormat="1" applyFont="1" applyBorder="1" applyAlignment="1">
      <alignment horizontal="center"/>
    </xf>
    <xf numFmtId="165" fontId="3" fillId="0" borderId="67" xfId="0" applyNumberFormat="1" applyFont="1" applyBorder="1" applyAlignment="1">
      <alignment horizontal="center"/>
    </xf>
    <xf numFmtId="3" fontId="21" fillId="0" borderId="38" xfId="0" applyNumberFormat="1" applyFont="1" applyBorder="1" applyAlignment="1">
      <alignment horizontal="center"/>
    </xf>
    <xf numFmtId="3" fontId="4" fillId="0" borderId="39" xfId="0" applyNumberFormat="1" applyFont="1" applyBorder="1" applyAlignment="1">
      <alignment horizont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/>
    </xf>
    <xf numFmtId="0" fontId="18" fillId="0" borderId="71" xfId="0" applyFont="1" applyBorder="1" applyAlignment="1">
      <alignment horizontal="center"/>
    </xf>
    <xf numFmtId="3" fontId="9" fillId="0" borderId="71" xfId="0" applyNumberFormat="1" applyFont="1" applyBorder="1" applyAlignment="1">
      <alignment horizontal="center" vertical="center"/>
    </xf>
    <xf numFmtId="3" fontId="9" fillId="0" borderId="71" xfId="0" applyNumberFormat="1" applyFont="1" applyBorder="1" applyAlignment="1">
      <alignment horizontal="center"/>
    </xf>
    <xf numFmtId="3" fontId="10" fillId="0" borderId="71" xfId="0" applyNumberFormat="1" applyFont="1" applyBorder="1" applyAlignment="1">
      <alignment horizontal="center"/>
    </xf>
    <xf numFmtId="3" fontId="3" fillId="0" borderId="41" xfId="0" applyNumberFormat="1" applyFont="1" applyBorder="1" applyAlignment="1">
      <alignment horizontal="center"/>
    </xf>
    <xf numFmtId="3" fontId="4" fillId="0" borderId="29" xfId="0" applyNumberFormat="1" applyFont="1" applyBorder="1" applyAlignment="1">
      <alignment horizontal="center"/>
    </xf>
    <xf numFmtId="164" fontId="9" fillId="0" borderId="71" xfId="0" applyNumberFormat="1" applyFont="1" applyBorder="1" applyAlignment="1">
      <alignment horizontal="center" vertical="center"/>
    </xf>
    <xf numFmtId="2" fontId="10" fillId="0" borderId="71" xfId="0" applyNumberFormat="1" applyFont="1" applyBorder="1" applyAlignment="1">
      <alignment horizontal="center"/>
    </xf>
    <xf numFmtId="4" fontId="9" fillId="0" borderId="71" xfId="0" applyNumberFormat="1" applyFont="1" applyBorder="1" applyAlignment="1">
      <alignment horizontal="center" vertical="center"/>
    </xf>
    <xf numFmtId="4" fontId="9" fillId="0" borderId="71" xfId="0" applyNumberFormat="1" applyFont="1" applyBorder="1" applyAlignment="1">
      <alignment horizontal="center"/>
    </xf>
    <xf numFmtId="4" fontId="10" fillId="0" borderId="71" xfId="0" applyNumberFormat="1" applyFont="1" applyBorder="1" applyAlignment="1">
      <alignment horizontal="center"/>
    </xf>
    <xf numFmtId="165" fontId="9" fillId="0" borderId="71" xfId="0" applyNumberFormat="1" applyFont="1" applyBorder="1" applyAlignment="1">
      <alignment horizontal="center"/>
    </xf>
    <xf numFmtId="164" fontId="9" fillId="0" borderId="71" xfId="0" applyNumberFormat="1" applyFont="1" applyBorder="1" applyAlignment="1">
      <alignment horizontal="center"/>
    </xf>
    <xf numFmtId="4" fontId="3" fillId="0" borderId="71" xfId="0" applyNumberFormat="1" applyFont="1" applyBorder="1" applyAlignment="1">
      <alignment horizontal="center" vertical="center"/>
    </xf>
    <xf numFmtId="0" fontId="4" fillId="0" borderId="71" xfId="0" applyFont="1" applyBorder="1" applyAlignment="1">
      <alignment horizontal="center"/>
    </xf>
    <xf numFmtId="3" fontId="3" fillId="0" borderId="71" xfId="0" applyNumberFormat="1" applyFont="1" applyBorder="1" applyAlignment="1">
      <alignment horizontal="center" vertical="center"/>
    </xf>
    <xf numFmtId="3" fontId="3" fillId="0" borderId="71" xfId="0" applyNumberFormat="1" applyFont="1" applyBorder="1" applyAlignment="1">
      <alignment horizontal="center"/>
    </xf>
    <xf numFmtId="3" fontId="0" fillId="0" borderId="71" xfId="0" applyNumberFormat="1" applyBorder="1" applyAlignment="1">
      <alignment horizontal="center"/>
    </xf>
    <xf numFmtId="3" fontId="4" fillId="0" borderId="71" xfId="0" applyNumberFormat="1" applyFont="1" applyBorder="1" applyAlignment="1">
      <alignment horizontal="center"/>
    </xf>
    <xf numFmtId="3" fontId="9" fillId="0" borderId="30" xfId="0" applyNumberFormat="1" applyFont="1" applyBorder="1" applyAlignment="1">
      <alignment horizontal="center"/>
    </xf>
    <xf numFmtId="4" fontId="10" fillId="0" borderId="2" xfId="0" applyNumberFormat="1" applyFont="1" applyBorder="1"/>
    <xf numFmtId="164" fontId="22" fillId="0" borderId="71" xfId="0" applyNumberFormat="1" applyFont="1" applyBorder="1" applyAlignment="1">
      <alignment horizontal="center" vertical="center"/>
    </xf>
    <xf numFmtId="164" fontId="10" fillId="0" borderId="71" xfId="0" applyNumberFormat="1" applyFont="1" applyBorder="1" applyAlignment="1">
      <alignment horizontal="center"/>
    </xf>
    <xf numFmtId="164" fontId="5" fillId="0" borderId="2" xfId="0" applyNumberFormat="1" applyFont="1" applyBorder="1" applyAlignment="1">
      <alignment vertical="center"/>
    </xf>
    <xf numFmtId="3" fontId="4" fillId="0" borderId="22" xfId="0" applyNumberFormat="1" applyFont="1" applyBorder="1" applyAlignment="1">
      <alignment horizontal="center"/>
    </xf>
    <xf numFmtId="3" fontId="4" fillId="0" borderId="21" xfId="0" applyNumberFormat="1" applyFont="1" applyBorder="1" applyAlignment="1">
      <alignment horizontal="center"/>
    </xf>
    <xf numFmtId="0" fontId="4" fillId="0" borderId="10" xfId="0" applyFont="1" applyBorder="1"/>
    <xf numFmtId="3" fontId="20" fillId="0" borderId="30" xfId="0" applyNumberFormat="1" applyFont="1" applyBorder="1" applyAlignment="1">
      <alignment horizontal="center"/>
    </xf>
    <xf numFmtId="3" fontId="20" fillId="0" borderId="14" xfId="0" applyNumberFormat="1" applyFont="1" applyBorder="1" applyAlignment="1">
      <alignment horizontal="center"/>
    </xf>
    <xf numFmtId="0" fontId="0" fillId="0" borderId="0" xfId="0" applyAlignment="1">
      <alignment vertical="center"/>
    </xf>
    <xf numFmtId="4" fontId="1" fillId="0" borderId="9" xfId="0" applyNumberFormat="1" applyFont="1" applyBorder="1" applyAlignment="1">
      <alignment horizontal="center"/>
    </xf>
    <xf numFmtId="4" fontId="1" fillId="0" borderId="13" xfId="0" applyNumberFormat="1" applyFont="1" applyBorder="1" applyAlignment="1">
      <alignment horizontal="center"/>
    </xf>
    <xf numFmtId="164" fontId="15" fillId="0" borderId="16" xfId="0" applyNumberFormat="1" applyFont="1" applyBorder="1" applyAlignment="1">
      <alignment horizontal="center"/>
    </xf>
    <xf numFmtId="164" fontId="15" fillId="0" borderId="17" xfId="0" applyNumberFormat="1" applyFont="1" applyBorder="1" applyAlignment="1">
      <alignment horizontal="center"/>
    </xf>
    <xf numFmtId="4" fontId="0" fillId="0" borderId="2" xfId="0" applyNumberFormat="1" applyBorder="1" applyAlignment="1">
      <alignment horizontal="right"/>
    </xf>
    <xf numFmtId="0" fontId="4" fillId="0" borderId="74" xfId="0" applyFont="1" applyBorder="1"/>
    <xf numFmtId="3" fontId="3" fillId="0" borderId="66" xfId="0" applyNumberFormat="1" applyFont="1" applyBorder="1" applyAlignment="1">
      <alignment horizontal="center"/>
    </xf>
    <xf numFmtId="3" fontId="3" fillId="0" borderId="60" xfId="0" applyNumberFormat="1" applyFont="1" applyBorder="1" applyAlignment="1">
      <alignment horizontal="center"/>
    </xf>
    <xf numFmtId="3" fontId="3" fillId="0" borderId="75" xfId="0" applyNumberFormat="1" applyFont="1" applyBorder="1" applyAlignment="1">
      <alignment horizontal="center"/>
    </xf>
    <xf numFmtId="3" fontId="3" fillId="0" borderId="22" xfId="0" applyNumberFormat="1" applyFont="1" applyBorder="1" applyAlignment="1">
      <alignment horizontal="center" vertical="center"/>
    </xf>
    <xf numFmtId="3" fontId="3" fillId="0" borderId="21" xfId="0" applyNumberFormat="1" applyFont="1" applyBorder="1" applyAlignment="1">
      <alignment horizontal="center" vertical="center"/>
    </xf>
    <xf numFmtId="3" fontId="3" fillId="0" borderId="23" xfId="0" applyNumberFormat="1" applyFont="1" applyBorder="1" applyAlignment="1">
      <alignment horizontal="center"/>
    </xf>
    <xf numFmtId="3" fontId="10" fillId="0" borderId="2" xfId="0" applyNumberFormat="1" applyFont="1" applyBorder="1"/>
    <xf numFmtId="0" fontId="28" fillId="0" borderId="0" xfId="0" applyFont="1" applyAlignment="1">
      <alignment horizontal="left"/>
    </xf>
    <xf numFmtId="165" fontId="8" fillId="1" borderId="9" xfId="0" applyNumberFormat="1" applyFont="1" applyFill="1" applyBorder="1" applyAlignment="1">
      <alignment horizontal="center"/>
    </xf>
    <xf numFmtId="165" fontId="8" fillId="1" borderId="13" xfId="0" applyNumberFormat="1" applyFont="1" applyFill="1" applyBorder="1" applyAlignment="1">
      <alignment horizontal="center"/>
    </xf>
    <xf numFmtId="165" fontId="8" fillId="1" borderId="0" xfId="0" applyNumberFormat="1" applyFont="1" applyFill="1" applyAlignment="1">
      <alignment horizontal="center"/>
    </xf>
    <xf numFmtId="165" fontId="8" fillId="1" borderId="19" xfId="0" applyNumberFormat="1" applyFont="1" applyFill="1" applyBorder="1" applyAlignment="1">
      <alignment horizontal="center"/>
    </xf>
    <xf numFmtId="4" fontId="8" fillId="1" borderId="9" xfId="0" applyNumberFormat="1" applyFont="1" applyFill="1" applyBorder="1" applyAlignment="1">
      <alignment horizontal="center"/>
    </xf>
    <xf numFmtId="4" fontId="8" fillId="1" borderId="13" xfId="0" applyNumberFormat="1" applyFont="1" applyFill="1" applyBorder="1" applyAlignment="1">
      <alignment horizontal="center"/>
    </xf>
    <xf numFmtId="164" fontId="22" fillId="0" borderId="2" xfId="0" applyNumberFormat="1" applyFont="1" applyBorder="1" applyAlignment="1">
      <alignment vertical="center"/>
    </xf>
    <xf numFmtId="164" fontId="4" fillId="0" borderId="2" xfId="0" applyNumberFormat="1" applyFont="1" applyBorder="1"/>
    <xf numFmtId="0" fontId="1" fillId="0" borderId="2" xfId="0" applyFont="1" applyBorder="1" applyAlignment="1">
      <alignment horizontal="right"/>
    </xf>
    <xf numFmtId="4" fontId="1" fillId="0" borderId="8" xfId="0" applyNumberFormat="1" applyFont="1" applyBorder="1" applyAlignment="1">
      <alignment horizontal="center"/>
    </xf>
    <xf numFmtId="4" fontId="1" fillId="0" borderId="7" xfId="0" applyNumberFormat="1" applyFont="1" applyBorder="1" applyAlignment="1">
      <alignment horizontal="center"/>
    </xf>
    <xf numFmtId="3" fontId="1" fillId="0" borderId="0" xfId="0" applyNumberFormat="1" applyFont="1" applyAlignment="1">
      <alignment horizontal="center"/>
    </xf>
    <xf numFmtId="0" fontId="1" fillId="0" borderId="3" xfId="0" applyFont="1" applyBorder="1" applyAlignment="1">
      <alignment horizontal="right"/>
    </xf>
    <xf numFmtId="2" fontId="1" fillId="0" borderId="27" xfId="0" applyNumberFormat="1" applyFont="1" applyBorder="1" applyAlignment="1">
      <alignment horizontal="center"/>
    </xf>
    <xf numFmtId="2" fontId="1" fillId="0" borderId="28" xfId="0" applyNumberFormat="1" applyFont="1" applyBorder="1" applyAlignment="1">
      <alignment horizontal="center"/>
    </xf>
    <xf numFmtId="2" fontId="1" fillId="0" borderId="39" xfId="0" applyNumberFormat="1" applyFont="1" applyBorder="1" applyAlignment="1">
      <alignment horizontal="center"/>
    </xf>
    <xf numFmtId="0" fontId="1" fillId="0" borderId="3" xfId="0" applyFont="1" applyBorder="1"/>
    <xf numFmtId="2" fontId="1" fillId="0" borderId="9" xfId="0" applyNumberFormat="1" applyFont="1" applyBorder="1" applyAlignment="1">
      <alignment horizontal="center"/>
    </xf>
    <xf numFmtId="2" fontId="1" fillId="0" borderId="8" xfId="0" applyNumberFormat="1" applyFont="1" applyBorder="1" applyAlignment="1">
      <alignment horizontal="center"/>
    </xf>
    <xf numFmtId="2" fontId="1" fillId="0" borderId="7" xfId="0" applyNumberFormat="1" applyFont="1" applyBorder="1" applyAlignment="1">
      <alignment horizontal="center"/>
    </xf>
    <xf numFmtId="2" fontId="1" fillId="0" borderId="71" xfId="0" applyNumberFormat="1" applyFont="1" applyBorder="1" applyAlignment="1">
      <alignment horizontal="center"/>
    </xf>
    <xf numFmtId="2" fontId="1" fillId="0" borderId="38" xfId="0" applyNumberFormat="1" applyFont="1" applyBorder="1" applyAlignment="1">
      <alignment horizontal="center"/>
    </xf>
    <xf numFmtId="0" fontId="19" fillId="0" borderId="63" xfId="0" applyFont="1" applyBorder="1" applyAlignment="1">
      <alignment horizontal="left" vertical="center"/>
    </xf>
    <xf numFmtId="164" fontId="29" fillId="0" borderId="30" xfId="0" applyNumberFormat="1" applyFont="1" applyBorder="1" applyAlignment="1">
      <alignment horizontal="center"/>
    </xf>
    <xf numFmtId="164" fontId="29" fillId="0" borderId="14" xfId="0" applyNumberFormat="1" applyFont="1" applyBorder="1" applyAlignment="1">
      <alignment horizontal="center"/>
    </xf>
    <xf numFmtId="1" fontId="29" fillId="0" borderId="30" xfId="0" applyNumberFormat="1" applyFont="1" applyBorder="1" applyAlignment="1">
      <alignment horizontal="center"/>
    </xf>
    <xf numFmtId="1" fontId="29" fillId="0" borderId="14" xfId="0" applyNumberFormat="1" applyFont="1" applyBorder="1" applyAlignment="1">
      <alignment horizontal="center"/>
    </xf>
    <xf numFmtId="164" fontId="27" fillId="0" borderId="9" xfId="0" applyNumberFormat="1" applyFont="1" applyBorder="1" applyAlignment="1">
      <alignment horizontal="center"/>
    </xf>
    <xf numFmtId="164" fontId="27" fillId="0" borderId="13" xfId="0" applyNumberFormat="1" applyFont="1" applyBorder="1" applyAlignment="1">
      <alignment horizontal="center"/>
    </xf>
    <xf numFmtId="4" fontId="9" fillId="0" borderId="30" xfId="0" applyNumberFormat="1" applyFont="1" applyBorder="1" applyAlignment="1">
      <alignment horizontal="center"/>
    </xf>
    <xf numFmtId="4" fontId="1" fillId="0" borderId="76" xfId="0" applyNumberFormat="1" applyFont="1" applyBorder="1" applyAlignment="1">
      <alignment horizontal="center"/>
    </xf>
    <xf numFmtId="4" fontId="1" fillId="0" borderId="77" xfId="0" applyNumberFormat="1" applyFont="1" applyBorder="1" applyAlignment="1">
      <alignment horizontal="center"/>
    </xf>
    <xf numFmtId="4" fontId="8" fillId="1" borderId="31" xfId="0" applyNumberFormat="1" applyFont="1" applyFill="1" applyBorder="1" applyAlignment="1">
      <alignment horizontal="center"/>
    </xf>
    <xf numFmtId="4" fontId="8" fillId="1" borderId="20" xfId="0" applyNumberFormat="1" applyFont="1" applyFill="1" applyBorder="1" applyAlignment="1">
      <alignment horizontal="center"/>
    </xf>
    <xf numFmtId="4" fontId="27" fillId="0" borderId="8" xfId="0" applyNumberFormat="1" applyFont="1" applyBorder="1" applyAlignment="1">
      <alignment horizontal="center"/>
    </xf>
    <xf numFmtId="165" fontId="27" fillId="0" borderId="8" xfId="0" applyNumberFormat="1" applyFont="1" applyBorder="1" applyAlignment="1">
      <alignment horizontal="center"/>
    </xf>
    <xf numFmtId="3" fontId="29" fillId="0" borderId="30" xfId="0" applyNumberFormat="1" applyFont="1" applyBorder="1" applyAlignment="1">
      <alignment horizontal="center"/>
    </xf>
    <xf numFmtId="3" fontId="29" fillId="0" borderId="23" xfId="0" applyNumberFormat="1" applyFont="1" applyBorder="1" applyAlignment="1">
      <alignment horizontal="center"/>
    </xf>
    <xf numFmtId="164" fontId="24" fillId="0" borderId="31" xfId="0" applyNumberFormat="1" applyFont="1" applyBorder="1" applyAlignment="1">
      <alignment horizontal="center"/>
    </xf>
    <xf numFmtId="0" fontId="26" fillId="0" borderId="0" xfId="0" applyFont="1"/>
    <xf numFmtId="165" fontId="0" fillId="0" borderId="8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2" xfId="0" applyNumberFormat="1" applyBorder="1"/>
    <xf numFmtId="164" fontId="9" fillId="0" borderId="36" xfId="0" applyNumberFormat="1" applyFont="1" applyBorder="1" applyAlignment="1">
      <alignment horizontal="center" vertical="center"/>
    </xf>
    <xf numFmtId="0" fontId="30" fillId="0" borderId="0" xfId="0" applyFont="1"/>
    <xf numFmtId="0" fontId="31" fillId="0" borderId="0" xfId="0" applyFont="1"/>
    <xf numFmtId="2" fontId="31" fillId="0" borderId="0" xfId="0" applyNumberFormat="1" applyFont="1"/>
    <xf numFmtId="165" fontId="31" fillId="0" borderId="0" xfId="0" applyNumberFormat="1" applyFont="1"/>
    <xf numFmtId="3" fontId="31" fillId="0" borderId="0" xfId="0" applyNumberFormat="1" applyFont="1"/>
    <xf numFmtId="3" fontId="31" fillId="0" borderId="0" xfId="0" applyNumberFormat="1" applyFont="1" applyAlignment="1">
      <alignment horizontal="left"/>
    </xf>
    <xf numFmtId="9" fontId="31" fillId="0" borderId="0" xfId="0" applyNumberFormat="1" applyFont="1"/>
    <xf numFmtId="164" fontId="31" fillId="0" borderId="0" xfId="0" applyNumberFormat="1" applyFont="1"/>
    <xf numFmtId="4" fontId="31" fillId="0" borderId="0" xfId="0" applyNumberFormat="1" applyFont="1"/>
    <xf numFmtId="0" fontId="0" fillId="0" borderId="3" xfId="0" applyBorder="1"/>
    <xf numFmtId="4" fontId="21" fillId="0" borderId="86" xfId="0" applyNumberFormat="1" applyFont="1" applyBorder="1" applyAlignment="1">
      <alignment horizontal="center"/>
    </xf>
    <xf numFmtId="4" fontId="21" fillId="0" borderId="77" xfId="0" applyNumberFormat="1" applyFont="1" applyBorder="1" applyAlignment="1">
      <alignment horizontal="center"/>
    </xf>
    <xf numFmtId="4" fontId="10" fillId="0" borderId="77" xfId="0" applyNumberFormat="1" applyFont="1" applyBorder="1" applyAlignment="1">
      <alignment horizontal="center"/>
    </xf>
    <xf numFmtId="4" fontId="0" fillId="0" borderId="85" xfId="0" applyNumberFormat="1" applyBorder="1" applyAlignment="1">
      <alignment horizontal="center"/>
    </xf>
    <xf numFmtId="3" fontId="21" fillId="0" borderId="76" xfId="0" applyNumberFormat="1" applyFont="1" applyBorder="1" applyAlignment="1">
      <alignment horizontal="center"/>
    </xf>
    <xf numFmtId="3" fontId="21" fillId="0" borderId="77" xfId="0" applyNumberFormat="1" applyFont="1" applyBorder="1" applyAlignment="1">
      <alignment horizontal="center"/>
    </xf>
    <xf numFmtId="3" fontId="4" fillId="0" borderId="77" xfId="0" applyNumberFormat="1" applyFont="1" applyBorder="1" applyAlignment="1">
      <alignment horizontal="center"/>
    </xf>
    <xf numFmtId="3" fontId="4" fillId="0" borderId="85" xfId="0" applyNumberFormat="1" applyFont="1" applyBorder="1" applyAlignment="1">
      <alignment horizontal="center"/>
    </xf>
    <xf numFmtId="0" fontId="1" fillId="0" borderId="84" xfId="0" applyFont="1" applyBorder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79" xfId="0" applyFont="1" applyBorder="1" applyAlignment="1">
      <alignment horizontal="center"/>
    </xf>
    <xf numFmtId="0" fontId="3" fillId="0" borderId="83" xfId="0" applyFont="1" applyBorder="1" applyAlignment="1">
      <alignment horizontal="center"/>
    </xf>
    <xf numFmtId="0" fontId="3" fillId="0" borderId="78" xfId="0" applyFont="1" applyBorder="1" applyAlignment="1">
      <alignment horizontal="center"/>
    </xf>
    <xf numFmtId="4" fontId="3" fillId="0" borderId="79" xfId="0" applyNumberFormat="1" applyFont="1" applyBorder="1" applyAlignment="1">
      <alignment horizontal="center"/>
    </xf>
    <xf numFmtId="4" fontId="3" fillId="0" borderId="83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80" xfId="0" applyFont="1" applyBorder="1" applyAlignment="1">
      <alignment horizontal="center"/>
    </xf>
    <xf numFmtId="0" fontId="7" fillId="0" borderId="63" xfId="0" applyFont="1" applyBorder="1" applyAlignment="1">
      <alignment horizontal="center"/>
    </xf>
    <xf numFmtId="0" fontId="7" fillId="0" borderId="81" xfId="0" applyFont="1" applyBorder="1" applyAlignment="1">
      <alignment horizontal="center"/>
    </xf>
    <xf numFmtId="0" fontId="4" fillId="0" borderId="82" xfId="0" applyFont="1" applyBorder="1" applyAlignment="1">
      <alignment horizontal="center"/>
    </xf>
    <xf numFmtId="0" fontId="4" fillId="0" borderId="42" xfId="0" applyFont="1" applyBorder="1" applyAlignment="1">
      <alignment horizontal="center"/>
    </xf>
    <xf numFmtId="0" fontId="4" fillId="0" borderId="70" xfId="0" applyFont="1" applyBorder="1" applyAlignment="1">
      <alignment horizontal="center"/>
    </xf>
    <xf numFmtId="0" fontId="6" fillId="0" borderId="80" xfId="0" applyFont="1" applyBorder="1" applyAlignment="1">
      <alignment horizontal="center"/>
    </xf>
    <xf numFmtId="0" fontId="6" fillId="0" borderId="63" xfId="0" applyFont="1" applyBorder="1" applyAlignment="1">
      <alignment horizontal="center"/>
    </xf>
    <xf numFmtId="0" fontId="6" fillId="0" borderId="81" xfId="0" applyFont="1" applyBorder="1" applyAlignment="1">
      <alignment horizontal="center"/>
    </xf>
    <xf numFmtId="0" fontId="0" fillId="0" borderId="82" xfId="0" applyBorder="1" applyAlignment="1">
      <alignment horizontal="center"/>
    </xf>
    <xf numFmtId="0" fontId="0" fillId="0" borderId="42" xfId="0" applyBorder="1" applyAlignment="1">
      <alignment horizontal="center"/>
    </xf>
    <xf numFmtId="0" fontId="0" fillId="0" borderId="70" xfId="0" applyBorder="1" applyAlignment="1">
      <alignment horizontal="center"/>
    </xf>
    <xf numFmtId="0" fontId="9" fillId="0" borderId="83" xfId="0" applyFont="1" applyBorder="1" applyAlignment="1">
      <alignment horizontal="center"/>
    </xf>
    <xf numFmtId="0" fontId="9" fillId="0" borderId="78" xfId="0" applyFont="1" applyBorder="1" applyAlignment="1">
      <alignment horizontal="center"/>
    </xf>
    <xf numFmtId="0" fontId="3" fillId="0" borderId="80" xfId="0" applyFont="1" applyBorder="1" applyAlignment="1">
      <alignment horizontal="center"/>
    </xf>
    <xf numFmtId="0" fontId="3" fillId="0" borderId="63" xfId="0" applyFont="1" applyBorder="1" applyAlignment="1">
      <alignment horizontal="center"/>
    </xf>
    <xf numFmtId="0" fontId="3" fillId="0" borderId="81" xfId="0" applyFont="1" applyBorder="1" applyAlignment="1">
      <alignment horizontal="center"/>
    </xf>
    <xf numFmtId="0" fontId="23" fillId="0" borderId="80" xfId="0" applyFont="1" applyBorder="1" applyAlignment="1">
      <alignment horizontal="center"/>
    </xf>
    <xf numFmtId="0" fontId="23" fillId="0" borderId="63" xfId="0" applyFont="1" applyBorder="1" applyAlignment="1">
      <alignment horizontal="center"/>
    </xf>
    <xf numFmtId="0" fontId="23" fillId="0" borderId="81" xfId="0" applyFont="1" applyBorder="1" applyAlignment="1">
      <alignment horizontal="center"/>
    </xf>
    <xf numFmtId="0" fontId="24" fillId="0" borderId="82" xfId="0" applyFont="1" applyBorder="1" applyAlignment="1">
      <alignment horizontal="center"/>
    </xf>
    <xf numFmtId="0" fontId="24" fillId="0" borderId="42" xfId="0" applyFont="1" applyBorder="1" applyAlignment="1">
      <alignment horizontal="center"/>
    </xf>
    <xf numFmtId="0" fontId="24" fillId="0" borderId="70" xfId="0" applyFont="1" applyBorder="1" applyAlignment="1">
      <alignment horizontal="center"/>
    </xf>
    <xf numFmtId="0" fontId="9" fillId="0" borderId="79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00000"/>
      <color rgb="FFFF66FF"/>
      <color rgb="FF009900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2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667180077155264"/>
          <c:y val="7.1669017868882523E-2"/>
          <c:w val="0.77294047607807537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'!$A$253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FE7-4D76-8836-3467B49191B0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FE7-4D76-8836-3467B49191B0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9FE7-4D76-8836-3467B49191B0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9FE7-4D76-8836-3467B49191B0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FE7-4D76-8836-3467B49191B0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FE7-4D76-8836-3467B49191B0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FE7-4D76-8836-3467B49191B0}"/>
              </c:ext>
            </c:extLst>
          </c:dPt>
          <c:dPt>
            <c:idx val="23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2557-45BB-A81B-BC4134C40C12}"/>
              </c:ext>
            </c:extLst>
          </c:dPt>
          <c:dPt>
            <c:idx val="24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2557-45BB-A81B-BC4134C40C12}"/>
              </c:ext>
            </c:extLst>
          </c:dPt>
          <c:cat>
            <c:numRef>
              <c:f>' '!$B$252:$BB$252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'!$B$253:$BB$253</c:f>
              <c:numCache>
                <c:formatCode>#,##0.0</c:formatCode>
                <c:ptCount val="51"/>
                <c:pt idx="0">
                  <c:v>2.2036355000000004E-2</c:v>
                </c:pt>
                <c:pt idx="1">
                  <c:v>3.3508579999999996E-2</c:v>
                </c:pt>
                <c:pt idx="2">
                  <c:v>8.8212479999999996E-2</c:v>
                </c:pt>
                <c:pt idx="3">
                  <c:v>0.11712756000000001</c:v>
                </c:pt>
                <c:pt idx="4">
                  <c:v>0.11964799999999998</c:v>
                </c:pt>
                <c:pt idx="5">
                  <c:v>0.10654554000000001</c:v>
                </c:pt>
                <c:pt idx="6">
                  <c:v>0.11915027333333335</c:v>
                </c:pt>
                <c:pt idx="7">
                  <c:v>0.30439846716666674</c:v>
                </c:pt>
                <c:pt idx="8">
                  <c:v>0.23157665599999999</c:v>
                </c:pt>
                <c:pt idx="9">
                  <c:v>2.6502999999999992E-2</c:v>
                </c:pt>
                <c:pt idx="10">
                  <c:v>0.13629711999999999</c:v>
                </c:pt>
                <c:pt idx="11">
                  <c:v>0.21025458</c:v>
                </c:pt>
                <c:pt idx="12">
                  <c:v>0.36361959999999993</c:v>
                </c:pt>
                <c:pt idx="13">
                  <c:v>0.57374257999999989</c:v>
                </c:pt>
                <c:pt idx="14">
                  <c:v>0.65472958000000003</c:v>
                </c:pt>
                <c:pt idx="15">
                  <c:v>0.6033170333333332</c:v>
                </c:pt>
                <c:pt idx="16">
                  <c:v>0.67158231999999995</c:v>
                </c:pt>
                <c:pt idx="17">
                  <c:v>0.88699025000000009</c:v>
                </c:pt>
                <c:pt idx="18">
                  <c:v>1.1605989799999998</c:v>
                </c:pt>
                <c:pt idx="19">
                  <c:v>0.93465377999999977</c:v>
                </c:pt>
                <c:pt idx="20">
                  <c:v>1.3436799999999998</c:v>
                </c:pt>
                <c:pt idx="21">
                  <c:v>1.2441440000000001</c:v>
                </c:pt>
                <c:pt idx="22">
                  <c:v>1.3314738857999997</c:v>
                </c:pt>
                <c:pt idx="23">
                  <c:v>0.85601974659999991</c:v>
                </c:pt>
                <c:pt idx="24">
                  <c:v>0.81792569820000005</c:v>
                </c:pt>
                <c:pt idx="26">
                  <c:v>0.11410210000000001</c:v>
                </c:pt>
                <c:pt idx="27">
                  <c:v>0.18040299999999998</c:v>
                </c:pt>
                <c:pt idx="28">
                  <c:v>0.26815884000000001</c:v>
                </c:pt>
                <c:pt idx="29">
                  <c:v>0.31725599999999987</c:v>
                </c:pt>
                <c:pt idx="30">
                  <c:v>0.58566598000000003</c:v>
                </c:pt>
                <c:pt idx="31">
                  <c:v>0.80555200000000016</c:v>
                </c:pt>
                <c:pt idx="32">
                  <c:v>0.83919899999999981</c:v>
                </c:pt>
                <c:pt idx="33">
                  <c:v>0.97006800000000004</c:v>
                </c:pt>
                <c:pt idx="34">
                  <c:v>0.19285079999999999</c:v>
                </c:pt>
                <c:pt idx="35">
                  <c:v>2.6002999999999991E-2</c:v>
                </c:pt>
                <c:pt idx="36">
                  <c:v>2.5195000000000023E-2</c:v>
                </c:pt>
                <c:pt idx="37">
                  <c:v>2.2233000000000003E-2</c:v>
                </c:pt>
                <c:pt idx="38">
                  <c:v>3.3214999999999995E-2</c:v>
                </c:pt>
                <c:pt idx="39">
                  <c:v>7.5452999999999992E-2</c:v>
                </c:pt>
                <c:pt idx="40">
                  <c:v>0.27904899999999999</c:v>
                </c:pt>
                <c:pt idx="41">
                  <c:v>0.46346600000000004</c:v>
                </c:pt>
                <c:pt idx="42">
                  <c:v>0.29120500000000005</c:v>
                </c:pt>
                <c:pt idx="43">
                  <c:v>0.12183399999999966</c:v>
                </c:pt>
                <c:pt idx="44">
                  <c:v>0.14568200000000009</c:v>
                </c:pt>
                <c:pt idx="45">
                  <c:v>0.15794700000000017</c:v>
                </c:pt>
                <c:pt idx="46">
                  <c:v>0.19578999999999991</c:v>
                </c:pt>
                <c:pt idx="47">
                  <c:v>0.36174499999999998</c:v>
                </c:pt>
                <c:pt idx="48">
                  <c:v>0.49479632340000013</c:v>
                </c:pt>
                <c:pt idx="49">
                  <c:v>0.24538399999999982</c:v>
                </c:pt>
                <c:pt idx="50">
                  <c:v>0.10123599999999988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FE7-4D76-8836-3467B49191B0}"/>
            </c:ext>
          </c:extLst>
        </c:ser>
        <c:ser>
          <c:idx val="2"/>
          <c:order val="1"/>
          <c:tx>
            <c:strRef>
              <c:f>' '!$A$254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'!$B$254:$BB$254</c:f>
              <c:numCache>
                <c:formatCode>#,##0.0</c:formatCode>
                <c:ptCount val="51"/>
                <c:pt idx="0">
                  <c:v>2.9034177899999999E-2</c:v>
                </c:pt>
                <c:pt idx="1">
                  <c:v>2.9988072659999997E-2</c:v>
                </c:pt>
                <c:pt idx="2">
                  <c:v>2.8519325379999995E-2</c:v>
                </c:pt>
                <c:pt idx="3">
                  <c:v>6.26139696E-2</c:v>
                </c:pt>
                <c:pt idx="4">
                  <c:v>6.0575489520000012E-2</c:v>
                </c:pt>
                <c:pt idx="5">
                  <c:v>7.7267768760000008E-2</c:v>
                </c:pt>
                <c:pt idx="6">
                  <c:v>6.4366697373333351E-2</c:v>
                </c:pt>
                <c:pt idx="7">
                  <c:v>8.0059141536111128E-2</c:v>
                </c:pt>
                <c:pt idx="8">
                  <c:v>0.16143742887999998</c:v>
                </c:pt>
                <c:pt idx="9">
                  <c:v>0.16283949759999999</c:v>
                </c:pt>
                <c:pt idx="10">
                  <c:v>0.17576549900000002</c:v>
                </c:pt>
                <c:pt idx="11">
                  <c:v>0.2261026404</c:v>
                </c:pt>
                <c:pt idx="12">
                  <c:v>0.35846840120000006</c:v>
                </c:pt>
                <c:pt idx="13">
                  <c:v>0.37516542608999992</c:v>
                </c:pt>
                <c:pt idx="14">
                  <c:v>0.55832001680000021</c:v>
                </c:pt>
                <c:pt idx="15">
                  <c:v>0.49526873760000006</c:v>
                </c:pt>
                <c:pt idx="16">
                  <c:v>0.53726240738378794</c:v>
                </c:pt>
                <c:pt idx="17">
                  <c:v>0.57473514280000004</c:v>
                </c:pt>
                <c:pt idx="18">
                  <c:v>0.55388744319999994</c:v>
                </c:pt>
                <c:pt idx="19">
                  <c:v>0.45094231316521743</c:v>
                </c:pt>
                <c:pt idx="20">
                  <c:v>0.49983602432400015</c:v>
                </c:pt>
                <c:pt idx="21">
                  <c:v>0.74032423373999989</c:v>
                </c:pt>
                <c:pt idx="22">
                  <c:v>0.89738365990000002</c:v>
                </c:pt>
                <c:pt idx="23">
                  <c:v>0.8344873788160001</c:v>
                </c:pt>
                <c:pt idx="24">
                  <c:v>0.69927060112000006</c:v>
                </c:pt>
                <c:pt idx="26">
                  <c:v>0.21707442119999998</c:v>
                </c:pt>
                <c:pt idx="27">
                  <c:v>0.1607570328</c:v>
                </c:pt>
                <c:pt idx="28">
                  <c:v>0.25539390239999998</c:v>
                </c:pt>
                <c:pt idx="29">
                  <c:v>0.63945547120000001</c:v>
                </c:pt>
                <c:pt idx="30">
                  <c:v>1.1922738828000004</c:v>
                </c:pt>
                <c:pt idx="31">
                  <c:v>1.0449959519999998</c:v>
                </c:pt>
                <c:pt idx="32">
                  <c:v>0.85682167480000027</c:v>
                </c:pt>
                <c:pt idx="33">
                  <c:v>1.0634053248000002</c:v>
                </c:pt>
                <c:pt idx="34">
                  <c:v>0.36418968039999988</c:v>
                </c:pt>
                <c:pt idx="35">
                  <c:v>0.11660317760000011</c:v>
                </c:pt>
                <c:pt idx="36">
                  <c:v>0.23203573120000001</c:v>
                </c:pt>
                <c:pt idx="37">
                  <c:v>0.16508740248000009</c:v>
                </c:pt>
                <c:pt idx="38">
                  <c:v>0.15909566400000003</c:v>
                </c:pt>
                <c:pt idx="39">
                  <c:v>0.17731921480000012</c:v>
                </c:pt>
                <c:pt idx="40">
                  <c:v>0.40554160919999982</c:v>
                </c:pt>
                <c:pt idx="41">
                  <c:v>0.59892996799999998</c:v>
                </c:pt>
                <c:pt idx="42">
                  <c:v>0.97571863480000021</c:v>
                </c:pt>
                <c:pt idx="43">
                  <c:v>1.2126858015999999</c:v>
                </c:pt>
                <c:pt idx="44">
                  <c:v>1.7302279540000014</c:v>
                </c:pt>
                <c:pt idx="45">
                  <c:v>1.6610593999999999</c:v>
                </c:pt>
                <c:pt idx="46">
                  <c:v>1.6444447219200005</c:v>
                </c:pt>
                <c:pt idx="47">
                  <c:v>2.1999868800000004</c:v>
                </c:pt>
                <c:pt idx="48">
                  <c:v>0.79954433759199994</c:v>
                </c:pt>
                <c:pt idx="49">
                  <c:v>8.5426920123999994E-2</c:v>
                </c:pt>
                <c:pt idx="50">
                  <c:v>7.6303204068000063E-2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FE7-4D76-8836-3467B49191B0}"/>
            </c:ext>
          </c:extLst>
        </c:ser>
        <c:ser>
          <c:idx val="7"/>
          <c:order val="2"/>
          <c:tx>
            <c:strRef>
              <c:f>' '!$A$255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'!$B$255:$BB$255</c:f>
              <c:numCache>
                <c:formatCode>#,##0.0</c:formatCode>
                <c:ptCount val="51"/>
                <c:pt idx="0">
                  <c:v>4.7579378199999994E-2</c:v>
                </c:pt>
                <c:pt idx="1">
                  <c:v>6.0026158000000003E-2</c:v>
                </c:pt>
                <c:pt idx="2">
                  <c:v>8.0128788474208124E-2</c:v>
                </c:pt>
                <c:pt idx="3">
                  <c:v>0.10526137140271492</c:v>
                </c:pt>
                <c:pt idx="4">
                  <c:v>0.12408926299999998</c:v>
                </c:pt>
                <c:pt idx="5">
                  <c:v>0.1875812962</c:v>
                </c:pt>
                <c:pt idx="6">
                  <c:v>0.23118759680000001</c:v>
                </c:pt>
                <c:pt idx="7">
                  <c:v>0.24257362480000005</c:v>
                </c:pt>
                <c:pt idx="8">
                  <c:v>0.14259149520000003</c:v>
                </c:pt>
                <c:pt idx="9">
                  <c:v>8.4594789548387103E-2</c:v>
                </c:pt>
                <c:pt idx="10">
                  <c:v>8.2803212000000001E-2</c:v>
                </c:pt>
                <c:pt idx="11">
                  <c:v>9.4714515636363641E-2</c:v>
                </c:pt>
                <c:pt idx="12">
                  <c:v>8.4436128345454539E-2</c:v>
                </c:pt>
                <c:pt idx="13">
                  <c:v>0.10121899578980278</c:v>
                </c:pt>
                <c:pt idx="14">
                  <c:v>0.12241493021097462</c:v>
                </c:pt>
                <c:pt idx="15">
                  <c:v>0.10951029078260868</c:v>
                </c:pt>
                <c:pt idx="16">
                  <c:v>0.14244125802878657</c:v>
                </c:pt>
                <c:pt idx="17">
                  <c:v>0.13002958109090909</c:v>
                </c:pt>
                <c:pt idx="18">
                  <c:v>0.11029668212185871</c:v>
                </c:pt>
                <c:pt idx="19">
                  <c:v>0.1119625699718185</c:v>
                </c:pt>
                <c:pt idx="20">
                  <c:v>0.14254037587999999</c:v>
                </c:pt>
                <c:pt idx="21">
                  <c:v>0.15295268236000004</c:v>
                </c:pt>
                <c:pt idx="22">
                  <c:v>0.15295643064000003</c:v>
                </c:pt>
                <c:pt idx="23">
                  <c:v>0.13823623212</c:v>
                </c:pt>
                <c:pt idx="24">
                  <c:v>0.15461689699999995</c:v>
                </c:pt>
                <c:pt idx="26">
                  <c:v>1.6012976000000012E-2</c:v>
                </c:pt>
                <c:pt idx="27">
                  <c:v>1.0314454399999999E-2</c:v>
                </c:pt>
                <c:pt idx="28">
                  <c:v>7.9077646153846159E-3</c:v>
                </c:pt>
                <c:pt idx="29">
                  <c:v>7.3809978307691898E-3</c:v>
                </c:pt>
                <c:pt idx="30">
                  <c:v>1.107820000000001E-2</c:v>
                </c:pt>
                <c:pt idx="31">
                  <c:v>5.8437960000000122E-3</c:v>
                </c:pt>
                <c:pt idx="32">
                  <c:v>1.0144876000000025E-2</c:v>
                </c:pt>
                <c:pt idx="33">
                  <c:v>3.0567236000000053E-2</c:v>
                </c:pt>
                <c:pt idx="34">
                  <c:v>6.9715538000000021E-3</c:v>
                </c:pt>
                <c:pt idx="35">
                  <c:v>3.1411865454545468E-3</c:v>
                </c:pt>
                <c:pt idx="36">
                  <c:v>3.6846600000000063E-3</c:v>
                </c:pt>
                <c:pt idx="37">
                  <c:v>3.9576517818181722E-3</c:v>
                </c:pt>
                <c:pt idx="38">
                  <c:v>1.0744359999999981E-3</c:v>
                </c:pt>
                <c:pt idx="39">
                  <c:v>1.0968080000000185E-3</c:v>
                </c:pt>
                <c:pt idx="40">
                  <c:v>2.9649520000000068E-3</c:v>
                </c:pt>
                <c:pt idx="41">
                  <c:v>1.2038752E-2</c:v>
                </c:pt>
                <c:pt idx="42">
                  <c:v>7.5427195999999974E-2</c:v>
                </c:pt>
                <c:pt idx="43">
                  <c:v>0.12412052000000004</c:v>
                </c:pt>
                <c:pt idx="44">
                  <c:v>8.9030167999999979E-2</c:v>
                </c:pt>
                <c:pt idx="45">
                  <c:v>0.13807715999999995</c:v>
                </c:pt>
                <c:pt idx="46">
                  <c:v>0.10817941908000003</c:v>
                </c:pt>
                <c:pt idx="47">
                  <c:v>0.13087687976000001</c:v>
                </c:pt>
                <c:pt idx="48">
                  <c:v>0.15425641371999987</c:v>
                </c:pt>
                <c:pt idx="49">
                  <c:v>7.1344843000000213E-3</c:v>
                </c:pt>
                <c:pt idx="50">
                  <c:v>5.5740415200000171E-3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FE7-4D76-8836-3467B49191B0}"/>
            </c:ext>
          </c:extLst>
        </c:ser>
        <c:ser>
          <c:idx val="8"/>
          <c:order val="3"/>
          <c:tx>
            <c:strRef>
              <c:f>' '!$A$256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'!$B$256:$BB$256</c:f>
              <c:numCache>
                <c:formatCode>#,##0.0</c:formatCode>
                <c:ptCount val="51"/>
                <c:pt idx="0">
                  <c:v>3.5597099999999996E-4</c:v>
                </c:pt>
                <c:pt idx="1">
                  <c:v>3.9707659999999999E-4</c:v>
                </c:pt>
                <c:pt idx="2">
                  <c:v>5.4917215000000027E-4</c:v>
                </c:pt>
                <c:pt idx="3">
                  <c:v>8.7246130000000004E-4</c:v>
                </c:pt>
                <c:pt idx="4">
                  <c:v>8.8932834999999968E-4</c:v>
                </c:pt>
                <c:pt idx="5">
                  <c:v>1.65131835E-2</c:v>
                </c:pt>
                <c:pt idx="6">
                  <c:v>9.0467762999999979E-2</c:v>
                </c:pt>
                <c:pt idx="7">
                  <c:v>0.190982501</c:v>
                </c:pt>
                <c:pt idx="8">
                  <c:v>0.19243975224999996</c:v>
                </c:pt>
                <c:pt idx="9">
                  <c:v>2.1721343749999997E-2</c:v>
                </c:pt>
                <c:pt idx="10">
                  <c:v>9.4198301666666654E-3</c:v>
                </c:pt>
                <c:pt idx="11">
                  <c:v>3.5988635899999989E-2</c:v>
                </c:pt>
                <c:pt idx="12">
                  <c:v>3.4349696642857142E-2</c:v>
                </c:pt>
                <c:pt idx="13">
                  <c:v>5.7636362071428568E-2</c:v>
                </c:pt>
                <c:pt idx="14">
                  <c:v>8.5317015454545453E-2</c:v>
                </c:pt>
                <c:pt idx="15">
                  <c:v>0.13154925248941798</c:v>
                </c:pt>
                <c:pt idx="16">
                  <c:v>0.11756580497619046</c:v>
                </c:pt>
                <c:pt idx="17">
                  <c:v>8.0668131277777777E-2</c:v>
                </c:pt>
                <c:pt idx="18">
                  <c:v>0.10675075428571427</c:v>
                </c:pt>
                <c:pt idx="19">
                  <c:v>0.11770800795238093</c:v>
                </c:pt>
                <c:pt idx="20">
                  <c:v>0.28380284821000001</c:v>
                </c:pt>
                <c:pt idx="21">
                  <c:v>0.38409647961999993</c:v>
                </c:pt>
                <c:pt idx="22">
                  <c:v>0.3931607564359999</c:v>
                </c:pt>
                <c:pt idx="23">
                  <c:v>0.14330912196999998</c:v>
                </c:pt>
                <c:pt idx="24">
                  <c:v>0.14330912196999998</c:v>
                </c:pt>
                <c:pt idx="26">
                  <c:v>3.2554200000000006E-4</c:v>
                </c:pt>
                <c:pt idx="27">
                  <c:v>1.0674299999999996E-4</c:v>
                </c:pt>
                <c:pt idx="28">
                  <c:v>2.4182314999999989E-4</c:v>
                </c:pt>
                <c:pt idx="29">
                  <c:v>1.7568320000000001E-3</c:v>
                </c:pt>
                <c:pt idx="30">
                  <c:v>4.8564039999999999E-3</c:v>
                </c:pt>
                <c:pt idx="31">
                  <c:v>1.0318490000000003E-2</c:v>
                </c:pt>
                <c:pt idx="32">
                  <c:v>1.9406940000000011E-2</c:v>
                </c:pt>
                <c:pt idx="33">
                  <c:v>2.1678087649999983E-2</c:v>
                </c:pt>
                <c:pt idx="34">
                  <c:v>2.5673585549999989E-2</c:v>
                </c:pt>
                <c:pt idx="35">
                  <c:v>2.0401919999999962E-3</c:v>
                </c:pt>
                <c:pt idx="36">
                  <c:v>1.8808019999999974E-3</c:v>
                </c:pt>
                <c:pt idx="37">
                  <c:v>1.8808990599999992E-2</c:v>
                </c:pt>
                <c:pt idx="38">
                  <c:v>6.6153772999999985E-2</c:v>
                </c:pt>
                <c:pt idx="39">
                  <c:v>7.8765868999999919E-2</c:v>
                </c:pt>
                <c:pt idx="40">
                  <c:v>5.9448284000000018E-2</c:v>
                </c:pt>
                <c:pt idx="41">
                  <c:v>0.24094342299999991</c:v>
                </c:pt>
                <c:pt idx="42">
                  <c:v>0.226724869</c:v>
                </c:pt>
                <c:pt idx="43">
                  <c:v>0.20562968299999995</c:v>
                </c:pt>
                <c:pt idx="44">
                  <c:v>1.1361586459999997</c:v>
                </c:pt>
                <c:pt idx="45">
                  <c:v>1.6137688489999993</c:v>
                </c:pt>
                <c:pt idx="46">
                  <c:v>1.7066293905499998</c:v>
                </c:pt>
                <c:pt idx="47">
                  <c:v>0.91688999450999997</c:v>
                </c:pt>
                <c:pt idx="48">
                  <c:v>0.24998598639000003</c:v>
                </c:pt>
                <c:pt idx="49">
                  <c:v>1.0521742839999987E-2</c:v>
                </c:pt>
                <c:pt idx="50">
                  <c:v>1.0521742839999987E-2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FE7-4D76-8836-3467B49191B0}"/>
            </c:ext>
          </c:extLst>
        </c:ser>
        <c:ser>
          <c:idx val="4"/>
          <c:order val="4"/>
          <c:tx>
            <c:strRef>
              <c:f>' '!$A$257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'!$B$257:$BB$257</c:f>
              <c:numCache>
                <c:formatCode>#,##0.0</c:formatCode>
                <c:ptCount val="51"/>
                <c:pt idx="0">
                  <c:v>0.33360050562095966</c:v>
                </c:pt>
                <c:pt idx="1">
                  <c:v>0.33506875488888893</c:v>
                </c:pt>
                <c:pt idx="2">
                  <c:v>0.3480374979689394</c:v>
                </c:pt>
                <c:pt idx="3">
                  <c:v>0.37280994802651513</c:v>
                </c:pt>
                <c:pt idx="4">
                  <c:v>0.51903417446944444</c:v>
                </c:pt>
                <c:pt idx="5">
                  <c:v>0.55001077344999993</c:v>
                </c:pt>
                <c:pt idx="6">
                  <c:v>0.55944928516767689</c:v>
                </c:pt>
                <c:pt idx="7">
                  <c:v>0.60819247617222227</c:v>
                </c:pt>
                <c:pt idx="8">
                  <c:v>0.59126464690753744</c:v>
                </c:pt>
                <c:pt idx="9">
                  <c:v>0.45741871161642161</c:v>
                </c:pt>
                <c:pt idx="10">
                  <c:v>0.64932508712179471</c:v>
                </c:pt>
                <c:pt idx="11">
                  <c:v>0.71915264176944449</c:v>
                </c:pt>
                <c:pt idx="12">
                  <c:v>0.69877059544444453</c:v>
                </c:pt>
                <c:pt idx="13">
                  <c:v>0.82034864248611117</c:v>
                </c:pt>
                <c:pt idx="14">
                  <c:v>0.83678909478838059</c:v>
                </c:pt>
                <c:pt idx="15">
                  <c:v>0.80180918989027794</c:v>
                </c:pt>
                <c:pt idx="16">
                  <c:v>0.8176617196644248</c:v>
                </c:pt>
                <c:pt idx="17">
                  <c:v>0.8510708936669118</c:v>
                </c:pt>
                <c:pt idx="18">
                  <c:v>0.78931003348888862</c:v>
                </c:pt>
                <c:pt idx="19">
                  <c:v>0.79116292916111097</c:v>
                </c:pt>
                <c:pt idx="20">
                  <c:v>0.8042943987643939</c:v>
                </c:pt>
                <c:pt idx="21">
                  <c:v>0.87875644971944422</c:v>
                </c:pt>
                <c:pt idx="22">
                  <c:v>1.0692792296666662</c:v>
                </c:pt>
                <c:pt idx="23">
                  <c:v>0.69074357808333331</c:v>
                </c:pt>
                <c:pt idx="24">
                  <c:v>0.7121560345240382</c:v>
                </c:pt>
                <c:pt idx="26">
                  <c:v>7.3051328866666654E-2</c:v>
                </c:pt>
                <c:pt idx="27">
                  <c:v>9.7196011628030266E-2</c:v>
                </c:pt>
                <c:pt idx="28">
                  <c:v>0.14025879506666666</c:v>
                </c:pt>
                <c:pt idx="29">
                  <c:v>0.12888147174494957</c:v>
                </c:pt>
                <c:pt idx="30">
                  <c:v>0.12190227235000006</c:v>
                </c:pt>
                <c:pt idx="31">
                  <c:v>0.13331884814999995</c:v>
                </c:pt>
                <c:pt idx="32">
                  <c:v>0.1233120836499999</c:v>
                </c:pt>
                <c:pt idx="33">
                  <c:v>0.12418739331944428</c:v>
                </c:pt>
                <c:pt idx="34">
                  <c:v>0.13583859362500028</c:v>
                </c:pt>
                <c:pt idx="35">
                  <c:v>0.10939709301110384</c:v>
                </c:pt>
                <c:pt idx="36">
                  <c:v>9.7508198832828241E-2</c:v>
                </c:pt>
                <c:pt idx="37">
                  <c:v>9.4043066363889039E-2</c:v>
                </c:pt>
                <c:pt idx="38">
                  <c:v>9.2391809033333328E-2</c:v>
                </c:pt>
                <c:pt idx="39">
                  <c:v>8.3915491698717815E-2</c:v>
                </c:pt>
                <c:pt idx="40">
                  <c:v>0.10150653229945139</c:v>
                </c:pt>
                <c:pt idx="41">
                  <c:v>0.10562055981388874</c:v>
                </c:pt>
                <c:pt idx="42">
                  <c:v>9.1925762839706104E-2</c:v>
                </c:pt>
                <c:pt idx="43">
                  <c:v>8.5599972364705956E-2</c:v>
                </c:pt>
                <c:pt idx="44">
                  <c:v>0.11140874038888893</c:v>
                </c:pt>
                <c:pt idx="45">
                  <c:v>0.13126367588333343</c:v>
                </c:pt>
                <c:pt idx="46">
                  <c:v>0.16172068978333332</c:v>
                </c:pt>
                <c:pt idx="47">
                  <c:v>0.19390143083888933</c:v>
                </c:pt>
                <c:pt idx="48">
                  <c:v>0.12390006906666695</c:v>
                </c:pt>
                <c:pt idx="49">
                  <c:v>4.0663240116666555E-2</c:v>
                </c:pt>
                <c:pt idx="50">
                  <c:v>3.1599609895833658E-2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FE7-4D76-8836-3467B49191B0}"/>
            </c:ext>
          </c:extLst>
        </c:ser>
        <c:ser>
          <c:idx val="11"/>
          <c:order val="5"/>
          <c:tx>
            <c:strRef>
              <c:f>' '!$A$258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'!$B$258:$BB$258</c:f>
              <c:numCache>
                <c:formatCode>#,##0.0</c:formatCode>
                <c:ptCount val="51"/>
                <c:pt idx="0">
                  <c:v>4.0190271354761997E-2</c:v>
                </c:pt>
                <c:pt idx="1">
                  <c:v>5.7841772541389558E-2</c:v>
                </c:pt>
                <c:pt idx="2">
                  <c:v>7.4495789518238542E-2</c:v>
                </c:pt>
                <c:pt idx="3">
                  <c:v>9.4943668033197426E-2</c:v>
                </c:pt>
                <c:pt idx="4">
                  <c:v>0.14673320737875706</c:v>
                </c:pt>
                <c:pt idx="5">
                  <c:v>0.19114391243692208</c:v>
                </c:pt>
                <c:pt idx="6">
                  <c:v>0.27925948053240868</c:v>
                </c:pt>
                <c:pt idx="7">
                  <c:v>0.3153282416391967</c:v>
                </c:pt>
                <c:pt idx="8">
                  <c:v>0.203674238759328</c:v>
                </c:pt>
                <c:pt idx="9">
                  <c:v>0.252028151828946</c:v>
                </c:pt>
                <c:pt idx="10">
                  <c:v>0.33575131698689109</c:v>
                </c:pt>
                <c:pt idx="11">
                  <c:v>0.39384465949568703</c:v>
                </c:pt>
                <c:pt idx="12">
                  <c:v>0.40895202437066214</c:v>
                </c:pt>
                <c:pt idx="13">
                  <c:v>0.76048091673144524</c:v>
                </c:pt>
                <c:pt idx="14">
                  <c:v>0.6808824244523195</c:v>
                </c:pt>
                <c:pt idx="15">
                  <c:v>0.99901609004274228</c:v>
                </c:pt>
                <c:pt idx="16">
                  <c:v>0.86401954138914538</c:v>
                </c:pt>
                <c:pt idx="17">
                  <c:v>0.8155132643944234</c:v>
                </c:pt>
                <c:pt idx="18">
                  <c:v>0.90772782420911158</c:v>
                </c:pt>
                <c:pt idx="19">
                  <c:v>0.86103590519468565</c:v>
                </c:pt>
                <c:pt idx="20">
                  <c:v>0.9296759449314691</c:v>
                </c:pt>
                <c:pt idx="21">
                  <c:v>1.0800032591252986</c:v>
                </c:pt>
                <c:pt idx="22">
                  <c:v>0.86709252320729036</c:v>
                </c:pt>
                <c:pt idx="23">
                  <c:v>0.62110654303235435</c:v>
                </c:pt>
                <c:pt idx="24">
                  <c:v>0.9536330904136574</c:v>
                </c:pt>
                <c:pt idx="26">
                  <c:v>1.4723752075980145E-2</c:v>
                </c:pt>
                <c:pt idx="27">
                  <c:v>1.918639551114576E-2</c:v>
                </c:pt>
                <c:pt idx="28">
                  <c:v>7.3199631484137884E-2</c:v>
                </c:pt>
                <c:pt idx="29">
                  <c:v>0.12421161585436535</c:v>
                </c:pt>
                <c:pt idx="30">
                  <c:v>0.13411602462050132</c:v>
                </c:pt>
                <c:pt idx="31">
                  <c:v>0.20456636577924092</c:v>
                </c:pt>
                <c:pt idx="32">
                  <c:v>0.39137723714970662</c:v>
                </c:pt>
                <c:pt idx="33">
                  <c:v>0.68480096816875902</c:v>
                </c:pt>
                <c:pt idx="34">
                  <c:v>0.46630340354847677</c:v>
                </c:pt>
                <c:pt idx="35">
                  <c:v>0.34026081918148676</c:v>
                </c:pt>
                <c:pt idx="36">
                  <c:v>0.47054182981868325</c:v>
                </c:pt>
                <c:pt idx="37">
                  <c:v>0.47798327470838253</c:v>
                </c:pt>
                <c:pt idx="38">
                  <c:v>0.51375981505100821</c:v>
                </c:pt>
                <c:pt idx="39">
                  <c:v>0.39976217050648466</c:v>
                </c:pt>
                <c:pt idx="40">
                  <c:v>0.36340601059227151</c:v>
                </c:pt>
                <c:pt idx="41">
                  <c:v>0.52910330637948544</c:v>
                </c:pt>
                <c:pt idx="42">
                  <c:v>0.93412744331460407</c:v>
                </c:pt>
                <c:pt idx="43">
                  <c:v>0.50730653894846078</c:v>
                </c:pt>
                <c:pt idx="44">
                  <c:v>0.55110153381118598</c:v>
                </c:pt>
                <c:pt idx="45">
                  <c:v>0.68734398266862717</c:v>
                </c:pt>
                <c:pt idx="46">
                  <c:v>0.7118243073742212</c:v>
                </c:pt>
                <c:pt idx="47">
                  <c:v>0.61545360928619264</c:v>
                </c:pt>
                <c:pt idx="48">
                  <c:v>0.7349824341364295</c:v>
                </c:pt>
                <c:pt idx="49">
                  <c:v>0.29796131561498562</c:v>
                </c:pt>
                <c:pt idx="50">
                  <c:v>0.2802130402566253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FE7-4D76-8836-3467B4919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04176"/>
        <c:axId val="1"/>
      </c:barChart>
      <c:catAx>
        <c:axId val="65670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0209263889843917E-2"/>
              <c:y val="0.1416713143919770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0417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583782567510856"/>
          <c:y val="0.86336165711816615"/>
          <c:w val="0.8041914387227415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4631944921959"/>
          <c:y val="7.0002296523094559E-2"/>
          <c:w val="0.6937713707115879"/>
          <c:h val="0.616686897941547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'!$A$227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16A-4884-99EC-C14DFD7DCD0F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16A-4884-99EC-C14DFD7DCD0F}"/>
              </c:ext>
            </c:extLst>
          </c:dPt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'!$B$227:$BB$227</c:f>
              <c:numCache>
                <c:formatCode>#,##0.0</c:formatCode>
                <c:ptCount val="51"/>
                <c:pt idx="0">
                  <c:v>0.13613845500000002</c:v>
                </c:pt>
                <c:pt idx="1">
                  <c:v>0.21391157999999999</c:v>
                </c:pt>
                <c:pt idx="2">
                  <c:v>0.35637131999999999</c:v>
                </c:pt>
                <c:pt idx="3">
                  <c:v>0.43438355999999989</c:v>
                </c:pt>
                <c:pt idx="4">
                  <c:v>0.70531398000000001</c:v>
                </c:pt>
                <c:pt idx="5">
                  <c:v>0.91209754000000021</c:v>
                </c:pt>
                <c:pt idx="6">
                  <c:v>0.9583492733333332</c:v>
                </c:pt>
                <c:pt idx="7">
                  <c:v>1.2744664671666668</c:v>
                </c:pt>
                <c:pt idx="8">
                  <c:v>0.42442745599999998</c:v>
                </c:pt>
                <c:pt idx="9">
                  <c:v>5.2505999999999983E-2</c:v>
                </c:pt>
                <c:pt idx="10">
                  <c:v>0.16149212000000002</c:v>
                </c:pt>
                <c:pt idx="11">
                  <c:v>0.23248758</c:v>
                </c:pt>
                <c:pt idx="12">
                  <c:v>0.39683459999999993</c:v>
                </c:pt>
                <c:pt idx="13">
                  <c:v>0.64919557999999988</c:v>
                </c:pt>
                <c:pt idx="14">
                  <c:v>0.93377858000000002</c:v>
                </c:pt>
                <c:pt idx="15">
                  <c:v>1.0667830333333332</c:v>
                </c:pt>
                <c:pt idx="16">
                  <c:v>0.96278732</c:v>
                </c:pt>
                <c:pt idx="17">
                  <c:v>1.0088242499999998</c:v>
                </c:pt>
                <c:pt idx="18">
                  <c:v>1.3062809799999999</c:v>
                </c:pt>
                <c:pt idx="19">
                  <c:v>1.0926007799999999</c:v>
                </c:pt>
                <c:pt idx="20">
                  <c:v>1.5394699999999997</c:v>
                </c:pt>
                <c:pt idx="21">
                  <c:v>1.6058890000000001</c:v>
                </c:pt>
                <c:pt idx="22">
                  <c:v>1.8262702091999998</c:v>
                </c:pt>
                <c:pt idx="23">
                  <c:v>1.1014037465999997</c:v>
                </c:pt>
                <c:pt idx="24">
                  <c:v>0.91916169819999993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6A-4884-99EC-C14DFD7DCD0F}"/>
            </c:ext>
          </c:extLst>
        </c:ser>
        <c:ser>
          <c:idx val="7"/>
          <c:order val="1"/>
          <c:tx>
            <c:strRef>
              <c:f>' '!$A$228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'!$B$228:$BB$228</c:f>
              <c:numCache>
                <c:formatCode>#,##0.0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3.3297E-2</c:v>
                </c:pt>
                <c:pt idx="3">
                  <c:v>2.5580000000000006E-2</c:v>
                </c:pt>
                <c:pt idx="4">
                  <c:v>9.5222000000000001E-2</c:v>
                </c:pt>
                <c:pt idx="5">
                  <c:v>0.169546</c:v>
                </c:pt>
                <c:pt idx="6">
                  <c:v>0.26524831999999998</c:v>
                </c:pt>
                <c:pt idx="7">
                  <c:v>0.41970257666666666</c:v>
                </c:pt>
                <c:pt idx="8">
                  <c:v>0.20342199999999999</c:v>
                </c:pt>
                <c:pt idx="9">
                  <c:v>0.16608299999999998</c:v>
                </c:pt>
                <c:pt idx="10">
                  <c:v>0.27890799999999999</c:v>
                </c:pt>
                <c:pt idx="11">
                  <c:v>0.1988518</c:v>
                </c:pt>
                <c:pt idx="12">
                  <c:v>0.27327500000000005</c:v>
                </c:pt>
                <c:pt idx="13">
                  <c:v>0.33050499999999999</c:v>
                </c:pt>
                <c:pt idx="14">
                  <c:v>0.34900625999999996</c:v>
                </c:pt>
                <c:pt idx="15">
                  <c:v>0.44280499999999995</c:v>
                </c:pt>
                <c:pt idx="16">
                  <c:v>0.52999390000000013</c:v>
                </c:pt>
                <c:pt idx="17">
                  <c:v>0.17537079999999999</c:v>
                </c:pt>
                <c:pt idx="18">
                  <c:v>0.28592800000000002</c:v>
                </c:pt>
                <c:pt idx="19">
                  <c:v>0.183004</c:v>
                </c:pt>
                <c:pt idx="20">
                  <c:v>0.14604200000000001</c:v>
                </c:pt>
                <c:pt idx="21">
                  <c:v>0.13135799999999997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6A-4884-99EC-C14DFD7DCD0F}"/>
            </c:ext>
          </c:extLst>
        </c:ser>
        <c:ser>
          <c:idx val="8"/>
          <c:order val="2"/>
          <c:tx>
            <c:strRef>
              <c:f>' '!$A$229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'!$B$229:$BB$229</c:f>
              <c:numCache>
                <c:formatCode>#,##0.0</c:formatCode>
                <c:ptCount val="51"/>
                <c:pt idx="0">
                  <c:v>0.24610859909999999</c:v>
                </c:pt>
                <c:pt idx="1">
                  <c:v>0.19074510546000001</c:v>
                </c:pt>
                <c:pt idx="2">
                  <c:v>0.28391322778</c:v>
                </c:pt>
                <c:pt idx="3">
                  <c:v>0.7020694408</c:v>
                </c:pt>
                <c:pt idx="4">
                  <c:v>1.2528493723200003</c:v>
                </c:pt>
                <c:pt idx="5">
                  <c:v>1.1222637207599999</c:v>
                </c:pt>
                <c:pt idx="6">
                  <c:v>0.9211883721733336</c:v>
                </c:pt>
                <c:pt idx="7">
                  <c:v>1.1434644663361113</c:v>
                </c:pt>
                <c:pt idx="8">
                  <c:v>0.52562710927999989</c:v>
                </c:pt>
                <c:pt idx="9">
                  <c:v>0.2794426752000001</c:v>
                </c:pt>
                <c:pt idx="10">
                  <c:v>0.40780123020000003</c:v>
                </c:pt>
                <c:pt idx="11">
                  <c:v>0.39119004288000009</c:v>
                </c:pt>
                <c:pt idx="12">
                  <c:v>0.51756406520000009</c:v>
                </c:pt>
                <c:pt idx="13">
                  <c:v>0.55248464089000004</c:v>
                </c:pt>
                <c:pt idx="14">
                  <c:v>0.96386162600000003</c:v>
                </c:pt>
                <c:pt idx="15">
                  <c:v>1.0941987056</c:v>
                </c:pt>
                <c:pt idx="16">
                  <c:v>1.5129810421837881</c:v>
                </c:pt>
                <c:pt idx="17">
                  <c:v>1.7874209444</c:v>
                </c:pt>
                <c:pt idx="18">
                  <c:v>2.2841153972000012</c:v>
                </c:pt>
                <c:pt idx="19">
                  <c:v>2.1120017131652173</c:v>
                </c:pt>
                <c:pt idx="20">
                  <c:v>2.1442807462440006</c:v>
                </c:pt>
                <c:pt idx="21">
                  <c:v>2.9403111137400004</c:v>
                </c:pt>
                <c:pt idx="22">
                  <c:v>1.696927997492</c:v>
                </c:pt>
                <c:pt idx="23">
                  <c:v>0.9199142989400001</c:v>
                </c:pt>
                <c:pt idx="24">
                  <c:v>0.77557380518800012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6A-4884-99EC-C14DFD7DCD0F}"/>
            </c:ext>
          </c:extLst>
        </c:ser>
        <c:ser>
          <c:idx val="9"/>
          <c:order val="3"/>
          <c:tx>
            <c:strRef>
              <c:f>' '!$A$230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'!$B$230:$BB$230</c:f>
              <c:numCache>
                <c:formatCode>#,##0.0</c:formatCode>
                <c:ptCount val="51"/>
                <c:pt idx="0">
                  <c:v>8.1647607999999986E-3</c:v>
                </c:pt>
                <c:pt idx="1">
                  <c:v>1.4294651799999999E-2</c:v>
                </c:pt>
                <c:pt idx="2">
                  <c:v>1.4520290999999998E-2</c:v>
                </c:pt>
                <c:pt idx="3">
                  <c:v>1.5775424E-2</c:v>
                </c:pt>
                <c:pt idx="4">
                  <c:v>2.4164122E-2</c:v>
                </c:pt>
                <c:pt idx="5">
                  <c:v>2.8700136000000001E-2</c:v>
                </c:pt>
                <c:pt idx="6">
                  <c:v>0.13318545139999999</c:v>
                </c:pt>
                <c:pt idx="7">
                  <c:v>0.2545350744333334</c:v>
                </c:pt>
                <c:pt idx="8">
                  <c:v>0.19439705799999998</c:v>
                </c:pt>
                <c:pt idx="9">
                  <c:v>0.16818621199999995</c:v>
                </c:pt>
                <c:pt idx="10">
                  <c:v>0.17883373999999999</c:v>
                </c:pt>
                <c:pt idx="11">
                  <c:v>0.249026198</c:v>
                </c:pt>
                <c:pt idx="12">
                  <c:v>0.19297901599999998</c:v>
                </c:pt>
                <c:pt idx="13">
                  <c:v>0.1519010298</c:v>
                </c:pt>
                <c:pt idx="14">
                  <c:v>0.17946048712500001</c:v>
                </c:pt>
                <c:pt idx="15">
                  <c:v>0.21404935027884614</c:v>
                </c:pt>
                <c:pt idx="16">
                  <c:v>0.25595173865007548</c:v>
                </c:pt>
                <c:pt idx="17">
                  <c:v>0.30984273627297293</c:v>
                </c:pt>
                <c:pt idx="18">
                  <c:v>0.32346097887179487</c:v>
                </c:pt>
                <c:pt idx="19">
                  <c:v>0.28744478658333339</c:v>
                </c:pt>
                <c:pt idx="20">
                  <c:v>0.31836400866000003</c:v>
                </c:pt>
                <c:pt idx="21">
                  <c:v>0.28124621490000001</c:v>
                </c:pt>
                <c:pt idx="22">
                  <c:v>0.25988480252000001</c:v>
                </c:pt>
                <c:pt idx="23">
                  <c:v>0.13378841066000002</c:v>
                </c:pt>
                <c:pt idx="24">
                  <c:v>9.349546689999999E-2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6A-4884-99EC-C14DFD7DCD0F}"/>
            </c:ext>
          </c:extLst>
        </c:ser>
        <c:ser>
          <c:idx val="4"/>
          <c:order val="4"/>
          <c:tx>
            <c:strRef>
              <c:f>' '!$A$231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'!$B$231:$BB$231</c:f>
              <c:numCache>
                <c:formatCode>#,##0.0</c:formatCode>
                <c:ptCount val="51"/>
                <c:pt idx="0">
                  <c:v>6.3592354200000006E-2</c:v>
                </c:pt>
                <c:pt idx="1">
                  <c:v>7.0340612400000002E-2</c:v>
                </c:pt>
                <c:pt idx="2">
                  <c:v>8.803655308959274E-2</c:v>
                </c:pt>
                <c:pt idx="3">
                  <c:v>0.11264236923348411</c:v>
                </c:pt>
                <c:pt idx="4">
                  <c:v>0.13516746299999999</c:v>
                </c:pt>
                <c:pt idx="5">
                  <c:v>0.19342509220000001</c:v>
                </c:pt>
                <c:pt idx="6">
                  <c:v>0.24133247280000003</c:v>
                </c:pt>
                <c:pt idx="7">
                  <c:v>0.27314086080000011</c:v>
                </c:pt>
                <c:pt idx="8">
                  <c:v>0.14956304900000003</c:v>
                </c:pt>
                <c:pt idx="9">
                  <c:v>8.773597609384165E-2</c:v>
                </c:pt>
                <c:pt idx="10">
                  <c:v>8.6487872000000007E-2</c:v>
                </c:pt>
                <c:pt idx="11">
                  <c:v>9.8672167418181814E-2</c:v>
                </c:pt>
                <c:pt idx="12">
                  <c:v>8.5510564345454537E-2</c:v>
                </c:pt>
                <c:pt idx="13">
                  <c:v>0.1023158037898028</c:v>
                </c:pt>
                <c:pt idx="14">
                  <c:v>0.12537988221097462</c:v>
                </c:pt>
                <c:pt idx="15">
                  <c:v>0.12154904278260868</c:v>
                </c:pt>
                <c:pt idx="16">
                  <c:v>0.21786845402878655</c:v>
                </c:pt>
                <c:pt idx="17">
                  <c:v>0.25415010109090913</c:v>
                </c:pt>
                <c:pt idx="18">
                  <c:v>0.19932685012185869</c:v>
                </c:pt>
                <c:pt idx="19">
                  <c:v>0.25003972997181845</c:v>
                </c:pt>
                <c:pt idx="20">
                  <c:v>0.25071979496000002</c:v>
                </c:pt>
                <c:pt idx="21">
                  <c:v>0.28382956212000005</c:v>
                </c:pt>
                <c:pt idx="22">
                  <c:v>0.3072128443599999</c:v>
                </c:pt>
                <c:pt idx="23">
                  <c:v>0.14537071642000002</c:v>
                </c:pt>
                <c:pt idx="24">
                  <c:v>0.16019093851999996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6A-4884-99EC-C14DFD7DCD0F}"/>
            </c:ext>
          </c:extLst>
        </c:ser>
        <c:ser>
          <c:idx val="10"/>
          <c:order val="5"/>
          <c:tx>
            <c:strRef>
              <c:f>' '!$A$232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'!$B$232:$BB$232</c:f>
              <c:numCache>
                <c:formatCode>#,##0.0</c:formatCode>
                <c:ptCount val="51"/>
                <c:pt idx="0">
                  <c:v>2.3840606830742048E-2</c:v>
                </c:pt>
                <c:pt idx="1">
                  <c:v>2.944951365253521E-2</c:v>
                </c:pt>
                <c:pt idx="2">
                  <c:v>3.6172041352376547E-2</c:v>
                </c:pt>
                <c:pt idx="3">
                  <c:v>4.6711853587562482E-2</c:v>
                </c:pt>
                <c:pt idx="4">
                  <c:v>5.3486006649258455E-2</c:v>
                </c:pt>
                <c:pt idx="5">
                  <c:v>6.4953725516162727E-2</c:v>
                </c:pt>
                <c:pt idx="6">
                  <c:v>9.3435772248782148E-2</c:v>
                </c:pt>
                <c:pt idx="7">
                  <c:v>0.12242326506033564</c:v>
                </c:pt>
                <c:pt idx="8">
                  <c:v>9.6208921957804797E-2</c:v>
                </c:pt>
                <c:pt idx="9">
                  <c:v>4.1529612721877537E-2</c:v>
                </c:pt>
                <c:pt idx="10">
                  <c:v>4.0941966264572055E-2</c:v>
                </c:pt>
                <c:pt idx="11">
                  <c:v>5.0435524647671114E-2</c:v>
                </c:pt>
                <c:pt idx="12">
                  <c:v>5.2320789964458575E-2</c:v>
                </c:pt>
                <c:pt idx="13">
                  <c:v>4.9035244492488535E-2</c:v>
                </c:pt>
                <c:pt idx="14">
                  <c:v>5.6518910683654985E-2</c:v>
                </c:pt>
                <c:pt idx="15">
                  <c:v>5.8351935282292336E-2</c:v>
                </c:pt>
                <c:pt idx="16">
                  <c:v>6.6058605830549316E-2</c:v>
                </c:pt>
                <c:pt idx="17">
                  <c:v>7.542919755321173E-2</c:v>
                </c:pt>
                <c:pt idx="18">
                  <c:v>8.5170185986529437E-2</c:v>
                </c:pt>
                <c:pt idx="19">
                  <c:v>0.10341167373191318</c:v>
                </c:pt>
                <c:pt idx="20">
                  <c:v>0.12270544232873419</c:v>
                </c:pt>
                <c:pt idx="21">
                  <c:v>0.12024106461584617</c:v>
                </c:pt>
                <c:pt idx="22">
                  <c:v>0.10525909919094187</c:v>
                </c:pt>
                <c:pt idx="23">
                  <c:v>9.0946629137865678E-2</c:v>
                </c:pt>
                <c:pt idx="24">
                  <c:v>9.0946629137865678E-2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6A-4884-99EC-C14DFD7DCD0F}"/>
            </c:ext>
          </c:extLst>
        </c:ser>
        <c:ser>
          <c:idx val="11"/>
          <c:order val="6"/>
          <c:tx>
            <c:strRef>
              <c:f>' '!$A$233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'!$B$233:$BB$233</c:f>
              <c:numCache>
                <c:formatCode>#,##0.0</c:formatCode>
                <c:ptCount val="51"/>
                <c:pt idx="0">
                  <c:v>0.40665183448762632</c:v>
                </c:pt>
                <c:pt idx="1">
                  <c:v>0.4322647665169192</c:v>
                </c:pt>
                <c:pt idx="2">
                  <c:v>0.48829629303560607</c:v>
                </c:pt>
                <c:pt idx="3">
                  <c:v>0.5016914197714647</c:v>
                </c:pt>
                <c:pt idx="4">
                  <c:v>0.64093644681944451</c:v>
                </c:pt>
                <c:pt idx="5">
                  <c:v>0.68332962159999988</c:v>
                </c:pt>
                <c:pt idx="6">
                  <c:v>0.68276136881767679</c:v>
                </c:pt>
                <c:pt idx="7">
                  <c:v>0.73237986949166656</c:v>
                </c:pt>
                <c:pt idx="8">
                  <c:v>0.72710324053253772</c:v>
                </c:pt>
                <c:pt idx="9">
                  <c:v>0.56681580462752545</c:v>
                </c:pt>
                <c:pt idx="10">
                  <c:v>0.74683328595462295</c:v>
                </c:pt>
                <c:pt idx="11">
                  <c:v>0.81319570813333353</c:v>
                </c:pt>
                <c:pt idx="12">
                  <c:v>0.79116240447777786</c:v>
                </c:pt>
                <c:pt idx="13">
                  <c:v>0.90426413418482898</c:v>
                </c:pt>
                <c:pt idx="14">
                  <c:v>0.93829562708783198</c:v>
                </c:pt>
                <c:pt idx="15">
                  <c:v>0.90742974970416668</c:v>
                </c:pt>
                <c:pt idx="16">
                  <c:v>0.90958748250413091</c:v>
                </c:pt>
                <c:pt idx="17">
                  <c:v>0.93667086603161775</c:v>
                </c:pt>
                <c:pt idx="18">
                  <c:v>0.90071877387777755</c:v>
                </c:pt>
                <c:pt idx="19">
                  <c:v>0.9224266050444444</c:v>
                </c:pt>
                <c:pt idx="20">
                  <c:v>0.96601508854772722</c:v>
                </c:pt>
                <c:pt idx="21">
                  <c:v>1.0726578805583336</c:v>
                </c:pt>
                <c:pt idx="22">
                  <c:v>1.1931792987333332</c:v>
                </c:pt>
                <c:pt idx="23">
                  <c:v>0.73140681819999986</c:v>
                </c:pt>
                <c:pt idx="24">
                  <c:v>0.74375564441987185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6A-4884-99EC-C14DFD7DCD0F}"/>
            </c:ext>
          </c:extLst>
        </c:ser>
        <c:ser>
          <c:idx val="12"/>
          <c:order val="7"/>
          <c:tx>
            <c:strRef>
              <c:f>' '!$A$234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'!$B$234:$BB$234</c:f>
              <c:numCache>
                <c:formatCode>#,##0.0</c:formatCode>
                <c:ptCount val="51"/>
                <c:pt idx="0">
                  <c:v>2.3590168799999978E-2</c:v>
                </c:pt>
                <c:pt idx="1">
                  <c:v>3.3787822200000095E-2</c:v>
                </c:pt>
                <c:pt idx="2">
                  <c:v>6.4497083949999867E-2</c:v>
                </c:pt>
                <c:pt idx="3">
                  <c:v>0.13371729960000001</c:v>
                </c:pt>
                <c:pt idx="4">
                  <c:v>0.11372283569999952</c:v>
                </c:pt>
                <c:pt idx="5">
                  <c:v>0.15934209019999956</c:v>
                </c:pt>
                <c:pt idx="6">
                  <c:v>0.28864187703333277</c:v>
                </c:pt>
                <c:pt idx="7">
                  <c:v>0.41612888229761857</c:v>
                </c:pt>
                <c:pt idx="8">
                  <c:v>0.39406300014999962</c:v>
                </c:pt>
                <c:pt idx="9">
                  <c:v>0.2402516820385554</c:v>
                </c:pt>
                <c:pt idx="10">
                  <c:v>0.31891007270766902</c:v>
                </c:pt>
                <c:pt idx="11">
                  <c:v>0.4283120380563985</c:v>
                </c:pt>
                <c:pt idx="12">
                  <c:v>0.50464050310006847</c:v>
                </c:pt>
                <c:pt idx="13">
                  <c:v>0.76520404401686992</c:v>
                </c:pt>
                <c:pt idx="14">
                  <c:v>0.60406807669048179</c:v>
                </c:pt>
                <c:pt idx="15">
                  <c:v>1.1854057863505072</c:v>
                </c:pt>
                <c:pt idx="16">
                  <c:v>1.290433414199315</c:v>
                </c:pt>
                <c:pt idx="17">
                  <c:v>1.0484748837944773</c:v>
                </c:pt>
                <c:pt idx="18">
                  <c:v>2.0071795934476881</c:v>
                </c:pt>
                <c:pt idx="19">
                  <c:v>2.705996284500447</c:v>
                </c:pt>
                <c:pt idx="20">
                  <c:v>3.0448210400769566</c:v>
                </c:pt>
                <c:pt idx="21">
                  <c:v>2.4635980630256453</c:v>
                </c:pt>
                <c:pt idx="22">
                  <c:v>1.8800777984587791</c:v>
                </c:pt>
                <c:pt idx="23">
                  <c:v>0.84816368365947481</c:v>
                </c:pt>
                <c:pt idx="24">
                  <c:v>1.2032348994424171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16A-4884-99EC-C14DFD7DCD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26912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'!$A$235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'!$B$235:$BB$235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716A-4884-99EC-C14DFD7DCD0F}"/>
            </c:ext>
          </c:extLst>
        </c:ser>
        <c:ser>
          <c:idx val="19"/>
          <c:order val="9"/>
          <c:tx>
            <c:strRef>
              <c:f>' '!$A$236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'!$B$236:$BB$236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716A-4884-99EC-C14DFD7DCD0F}"/>
            </c:ext>
          </c:extLst>
        </c:ser>
        <c:ser>
          <c:idx val="1"/>
          <c:order val="10"/>
          <c:tx>
            <c:strRef>
              <c:f>' '!$A$237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'!$B$237:$BB$237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716A-4884-99EC-C14DFD7DCD0F}"/>
            </c:ext>
          </c:extLst>
        </c:ser>
        <c:ser>
          <c:idx val="5"/>
          <c:order val="11"/>
          <c:tx>
            <c:strRef>
              <c:f>' '!$A$238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'!$B$238:$BB$238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716A-4884-99EC-C14DFD7DCD0F}"/>
            </c:ext>
          </c:extLst>
        </c:ser>
        <c:ser>
          <c:idx val="14"/>
          <c:order val="12"/>
          <c:tx>
            <c:strRef>
              <c:f>' '!$A$239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716A-4884-99EC-C14DFD7DCD0F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716A-4884-99EC-C14DFD7DCD0F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716A-4884-99EC-C14DFD7DCD0F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FF0000" mc:Ignorable="a14" a14:legacySpreadsheetColorIndex="10"/>
                </a:fgClr>
                <a:bgClr>
                  <a:srgbClr xmlns:mc="http://schemas.openxmlformats.org/markup-compatibility/2006" xmlns:a14="http://schemas.microsoft.com/office/drawing/2010/main" val="00FF00" mc:Ignorable="a14" a14:legacySpreadsheetColorIndex="1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716A-4884-99EC-C14DFD7DCD0F}"/>
              </c:ext>
            </c:extLst>
          </c:dPt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'!$B$239:$BB$239</c:f>
              <c:numCache>
                <c:formatCode>General</c:formatCode>
                <c:ptCount val="51"/>
                <c:pt idx="26" formatCode="#,##0.00">
                  <c:v>6.8355499030530011E-3</c:v>
                </c:pt>
                <c:pt idx="27" formatCode="#,##0.00">
                  <c:v>9.8751130824000031E-3</c:v>
                </c:pt>
                <c:pt idx="28" formatCode="#,##0.00">
                  <c:v>1.6069460208E-2</c:v>
                </c:pt>
                <c:pt idx="29" formatCode="#,##0.00">
                  <c:v>2.4245975644800001E-2</c:v>
                </c:pt>
                <c:pt idx="30" formatCode="#,##0.00">
                  <c:v>4.5179287632500009E-2</c:v>
                </c:pt>
                <c:pt idx="31" formatCode="#,##0.00">
                  <c:v>5.9653969217700005E-2</c:v>
                </c:pt>
                <c:pt idx="32" formatCode="#,##0.00">
                  <c:v>6.3769780690800013E-2</c:v>
                </c:pt>
                <c:pt idx="33" formatCode="#,##0.00">
                  <c:v>0.12900095756500002</c:v>
                </c:pt>
                <c:pt idx="34" formatCode="#,##0.00">
                  <c:v>5.3203145444000004E-2</c:v>
                </c:pt>
                <c:pt idx="35" formatCode="#,##0.00">
                  <c:v>3.0213767056000004E-3</c:v>
                </c:pt>
                <c:pt idx="36" formatCode="#,##0.00">
                  <c:v>1.22338830708E-2</c:v>
                </c:pt>
                <c:pt idx="37" formatCode="#,##0.00">
                  <c:v>1.9981379087999997E-2</c:v>
                </c:pt>
                <c:pt idx="38" formatCode="#,##0.00">
                  <c:v>3.6711217382399998E-2</c:v>
                </c:pt>
                <c:pt idx="39" formatCode="#,##0.00">
                  <c:v>5.7379618877100004E-2</c:v>
                </c:pt>
                <c:pt idx="40" formatCode="#,##0.00">
                  <c:v>9.0008286227500012E-2</c:v>
                </c:pt>
                <c:pt idx="41" formatCode="#,##0.00">
                  <c:v>7.4126172084999997E-2</c:v>
                </c:pt>
                <c:pt idx="42" formatCode="#,##0.00">
                  <c:v>6.3849746604800001E-2</c:v>
                </c:pt>
                <c:pt idx="43" formatCode="#,##0.00">
                  <c:v>7.0015436104900006E-2</c:v>
                </c:pt>
                <c:pt idx="44" formatCode="#,##0.00">
                  <c:v>0.10970449302800002</c:v>
                </c:pt>
                <c:pt idx="45" formatCode="#,##0.00">
                  <c:v>9.3651634801500017E-2</c:v>
                </c:pt>
                <c:pt idx="46" formatCode="#,##0.00">
                  <c:v>0.10278627988580001</c:v>
                </c:pt>
                <c:pt idx="47" formatCode="#,##0.00">
                  <c:v>0.16596783684320002</c:v>
                </c:pt>
                <c:pt idx="48" formatCode="#,##0.00">
                  <c:v>0.20448423286200004</c:v>
                </c:pt>
                <c:pt idx="49" formatCode="#,##0.00">
                  <c:v>0.11665242381979998</c:v>
                </c:pt>
                <c:pt idx="50" formatCode="#,##0.00">
                  <c:v>9.2707726248900002E-2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16A-4884-99EC-C14DFD7DCD0F}"/>
            </c:ext>
          </c:extLst>
        </c:ser>
        <c:ser>
          <c:idx val="3"/>
          <c:order val="13"/>
          <c:tx>
            <c:strRef>
              <c:f>' '!$A$240</c:f>
              <c:strCache>
                <c:ptCount val="1"/>
                <c:pt idx="0">
                  <c:v>Pulpwood logs 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'!$B$240:$BB$240</c:f>
              <c:numCache>
                <c:formatCode>General</c:formatCode>
                <c:ptCount val="51"/>
                <c:pt idx="26" formatCode="#,##0.00">
                  <c:v>0</c:v>
                </c:pt>
                <c:pt idx="27" formatCode="#,##0.00">
                  <c:v>0</c:v>
                </c:pt>
                <c:pt idx="28" formatCode="#,##0.00">
                  <c:v>6.6814393919999984E-4</c:v>
                </c:pt>
                <c:pt idx="29" formatCode="#,##0.00">
                  <c:v>7.8382884160000006E-4</c:v>
                </c:pt>
                <c:pt idx="30" formatCode="#,##0.00">
                  <c:v>4.2490852782E-3</c:v>
                </c:pt>
                <c:pt idx="31" formatCode="#,##0.00">
                  <c:v>6.5302236714000006E-3</c:v>
                </c:pt>
                <c:pt idx="32" formatCode="#,##0.00">
                  <c:v>9.0936327759999994E-3</c:v>
                </c:pt>
                <c:pt idx="33" formatCode="#,##0.00">
                  <c:v>3.0876701677999996E-2</c:v>
                </c:pt>
                <c:pt idx="34" formatCode="#,##0.00">
                  <c:v>1.3898945277600003E-2</c:v>
                </c:pt>
                <c:pt idx="35" formatCode="#,##0.00">
                  <c:v>7.2665411676000003E-3</c:v>
                </c:pt>
                <c:pt idx="36" formatCode="#,##0.00">
                  <c:v>1.3036864863600001E-2</c:v>
                </c:pt>
                <c:pt idx="37" formatCode="#,##0.00">
                  <c:v>1.0773777935999998E-2</c:v>
                </c:pt>
                <c:pt idx="38" formatCode="#,##0.00">
                  <c:v>1.1459246831999999E-2</c:v>
                </c:pt>
                <c:pt idx="39" formatCode="#,##0.00">
                  <c:v>1.9878866661900002E-2</c:v>
                </c:pt>
                <c:pt idx="40" formatCode="#,##0.00">
                  <c:v>2.6805266721999999E-2</c:v>
                </c:pt>
                <c:pt idx="41" formatCode="#,##0.00">
                  <c:v>2.0710760234500004E-2</c:v>
                </c:pt>
                <c:pt idx="42" formatCode="#,##0.00">
                  <c:v>2.2086093031399998E-2</c:v>
                </c:pt>
                <c:pt idx="43" formatCode="#,##0.00">
                  <c:v>1.2247636901499999E-2</c:v>
                </c:pt>
                <c:pt idx="44" formatCode="#,##0.00">
                  <c:v>2.5683681762000005E-2</c:v>
                </c:pt>
                <c:pt idx="45" formatCode="#,##0.00">
                  <c:v>1.391914652E-2</c:v>
                </c:pt>
                <c:pt idx="46" formatCode="#,##0.00">
                  <c:v>8.6667703114000003E-3</c:v>
                </c:pt>
                <c:pt idx="47" formatCode="#,##0.00">
                  <c:v>1.8336572521100006E-2</c:v>
                </c:pt>
                <c:pt idx="48" formatCode="#,##0.00">
                  <c:v>0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716A-4884-99EC-C14DFD7DCD0F}"/>
            </c:ext>
          </c:extLst>
        </c:ser>
        <c:ser>
          <c:idx val="13"/>
          <c:order val="14"/>
          <c:tx>
            <c:strRef>
              <c:f>' '!$A$241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'!$B$241:$BB$241</c:f>
              <c:numCache>
                <c:formatCode>General</c:formatCode>
                <c:ptCount val="51"/>
                <c:pt idx="26" formatCode="#,##0.00">
                  <c:v>1.2365073155973001E-2</c:v>
                </c:pt>
                <c:pt idx="27" formatCode="#,##0.00">
                  <c:v>1.0903894176000002E-2</c:v>
                </c:pt>
                <c:pt idx="28" formatCode="#,##0.00">
                  <c:v>1.9023474892799999E-2</c:v>
                </c:pt>
                <c:pt idx="29" formatCode="#,##0.00">
                  <c:v>5.10780735808E-2</c:v>
                </c:pt>
                <c:pt idx="30" formatCode="#,##0.00">
                  <c:v>0.10125787211330001</c:v>
                </c:pt>
                <c:pt idx="31" formatCode="#,##0.00">
                  <c:v>9.5806488835200015E-2</c:v>
                </c:pt>
                <c:pt idx="32" formatCode="#,##0.00">
                  <c:v>8.6985233303199988E-2</c:v>
                </c:pt>
                <c:pt idx="33" formatCode="#,##0.00">
                  <c:v>0.14706348150200002</c:v>
                </c:pt>
                <c:pt idx="34" formatCode="#,##0.00">
                  <c:v>7.2816514950799993E-2</c:v>
                </c:pt>
                <c:pt idx="35" formatCode="#,##0.00">
                  <c:v>2.9995963456800001E-2</c:v>
                </c:pt>
                <c:pt idx="36" formatCode="#,##0.00">
                  <c:v>4.5639682999200008E-2</c:v>
                </c:pt>
                <c:pt idx="37" formatCode="#,##0.00">
                  <c:v>4.8844731552000004E-2</c:v>
                </c:pt>
                <c:pt idx="38" formatCode="#,##0.00">
                  <c:v>6.2389091423999996E-2</c:v>
                </c:pt>
                <c:pt idx="39" formatCode="#,##0.00">
                  <c:v>6.7321539075300016E-2</c:v>
                </c:pt>
                <c:pt idx="40" formatCode="#,##0.00">
                  <c:v>0.12049333587249998</c:v>
                </c:pt>
                <c:pt idx="41" formatCode="#,##0.00">
                  <c:v>0.10175146058350001</c:v>
                </c:pt>
                <c:pt idx="42" formatCode="#,##0.00">
                  <c:v>0.12786376713170003</c:v>
                </c:pt>
                <c:pt idx="43" formatCode="#,##0.00">
                  <c:v>0.16171777846509997</c:v>
                </c:pt>
                <c:pt idx="44" formatCode="#,##0.00">
                  <c:v>0.22682491139700006</c:v>
                </c:pt>
                <c:pt idx="45" formatCode="#,##0.00">
                  <c:v>0.19169460463000002</c:v>
                </c:pt>
                <c:pt idx="46" formatCode="#,##0.00">
                  <c:v>0.20110803463620003</c:v>
                </c:pt>
                <c:pt idx="47" formatCode="#,##0.00">
                  <c:v>0.4857265117532002</c:v>
                </c:pt>
                <c:pt idx="48" formatCode="#,##0.00">
                  <c:v>0.29250874329299992</c:v>
                </c:pt>
                <c:pt idx="49" formatCode="#,##0.00">
                  <c:v>0.13056041691550002</c:v>
                </c:pt>
                <c:pt idx="50" formatCode="#,##0.00">
                  <c:v>0.11806916581515001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716A-4884-99EC-C14DFD7DCD0F}"/>
            </c:ext>
          </c:extLst>
        </c:ser>
        <c:ser>
          <c:idx val="15"/>
          <c:order val="15"/>
          <c:tx>
            <c:strRef>
              <c:f>' '!$A$242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'!$B$242:$BB$242</c:f>
              <c:numCache>
                <c:formatCode>General</c:formatCode>
                <c:ptCount val="51"/>
                <c:pt idx="26" formatCode="#,##0.00">
                  <c:v>7.4227082357999994E-4</c:v>
                </c:pt>
                <c:pt idx="27" formatCode="#,##0.00">
                  <c:v>1.4117181591999997E-3</c:v>
                </c:pt>
                <c:pt idx="28" formatCode="#,##0.00">
                  <c:v>1.4997130895999999E-3</c:v>
                </c:pt>
                <c:pt idx="29" formatCode="#,##0.00">
                  <c:v>1.9781328336000003E-3</c:v>
                </c:pt>
                <c:pt idx="30" formatCode="#,##0.00">
                  <c:v>3.6043868350000004E-3</c:v>
                </c:pt>
                <c:pt idx="31" formatCode="#,##0.00">
                  <c:v>5.1965522037000023E-3</c:v>
                </c:pt>
                <c:pt idx="32" formatCode="#,##0.00">
                  <c:v>2.54361507184E-2</c:v>
                </c:pt>
                <c:pt idx="33" formatCode="#,##0.00">
                  <c:v>6.262100660400001E-2</c:v>
                </c:pt>
                <c:pt idx="34" formatCode="#,##0.00">
                  <c:v>5.4043154623200015E-2</c:v>
                </c:pt>
                <c:pt idx="35" formatCode="#,##0.00">
                  <c:v>3.0412859413199999E-2</c:v>
                </c:pt>
                <c:pt idx="36" formatCode="#,##0.00">
                  <c:v>3.3120697537799997E-2</c:v>
                </c:pt>
                <c:pt idx="37" formatCode="#,##0.00">
                  <c:v>6.409366003200001E-2</c:v>
                </c:pt>
                <c:pt idx="38" formatCode="#,##0.00">
                  <c:v>4.9043178747199996E-2</c:v>
                </c:pt>
                <c:pt idx="39" formatCode="#,##0.00">
                  <c:v>3.9434573391300007E-2</c:v>
                </c:pt>
                <c:pt idx="40" formatCode="#,##0.00">
                  <c:v>4.7119253942000006E-2</c:v>
                </c:pt>
                <c:pt idx="41" formatCode="#,##0.00">
                  <c:v>4.6016359389000006E-2</c:v>
                </c:pt>
                <c:pt idx="42" formatCode="#,##0.00">
                  <c:v>4.7183120097799999E-2</c:v>
                </c:pt>
                <c:pt idx="43" formatCode="#,##0.00">
                  <c:v>6.9244220416799993E-2</c:v>
                </c:pt>
                <c:pt idx="44" formatCode="#,##0.00">
                  <c:v>7.8817694919000023E-2</c:v>
                </c:pt>
                <c:pt idx="45" formatCode="#,##0.00">
                  <c:v>6.5391897030499996E-2</c:v>
                </c:pt>
                <c:pt idx="46" formatCode="#,##0.00">
                  <c:v>6.6280791189799987E-2</c:v>
                </c:pt>
                <c:pt idx="47" formatCode="#,##0.00">
                  <c:v>8.2101508317000013E-2</c:v>
                </c:pt>
                <c:pt idx="48" formatCode="#,##0.00">
                  <c:v>8.4653926928999979E-2</c:v>
                </c:pt>
                <c:pt idx="49" formatCode="#,##0.00">
                  <c:v>4.8964114306799998E-2</c:v>
                </c:pt>
                <c:pt idx="50" formatCode="#,##0.00">
                  <c:v>3.2450244515900006E-2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716A-4884-99EC-C14DFD7DCD0F}"/>
            </c:ext>
          </c:extLst>
        </c:ser>
        <c:ser>
          <c:idx val="16"/>
          <c:order val="16"/>
          <c:tx>
            <c:strRef>
              <c:f>' '!$A$243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'!$B$243:$BB$243</c:f>
              <c:numCache>
                <c:formatCode>General</c:formatCode>
                <c:ptCount val="51"/>
                <c:pt idx="26" formatCode="#,##0.00">
                  <c:v>9.7274302339290016E-3</c:v>
                </c:pt>
                <c:pt idx="27" formatCode="#,##0.00">
                  <c:v>1.1935738221599998E-2</c:v>
                </c:pt>
                <c:pt idx="28" formatCode="#,##0.00">
                  <c:v>1.5139580808E-2</c:v>
                </c:pt>
                <c:pt idx="29" formatCode="#,##0.00">
                  <c:v>2.2086191321600002E-2</c:v>
                </c:pt>
                <c:pt idx="30" formatCode="#,##0.00">
                  <c:v>3.0230876113900004E-2</c:v>
                </c:pt>
                <c:pt idx="31" formatCode="#,##0.00">
                  <c:v>4.2454372560600008E-2</c:v>
                </c:pt>
                <c:pt idx="32" formatCode="#,##0.00">
                  <c:v>5.3687494752800005E-2</c:v>
                </c:pt>
                <c:pt idx="33" formatCode="#,##0.00">
                  <c:v>6.999883158850001E-2</c:v>
                </c:pt>
                <c:pt idx="34" formatCode="#,##0.00">
                  <c:v>4.7525750075600004E-2</c:v>
                </c:pt>
                <c:pt idx="35" formatCode="#,##0.00">
                  <c:v>2.26976738516E-2</c:v>
                </c:pt>
                <c:pt idx="36" formatCode="#,##0.00">
                  <c:v>2.02427814528E-2</c:v>
                </c:pt>
                <c:pt idx="37" formatCode="#,##0.00">
                  <c:v>2.5961665824000005E-2</c:v>
                </c:pt>
                <c:pt idx="38" formatCode="#,##0.00">
                  <c:v>2.3020752180799998E-2</c:v>
                </c:pt>
                <c:pt idx="39" formatCode="#,##0.00">
                  <c:v>2.8545530631000005E-2</c:v>
                </c:pt>
                <c:pt idx="40" formatCode="#,##0.00">
                  <c:v>3.5740671369500016E-2</c:v>
                </c:pt>
                <c:pt idx="41" formatCode="#,##0.00">
                  <c:v>2.7470680782999992E-2</c:v>
                </c:pt>
                <c:pt idx="42" formatCode="#,##0.00">
                  <c:v>3.947339999039999E-2</c:v>
                </c:pt>
                <c:pt idx="43" formatCode="#,##0.00">
                  <c:v>4.5862796922800014E-2</c:v>
                </c:pt>
                <c:pt idx="44" formatCode="#,##0.00">
                  <c:v>4.6732231411999996E-2</c:v>
                </c:pt>
                <c:pt idx="45" formatCode="#,##0.00">
                  <c:v>4.9922151211500003E-2</c:v>
                </c:pt>
                <c:pt idx="46" formatCode="#,##0.00">
                  <c:v>5.1972900674399997E-2</c:v>
                </c:pt>
                <c:pt idx="47" formatCode="#,##0.00">
                  <c:v>8.3293787004300013E-2</c:v>
                </c:pt>
                <c:pt idx="48" formatCode="#,##0.00">
                  <c:v>8.134047920699998E-2</c:v>
                </c:pt>
                <c:pt idx="49" formatCode="#,##0.00">
                  <c:v>4.9235497899500005E-2</c:v>
                </c:pt>
                <c:pt idx="50" formatCode="#,##0.00">
                  <c:v>5.1862889140750004E-2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716A-4884-99EC-C14DFD7DCD0F}"/>
            </c:ext>
          </c:extLst>
        </c:ser>
        <c:ser>
          <c:idx val="18"/>
          <c:order val="17"/>
          <c:tx>
            <c:strRef>
              <c:f>' '!$A$244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'!$B$244:$BB$244</c:f>
              <c:numCache>
                <c:formatCode>General</c:formatCode>
                <c:ptCount val="51"/>
                <c:pt idx="26" formatCode="#,##0.00">
                  <c:v>1.9455084905816999E-2</c:v>
                </c:pt>
                <c:pt idx="27" formatCode="#,##0.00">
                  <c:v>2.2754587117199999E-2</c:v>
                </c:pt>
                <c:pt idx="28" formatCode="#,##0.00">
                  <c:v>2.926614506399999E-2</c:v>
                </c:pt>
                <c:pt idx="29" formatCode="#,##0.00">
                  <c:v>3.9566933739200005E-2</c:v>
                </c:pt>
                <c:pt idx="30" formatCode="#,##0.00">
                  <c:v>4.5107865382300008E-2</c:v>
                </c:pt>
                <c:pt idx="31" formatCode="#,##0.00">
                  <c:v>5.7291288954899974E-2</c:v>
                </c:pt>
                <c:pt idx="32" formatCode="#,##0.00">
                  <c:v>9.0520324879199976E-2</c:v>
                </c:pt>
                <c:pt idx="33" formatCode="#,##0.00">
                  <c:v>0.12643296400299997</c:v>
                </c:pt>
                <c:pt idx="34" formatCode="#,##0.00">
                  <c:v>0.10502631131720001</c:v>
                </c:pt>
                <c:pt idx="35" formatCode="#,##0.00">
                  <c:v>5.1095263458800014E-2</c:v>
                </c:pt>
                <c:pt idx="36" formatCode="#,##0.00">
                  <c:v>5.6576271843900024E-2</c:v>
                </c:pt>
                <c:pt idx="37" formatCode="#,##0.00">
                  <c:v>6.9715260384E-2</c:v>
                </c:pt>
                <c:pt idx="38" formatCode="#,##0.00">
                  <c:v>8.3156954513600001E-2</c:v>
                </c:pt>
                <c:pt idx="39" formatCode="#,##0.00">
                  <c:v>8.1931332343499988E-2</c:v>
                </c:pt>
                <c:pt idx="40" formatCode="#,##0.00">
                  <c:v>8.4675171769499957E-2</c:v>
                </c:pt>
                <c:pt idx="41" formatCode="#,##0.00">
                  <c:v>6.1247325751499999E-2</c:v>
                </c:pt>
                <c:pt idx="42" formatCode="#,##0.00">
                  <c:v>6.5394528496499987E-2</c:v>
                </c:pt>
                <c:pt idx="43" formatCode="#,##0.00">
                  <c:v>9.3866641954800017E-2</c:v>
                </c:pt>
                <c:pt idx="44" formatCode="#,##0.00">
                  <c:v>9.4360607986000031E-2</c:v>
                </c:pt>
                <c:pt idx="45" formatCode="#,##0.00">
                  <c:v>8.8621200733999983E-2</c:v>
                </c:pt>
                <c:pt idx="46" formatCode="#,##0.00">
                  <c:v>0.10499862990980001</c:v>
                </c:pt>
                <c:pt idx="47" formatCode="#,##0.00">
                  <c:v>0.11975187815740002</c:v>
                </c:pt>
                <c:pt idx="48" formatCode="#,##0.00">
                  <c:v>0.11185756592400001</c:v>
                </c:pt>
                <c:pt idx="49" formatCode="#,##0.00">
                  <c:v>0.10497568462369999</c:v>
                </c:pt>
                <c:pt idx="50" formatCode="#,##0.00">
                  <c:v>0.10504849676045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716A-4884-99EC-C14DFD7DCD0F}"/>
            </c:ext>
          </c:extLst>
        </c:ser>
        <c:ser>
          <c:idx val="0"/>
          <c:order val="18"/>
          <c:tx>
            <c:strRef>
              <c:f>' '!$A$245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'!$B$245:$BB$245</c:f>
              <c:numCache>
                <c:formatCode>General</c:formatCode>
                <c:ptCount val="51"/>
                <c:pt idx="26" formatCode="#,##0.00">
                  <c:v>0.11270252230834203</c:v>
                </c:pt>
                <c:pt idx="27" formatCode="#,##0.00">
                  <c:v>0.12272912724439998</c:v>
                </c:pt>
                <c:pt idx="28" formatCode="#,##0.00">
                  <c:v>0.14599819184159993</c:v>
                </c:pt>
                <c:pt idx="29" formatCode="#,##0.00">
                  <c:v>0.1662629988656</c:v>
                </c:pt>
                <c:pt idx="30" formatCode="#,##0.00">
                  <c:v>0.20200053328560005</c:v>
                </c:pt>
                <c:pt idx="31" formatCode="#,##0.00">
                  <c:v>0.22057011430740009</c:v>
                </c:pt>
                <c:pt idx="32" formatCode="#,##0.00">
                  <c:v>0.244372738334</c:v>
                </c:pt>
                <c:pt idx="33" formatCode="#,##0.00">
                  <c:v>0.30298103165699997</c:v>
                </c:pt>
                <c:pt idx="34" formatCode="#,##0.00">
                  <c:v>0.32062116721239997</c:v>
                </c:pt>
                <c:pt idx="35" formatCode="#,##0.00">
                  <c:v>0.22884318316199997</c:v>
                </c:pt>
                <c:pt idx="36" formatCode="#,##0.00">
                  <c:v>0.28020016013489996</c:v>
                </c:pt>
                <c:pt idx="37" formatCode="#,##0.00">
                  <c:v>0.34488917510400002</c:v>
                </c:pt>
                <c:pt idx="38" formatCode="#,##0.00">
                  <c:v>0.31360062513120007</c:v>
                </c:pt>
                <c:pt idx="39" formatCode="#,##0.00">
                  <c:v>0.38033576638500005</c:v>
                </c:pt>
                <c:pt idx="40" formatCode="#,##0.00">
                  <c:v>0.38903874639950004</c:v>
                </c:pt>
                <c:pt idx="41" formatCode="#,##0.00">
                  <c:v>0.29951909887549999</c:v>
                </c:pt>
                <c:pt idx="42" formatCode="#,##0.00">
                  <c:v>0.30105938182160008</c:v>
                </c:pt>
                <c:pt idx="43" formatCode="#,##0.00">
                  <c:v>0.31834646064650002</c:v>
                </c:pt>
                <c:pt idx="44" formatCode="#,##0.00">
                  <c:v>0.33980446741199993</c:v>
                </c:pt>
                <c:pt idx="45" formatCode="#,##0.00">
                  <c:v>0.33725079676500003</c:v>
                </c:pt>
                <c:pt idx="46" formatCode="#,##0.00">
                  <c:v>0.3452105291734</c:v>
                </c:pt>
                <c:pt idx="47" formatCode="#,##0.00">
                  <c:v>0.40843154236150003</c:v>
                </c:pt>
                <c:pt idx="48" formatCode="#,##0.00">
                  <c:v>0.45258402266999981</c:v>
                </c:pt>
                <c:pt idx="49" formatCode="#,##0.00">
                  <c:v>0.34072061438800005</c:v>
                </c:pt>
                <c:pt idx="50" formatCode="#,##0.00">
                  <c:v>0.37763191494265014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716A-4884-99EC-C14DFD7DCD0F}"/>
            </c:ext>
          </c:extLst>
        </c:ser>
        <c:ser>
          <c:idx val="6"/>
          <c:order val="19"/>
          <c:tx>
            <c:strRef>
              <c:f>' '!$A$246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'!$B$226:$BB$226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'!$B$246:$BB$246</c:f>
              <c:numCache>
                <c:formatCode>General</c:formatCode>
                <c:ptCount val="51"/>
                <c:pt idx="26" formatCode="0.00">
                  <c:v>8.7253803235169958E-3</c:v>
                </c:pt>
                <c:pt idx="27" formatCode="0.00">
                  <c:v>1.1562331235599993E-2</c:v>
                </c:pt>
                <c:pt idx="28" formatCode="0.00">
                  <c:v>1.4221162079999988E-2</c:v>
                </c:pt>
                <c:pt idx="29" formatCode="0.00">
                  <c:v>2.1304816052800046E-2</c:v>
                </c:pt>
                <c:pt idx="30" formatCode="0.00">
                  <c:v>2.6329811665500136E-2</c:v>
                </c:pt>
                <c:pt idx="31" formatCode="0.00">
                  <c:v>4.2690092187600115E-2</c:v>
                </c:pt>
                <c:pt idx="32" formatCode="0.00">
                  <c:v>6.846316326680002E-2</c:v>
                </c:pt>
                <c:pt idx="33" formatCode="0.00">
                  <c:v>0.11865923034899994</c:v>
                </c:pt>
                <c:pt idx="34" formatCode="0.00">
                  <c:v>9.8352475423199914E-2</c:v>
                </c:pt>
                <c:pt idx="35" formatCode="0.00">
                  <c:v>6.3376902872800012E-2</c:v>
                </c:pt>
                <c:pt idx="36" formatCode="0.00">
                  <c:v>8.0873024011200001E-2</c:v>
                </c:pt>
                <c:pt idx="37" formatCode="0.00">
                  <c:v>0.10482567081600003</c:v>
                </c:pt>
                <c:pt idx="38" formatCode="0.00">
                  <c:v>0.12355746995680006</c:v>
                </c:pt>
                <c:pt idx="39" formatCode="0.00">
                  <c:v>0.16178066075340003</c:v>
                </c:pt>
                <c:pt idx="40" formatCode="0.00">
                  <c:v>0.14517917613400011</c:v>
                </c:pt>
                <c:pt idx="41" formatCode="0.00">
                  <c:v>0.15570564674349996</c:v>
                </c:pt>
                <c:pt idx="42" formatCode="0.00">
                  <c:v>0.15344466999859996</c:v>
                </c:pt>
                <c:pt idx="43" formatCode="0.00">
                  <c:v>0.15574129379379986</c:v>
                </c:pt>
                <c:pt idx="44" formatCode="0.00">
                  <c:v>0.19862768489600002</c:v>
                </c:pt>
                <c:pt idx="45" formatCode="0.00">
                  <c:v>0.23095939011900013</c:v>
                </c:pt>
                <c:pt idx="46" formatCode="0.00">
                  <c:v>0.22667713994200001</c:v>
                </c:pt>
                <c:pt idx="47" formatCode="0.00">
                  <c:v>0.28142368261679995</c:v>
                </c:pt>
                <c:pt idx="48" formatCode="0.00">
                  <c:v>0.32694769902599985</c:v>
                </c:pt>
                <c:pt idx="49" formatCode="0.00">
                  <c:v>0.2251960870291001</c:v>
                </c:pt>
                <c:pt idx="50" formatCode="0.00">
                  <c:v>0.2676517686356501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716A-4884-99EC-C14DFD7DCD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26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26912"/>
        <c:crosses val="autoZero"/>
        <c:crossBetween val="between"/>
        <c:majorUnit val="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44471171460628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812586638019951E-2"/>
          <c:y val="0.87502870653868192"/>
          <c:w val="0.96461304696536099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9689703601925"/>
          <c:y val="7.3335739214670487E-2"/>
          <c:w val="0.6323111441770779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51"/>
                <c:pt idx="0">
                  <c:v>0.11410210000000001</c:v>
                </c:pt>
                <c:pt idx="1">
                  <c:v>0.18040299999999998</c:v>
                </c:pt>
                <c:pt idx="2">
                  <c:v>0.26815884000000001</c:v>
                </c:pt>
                <c:pt idx="3">
                  <c:v>0.31725599999999987</c:v>
                </c:pt>
                <c:pt idx="4">
                  <c:v>0.58566598000000003</c:v>
                </c:pt>
                <c:pt idx="5">
                  <c:v>0.80555200000000016</c:v>
                </c:pt>
                <c:pt idx="6">
                  <c:v>0.83919899999999981</c:v>
                </c:pt>
                <c:pt idx="7">
                  <c:v>0.97006800000000004</c:v>
                </c:pt>
                <c:pt idx="8">
                  <c:v>0.19285079999999999</c:v>
                </c:pt>
                <c:pt idx="9">
                  <c:v>2.6002999999999991E-2</c:v>
                </c:pt>
                <c:pt idx="10">
                  <c:v>2.5195000000000023E-2</c:v>
                </c:pt>
                <c:pt idx="11">
                  <c:v>2.2233000000000003E-2</c:v>
                </c:pt>
                <c:pt idx="12">
                  <c:v>3.3214999999999995E-2</c:v>
                </c:pt>
                <c:pt idx="13">
                  <c:v>7.5452999999999992E-2</c:v>
                </c:pt>
                <c:pt idx="14">
                  <c:v>0.27904899999999999</c:v>
                </c:pt>
                <c:pt idx="15">
                  <c:v>0.46346600000000004</c:v>
                </c:pt>
                <c:pt idx="16">
                  <c:v>0.29120500000000005</c:v>
                </c:pt>
                <c:pt idx="17">
                  <c:v>0.12183399999999966</c:v>
                </c:pt>
                <c:pt idx="18">
                  <c:v>0.14568200000000009</c:v>
                </c:pt>
                <c:pt idx="19">
                  <c:v>0.15794700000000017</c:v>
                </c:pt>
                <c:pt idx="20">
                  <c:v>0.19578999999999991</c:v>
                </c:pt>
                <c:pt idx="21">
                  <c:v>0.36174499999999998</c:v>
                </c:pt>
                <c:pt idx="22">
                  <c:v>0.49479632340000013</c:v>
                </c:pt>
                <c:pt idx="23">
                  <c:v>0.24538399999999982</c:v>
                </c:pt>
                <c:pt idx="24">
                  <c:v>0.10123599999999988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52-44C5-8CAE-1D713D9FC536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Pulpwood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3.2462999999999999E-2</c:v>
                </c:pt>
                <c:pt idx="3">
                  <c:v>2.2763000000000005E-2</c:v>
                </c:pt>
                <c:pt idx="4">
                  <c:v>5.6074000000000006E-2</c:v>
                </c:pt>
                <c:pt idx="5">
                  <c:v>0.122863</c:v>
                </c:pt>
                <c:pt idx="6">
                  <c:v>0.17044399999999998</c:v>
                </c:pt>
                <c:pt idx="7">
                  <c:v>0.33151700000000001</c:v>
                </c:pt>
                <c:pt idx="8">
                  <c:v>0.18723000000000001</c:v>
                </c:pt>
                <c:pt idx="9">
                  <c:v>0.14219299999999999</c:v>
                </c:pt>
                <c:pt idx="10">
                  <c:v>0.22337599999999999</c:v>
                </c:pt>
                <c:pt idx="11">
                  <c:v>0.15678400000000001</c:v>
                </c:pt>
                <c:pt idx="12">
                  <c:v>0.22092800000000004</c:v>
                </c:pt>
                <c:pt idx="13">
                  <c:v>0.19047500000000001</c:v>
                </c:pt>
                <c:pt idx="14">
                  <c:v>0.13933599999999996</c:v>
                </c:pt>
                <c:pt idx="15">
                  <c:v>0.20793699999999996</c:v>
                </c:pt>
                <c:pt idx="16">
                  <c:v>0.27397690000000008</c:v>
                </c:pt>
                <c:pt idx="17">
                  <c:v>4.6106800000000003E-2</c:v>
                </c:pt>
                <c:pt idx="18">
                  <c:v>1.7018000000000033E-2</c:v>
                </c:pt>
                <c:pt idx="19">
                  <c:v>3.0134000000000022E-2</c:v>
                </c:pt>
                <c:pt idx="20">
                  <c:v>4.3657000000000015E-2</c:v>
                </c:pt>
                <c:pt idx="21">
                  <c:v>3.0546999999999963E-2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52-44C5-8CAE-1D713D9FC536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51"/>
                <c:pt idx="0">
                  <c:v>0.21707442119999998</c:v>
                </c:pt>
                <c:pt idx="1">
                  <c:v>0.1607570328</c:v>
                </c:pt>
                <c:pt idx="2">
                  <c:v>0.25539390239999998</c:v>
                </c:pt>
                <c:pt idx="3">
                  <c:v>0.63945547120000001</c:v>
                </c:pt>
                <c:pt idx="4">
                  <c:v>1.1922738828000004</c:v>
                </c:pt>
                <c:pt idx="5">
                  <c:v>1.0449959519999998</c:v>
                </c:pt>
                <c:pt idx="6">
                  <c:v>0.85682167480000027</c:v>
                </c:pt>
                <c:pt idx="7">
                  <c:v>1.0634053248000002</c:v>
                </c:pt>
                <c:pt idx="8">
                  <c:v>0.36418968039999988</c:v>
                </c:pt>
                <c:pt idx="9">
                  <c:v>0.11660317760000011</c:v>
                </c:pt>
                <c:pt idx="10">
                  <c:v>0.23203573120000001</c:v>
                </c:pt>
                <c:pt idx="11">
                  <c:v>0.16508740248000009</c:v>
                </c:pt>
                <c:pt idx="12">
                  <c:v>0.15909566400000003</c:v>
                </c:pt>
                <c:pt idx="13">
                  <c:v>0.17731921480000012</c:v>
                </c:pt>
                <c:pt idx="14">
                  <c:v>0.40554160919999982</c:v>
                </c:pt>
                <c:pt idx="15">
                  <c:v>0.59892996799999998</c:v>
                </c:pt>
                <c:pt idx="16">
                  <c:v>0.97571863480000021</c:v>
                </c:pt>
                <c:pt idx="17">
                  <c:v>1.2126858015999999</c:v>
                </c:pt>
                <c:pt idx="18">
                  <c:v>1.7302279540000014</c:v>
                </c:pt>
                <c:pt idx="19">
                  <c:v>1.6610593999999999</c:v>
                </c:pt>
                <c:pt idx="20">
                  <c:v>1.6444447219200005</c:v>
                </c:pt>
                <c:pt idx="21">
                  <c:v>2.1999868800000004</c:v>
                </c:pt>
                <c:pt idx="22">
                  <c:v>0.79954433759199994</c:v>
                </c:pt>
                <c:pt idx="23">
                  <c:v>8.5426920123999994E-2</c:v>
                </c:pt>
                <c:pt idx="24">
                  <c:v>7.6303204068000063E-2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52-44C5-8CAE-1D713D9FC536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51"/>
                <c:pt idx="0">
                  <c:v>6.7316514999999988E-3</c:v>
                </c:pt>
                <c:pt idx="1">
                  <c:v>1.0261219999999998E-2</c:v>
                </c:pt>
                <c:pt idx="2">
                  <c:v>9.2367999999999981E-3</c:v>
                </c:pt>
                <c:pt idx="3">
                  <c:v>1.1057318999999999E-2</c:v>
                </c:pt>
                <c:pt idx="4">
                  <c:v>1.8567531999999998E-2</c:v>
                </c:pt>
                <c:pt idx="5">
                  <c:v>2.2181200000000002E-2</c:v>
                </c:pt>
                <c:pt idx="6">
                  <c:v>0.1260722</c:v>
                </c:pt>
                <c:pt idx="7">
                  <c:v>0.24643120000000007</c:v>
                </c:pt>
                <c:pt idx="8">
                  <c:v>0.18616199999999999</c:v>
                </c:pt>
                <c:pt idx="9">
                  <c:v>0.15928649999999994</c:v>
                </c:pt>
                <c:pt idx="10">
                  <c:v>0.17365735999999998</c:v>
                </c:pt>
                <c:pt idx="11">
                  <c:v>0.24092040000000001</c:v>
                </c:pt>
                <c:pt idx="12">
                  <c:v>0.18637944199999998</c:v>
                </c:pt>
                <c:pt idx="13">
                  <c:v>0.14371177400000001</c:v>
                </c:pt>
                <c:pt idx="14">
                  <c:v>0.16446301800000002</c:v>
                </c:pt>
                <c:pt idx="15">
                  <c:v>0.19809853999999999</c:v>
                </c:pt>
                <c:pt idx="16">
                  <c:v>0.23440937600000006</c:v>
                </c:pt>
                <c:pt idx="17">
                  <c:v>0.26526824599999999</c:v>
                </c:pt>
                <c:pt idx="18">
                  <c:v>0.28406471999999999</c:v>
                </c:pt>
                <c:pt idx="19">
                  <c:v>0.23939269400000007</c:v>
                </c:pt>
                <c:pt idx="20">
                  <c:v>0.26139949604000001</c:v>
                </c:pt>
                <c:pt idx="21">
                  <c:v>0.20251356296</c:v>
                </c:pt>
                <c:pt idx="22">
                  <c:v>0.20967549892000001</c:v>
                </c:pt>
                <c:pt idx="23">
                  <c:v>7.8726216080000022E-2</c:v>
                </c:pt>
                <c:pt idx="24">
                  <c:v>3.9684238179999984E-2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52-44C5-8CAE-1D713D9FC536}"/>
            </c:ext>
          </c:extLst>
        </c:ser>
        <c:ser>
          <c:idx val="4"/>
          <c:order val="4"/>
          <c:tx>
            <c:strRef>
              <c:f>' '!$A$93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51"/>
                <c:pt idx="0">
                  <c:v>7.3051328866666654E-2</c:v>
                </c:pt>
                <c:pt idx="1">
                  <c:v>9.7196011628030266E-2</c:v>
                </c:pt>
                <c:pt idx="2">
                  <c:v>0.14025879506666666</c:v>
                </c:pt>
                <c:pt idx="3">
                  <c:v>0.12888147174494957</c:v>
                </c:pt>
                <c:pt idx="4">
                  <c:v>0.12190227235000006</c:v>
                </c:pt>
                <c:pt idx="5">
                  <c:v>0.13331884814999995</c:v>
                </c:pt>
                <c:pt idx="6">
                  <c:v>0.1233120836499999</c:v>
                </c:pt>
                <c:pt idx="7">
                  <c:v>0.12418739331944428</c:v>
                </c:pt>
                <c:pt idx="8">
                  <c:v>0.13583859362500028</c:v>
                </c:pt>
                <c:pt idx="9">
                  <c:v>0.10939709301110384</c:v>
                </c:pt>
                <c:pt idx="10">
                  <c:v>9.7508198832828241E-2</c:v>
                </c:pt>
                <c:pt idx="11">
                  <c:v>9.4043066363889039E-2</c:v>
                </c:pt>
                <c:pt idx="12">
                  <c:v>9.2391809033333328E-2</c:v>
                </c:pt>
                <c:pt idx="13">
                  <c:v>8.3915491698717815E-2</c:v>
                </c:pt>
                <c:pt idx="14">
                  <c:v>0.10150653229945139</c:v>
                </c:pt>
                <c:pt idx="15">
                  <c:v>0.10562055981388874</c:v>
                </c:pt>
                <c:pt idx="16">
                  <c:v>9.1925762839706104E-2</c:v>
                </c:pt>
                <c:pt idx="17">
                  <c:v>8.5599972364705956E-2</c:v>
                </c:pt>
                <c:pt idx="18">
                  <c:v>0.11140874038888893</c:v>
                </c:pt>
                <c:pt idx="19">
                  <c:v>0.13126367588333343</c:v>
                </c:pt>
                <c:pt idx="20">
                  <c:v>0.16172068978333332</c:v>
                </c:pt>
                <c:pt idx="21">
                  <c:v>0.19390143083888933</c:v>
                </c:pt>
                <c:pt idx="22">
                  <c:v>0.12390006906666695</c:v>
                </c:pt>
                <c:pt idx="23">
                  <c:v>4.0663240116666555E-2</c:v>
                </c:pt>
                <c:pt idx="24">
                  <c:v>3.1599609895833658E-2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52-44C5-8CAE-1D713D9FC536}"/>
            </c:ext>
          </c:extLst>
        </c:ser>
        <c:ser>
          <c:idx val="11"/>
          <c:order val="5"/>
          <c:tx>
            <c:strRef>
              <c:f>' '!$A$94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51"/>
                <c:pt idx="0">
                  <c:v>2.4330618575980179E-2</c:v>
                </c:pt>
                <c:pt idx="1">
                  <c:v>1.9346372911145771E-2</c:v>
                </c:pt>
                <c:pt idx="2">
                  <c:v>3.9649419249522255E-2</c:v>
                </c:pt>
                <c:pt idx="3">
                  <c:v>9.9529126685134583E-2</c:v>
                </c:pt>
                <c:pt idx="4">
                  <c:v>7.5409096620501215E-2</c:v>
                </c:pt>
                <c:pt idx="5">
                  <c:v>7.5684451779240547E-2</c:v>
                </c:pt>
                <c:pt idx="6">
                  <c:v>0.12441285314970685</c:v>
                </c:pt>
                <c:pt idx="7">
                  <c:v>0.159098091818759</c:v>
                </c:pt>
                <c:pt idx="8">
                  <c:v>0.12555654289847662</c:v>
                </c:pt>
                <c:pt idx="9">
                  <c:v>4.3962697726941391E-2</c:v>
                </c:pt>
                <c:pt idx="10">
                  <c:v>7.9073931818683385E-2</c:v>
                </c:pt>
                <c:pt idx="11">
                  <c:v>0.10304551709020071</c:v>
                </c:pt>
                <c:pt idx="12">
                  <c:v>0.17368058205100823</c:v>
                </c:pt>
                <c:pt idx="13">
                  <c:v>0.14543807350648452</c:v>
                </c:pt>
                <c:pt idx="14">
                  <c:v>0.1220202285922718</c:v>
                </c:pt>
                <c:pt idx="15">
                  <c:v>0.37604994137948555</c:v>
                </c:pt>
                <c:pt idx="16">
                  <c:v>0.7278932323146039</c:v>
                </c:pt>
                <c:pt idx="17">
                  <c:v>0.5256816959484607</c:v>
                </c:pt>
                <c:pt idx="18">
                  <c:v>1.4752076278111859</c:v>
                </c:pt>
                <c:pt idx="19">
                  <c:v>2.1696632976686265</c:v>
                </c:pt>
                <c:pt idx="20">
                  <c:v>2.2215766209642211</c:v>
                </c:pt>
                <c:pt idx="21">
                  <c:v>1.4301599205961928</c:v>
                </c:pt>
                <c:pt idx="22">
                  <c:v>0.92954933532642947</c:v>
                </c:pt>
                <c:pt idx="23">
                  <c:v>0.23689132667498564</c:v>
                </c:pt>
                <c:pt idx="24">
                  <c:v>0.25662458643662533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52-44C5-8CAE-1D713D9FC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646176"/>
        <c:axId val="1"/>
      </c:barChart>
      <c:barChart>
        <c:barDir val="col"/>
        <c:grouping val="stacked"/>
        <c:varyColors val="0"/>
        <c:ser>
          <c:idx val="12"/>
          <c:order val="6"/>
          <c:tx>
            <c:strRef>
              <c:f>' '!$A$95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'!$B$95:$BB$95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D852-44C5-8CAE-1D713D9FC536}"/>
            </c:ext>
          </c:extLst>
        </c:ser>
        <c:ser>
          <c:idx val="17"/>
          <c:order val="7"/>
          <c:tx>
            <c:strRef>
              <c:f>' '!$A$96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'!$B$96:$BB$96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D852-44C5-8CAE-1D713D9FC536}"/>
            </c:ext>
          </c:extLst>
        </c:ser>
        <c:ser>
          <c:idx val="19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D852-44C5-8CAE-1D713D9FC536}"/>
            </c:ext>
          </c:extLst>
        </c:ser>
        <c:ser>
          <c:idx val="5"/>
          <c:order val="9"/>
          <c:tx>
            <c:strRef>
              <c:f>' '!$A$98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51"/>
                <c:pt idx="26" formatCode="#,##0.00">
                  <c:v>3.5538116012640013E-3</c:v>
                </c:pt>
                <c:pt idx="27" formatCode="#,##0.00">
                  <c:v>6.6872481680000026E-3</c:v>
                </c:pt>
                <c:pt idx="28" formatCode="#,##0.00">
                  <c:v>1.0168328990399999E-2</c:v>
                </c:pt>
                <c:pt idx="29" formatCode="#,##0.00">
                  <c:v>1.6123625940800003E-2</c:v>
                </c:pt>
                <c:pt idx="30" formatCode="#,##0.00">
                  <c:v>3.570083680310001E-2</c:v>
                </c:pt>
                <c:pt idx="31" formatCode="#,##0.00">
                  <c:v>4.9727623760100002E-2</c:v>
                </c:pt>
                <c:pt idx="32" formatCode="#,##0.00">
                  <c:v>5.416512624840001E-2</c:v>
                </c:pt>
                <c:pt idx="33" formatCode="#,##0.00">
                  <c:v>9.280036910150001E-2</c:v>
                </c:pt>
                <c:pt idx="34" formatCode="#,##0.00">
                  <c:v>2.39735193368E-2</c:v>
                </c:pt>
                <c:pt idx="35" formatCode="#,##0.00">
                  <c:v>1.0851474260000003E-3</c:v>
                </c:pt>
                <c:pt idx="36" formatCode="#,##0.00">
                  <c:v>1.2286083834000001E-3</c:v>
                </c:pt>
                <c:pt idx="37" formatCode="#,##0.00">
                  <c:v>1.2229054079999982E-3</c:v>
                </c:pt>
                <c:pt idx="38" formatCode="#,##0.00">
                  <c:v>1.6055618831999977E-3</c:v>
                </c:pt>
                <c:pt idx="39" formatCode="#,##0.00">
                  <c:v>4.1806888031999945E-3</c:v>
                </c:pt>
                <c:pt idx="40" formatCode="#,##0.00">
                  <c:v>2.4395153833500008E-2</c:v>
                </c:pt>
                <c:pt idx="41" formatCode="#,##0.00">
                  <c:v>2.7119747042499996E-2</c:v>
                </c:pt>
                <c:pt idx="42" formatCode="#,##0.00">
                  <c:v>1.4930311066900008E-2</c:v>
                </c:pt>
                <c:pt idx="43" formatCode="#,##0.00">
                  <c:v>7.5638001582000111E-3</c:v>
                </c:pt>
                <c:pt idx="44" formatCode="#,##0.00">
                  <c:v>1.3364761699E-2</c:v>
                </c:pt>
                <c:pt idx="45" formatCode="#,##0.00">
                  <c:v>1.3776622975E-2</c:v>
                </c:pt>
                <c:pt idx="46" formatCode="#,##0.00">
                  <c:v>1.6938345133799992E-2</c:v>
                </c:pt>
                <c:pt idx="47" formatCode="#,##0.00">
                  <c:v>4.3509572083400019E-2</c:v>
                </c:pt>
                <c:pt idx="48" formatCode="#,##0.00">
                  <c:v>5.8824448722000044E-2</c:v>
                </c:pt>
                <c:pt idx="49" formatCode="#,##0.00">
                  <c:v>2.8651188799200006E-2</c:v>
                </c:pt>
                <c:pt idx="50" formatCode="#,##0.00">
                  <c:v>1.3065460514449997E-2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852-44C5-8CAE-1D713D9FC536}"/>
            </c:ext>
          </c:extLst>
        </c:ser>
        <c:ser>
          <c:idx val="6"/>
          <c:order val="10"/>
          <c:tx>
            <c:strRef>
              <c:f>' '!$A$99</c:f>
              <c:strCache>
                <c:ptCount val="1"/>
                <c:pt idx="0">
                  <c:v>Pulpwood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51"/>
                <c:pt idx="26" formatCode="#,##0.00">
                  <c:v>0</c:v>
                </c:pt>
                <c:pt idx="27" formatCode="#,##0.00">
                  <c:v>0</c:v>
                </c:pt>
                <c:pt idx="28" formatCode="#,##0.00">
                  <c:v>6.0366820319999982E-4</c:v>
                </c:pt>
                <c:pt idx="29" formatCode="#,##0.00">
                  <c:v>5.980575216000001E-4</c:v>
                </c:pt>
                <c:pt idx="30" formatCode="#,##0.00">
                  <c:v>2.3383951709999998E-3</c:v>
                </c:pt>
                <c:pt idx="31" formatCode="#,##0.00">
                  <c:v>4.4101118061000005E-3</c:v>
                </c:pt>
                <c:pt idx="32" formatCode="#,##0.00">
                  <c:v>5.696324465999999E-3</c:v>
                </c:pt>
                <c:pt idx="33" formatCode="#,##0.00">
                  <c:v>2.4600899854999997E-2</c:v>
                </c:pt>
                <c:pt idx="34" formatCode="#,##0.00">
                  <c:v>1.2263425973200003E-2</c:v>
                </c:pt>
                <c:pt idx="35" formatCode="#,##0.00">
                  <c:v>6.0404380432000004E-3</c:v>
                </c:pt>
                <c:pt idx="36" formatCode="#,##0.00">
                  <c:v>1.00027127367E-2</c:v>
                </c:pt>
                <c:pt idx="37" formatCode="#,##0.00">
                  <c:v>8.1859051679999979E-3</c:v>
                </c:pt>
                <c:pt idx="38" formatCode="#,##0.00">
                  <c:v>7.8779554831999998E-3</c:v>
                </c:pt>
                <c:pt idx="39" formatCode="#,##0.00">
                  <c:v>8.8419479352000001E-3</c:v>
                </c:pt>
                <c:pt idx="40" formatCode="#,##0.00">
                  <c:v>7.6968095564999978E-3</c:v>
                </c:pt>
                <c:pt idx="41" formatCode="#,##0.00">
                  <c:v>7.781355095500004E-3</c:v>
                </c:pt>
                <c:pt idx="42" formatCode="#,##0.00">
                  <c:v>9.0962042300999982E-3</c:v>
                </c:pt>
                <c:pt idx="43" formatCode="#,##0.00">
                  <c:v>2.1026484764999995E-3</c:v>
                </c:pt>
                <c:pt idx="44" formatCode="#,##0.00">
                  <c:v>1.6310720140000033E-3</c:v>
                </c:pt>
                <c:pt idx="45" formatCode="#,##0.00">
                  <c:v>1.5931895569999983E-3</c:v>
                </c:pt>
                <c:pt idx="46" formatCode="#,##0.00">
                  <c:v>2.0665459095999998E-3</c:v>
                </c:pt>
                <c:pt idx="47" formatCode="#,##0.00">
                  <c:v>2.9370237467000026E-3</c:v>
                </c:pt>
                <c:pt idx="48" formatCode="#,##0.00">
                  <c:v>0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52-44C5-8CAE-1D713D9FC536}"/>
            </c:ext>
          </c:extLst>
        </c:ser>
        <c:ser>
          <c:idx val="14"/>
          <c:order val="11"/>
          <c:tx>
            <c:strRef>
              <c:f>' '!$A$100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51"/>
                <c:pt idx="26" formatCode="#,##0.00">
                  <c:v>9.8244336128670007E-3</c:v>
                </c:pt>
                <c:pt idx="27" formatCode="#,##0.00">
                  <c:v>8.371664884400002E-3</c:v>
                </c:pt>
                <c:pt idx="28" formatCode="#,##0.00">
                  <c:v>1.6468464638399998E-2</c:v>
                </c:pt>
                <c:pt idx="29" formatCode="#,##0.00">
                  <c:v>4.5182955999999996E-2</c:v>
                </c:pt>
                <c:pt idx="30" formatCode="#,##0.00">
                  <c:v>9.3854649507500013E-2</c:v>
                </c:pt>
                <c:pt idx="31" formatCode="#,##0.00">
                  <c:v>8.6855409540900014E-2</c:v>
                </c:pt>
                <c:pt idx="32" formatCode="#,##0.00">
                  <c:v>7.6254880725599994E-2</c:v>
                </c:pt>
                <c:pt idx="33" formatCode="#,##0.00">
                  <c:v>0.13230751631800003</c:v>
                </c:pt>
                <c:pt idx="34" formatCode="#,##0.00">
                  <c:v>4.7013051257599983E-2</c:v>
                </c:pt>
                <c:pt idx="35" formatCode="#,##0.00">
                  <c:v>1.2435273844400001E-2</c:v>
                </c:pt>
                <c:pt idx="36" formatCode="#,##0.00">
                  <c:v>2.4571956881700004E-2</c:v>
                </c:pt>
                <c:pt idx="37" formatCode="#,##0.00">
                  <c:v>2.0775927119999999E-2</c:v>
                </c:pt>
                <c:pt idx="38" formatCode="#,##0.00">
                  <c:v>1.929025443839999E-2</c:v>
                </c:pt>
                <c:pt idx="39" formatCode="#,##0.00">
                  <c:v>2.2001085463500027E-2</c:v>
                </c:pt>
                <c:pt idx="40" formatCode="#,##0.00">
                  <c:v>4.6560098919999973E-2</c:v>
                </c:pt>
                <c:pt idx="41" formatCode="#,##0.00">
                  <c:v>5.0543314661000011E-2</c:v>
                </c:pt>
                <c:pt idx="42" formatCode="#,##0.00">
                  <c:v>7.5548417738800028E-2</c:v>
                </c:pt>
                <c:pt idx="43" formatCode="#,##0.00">
                  <c:v>9.9974466677799967E-2</c:v>
                </c:pt>
                <c:pt idx="44" formatCode="#,##0.00">
                  <c:v>0.16047308246600006</c:v>
                </c:pt>
                <c:pt idx="45" formatCode="#,##0.00">
                  <c:v>0.13735365705650002</c:v>
                </c:pt>
                <c:pt idx="46" formatCode="#,##0.00">
                  <c:v>0.14442485650100001</c:v>
                </c:pt>
                <c:pt idx="47" formatCode="#,##0.00">
                  <c:v>0.3498464541016002</c:v>
                </c:pt>
                <c:pt idx="48" formatCode="#,##0.00">
                  <c:v>0.12368742808499994</c:v>
                </c:pt>
                <c:pt idx="49" formatCode="#,##0.00">
                  <c:v>1.3774859114500021E-2</c:v>
                </c:pt>
                <c:pt idx="50" formatCode="#,##0.00">
                  <c:v>1.2879510221950011E-2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852-44C5-8CAE-1D713D9FC536}"/>
            </c:ext>
          </c:extLst>
        </c:ser>
        <c:ser>
          <c:idx val="3"/>
          <c:order val="12"/>
          <c:tx>
            <c:strRef>
              <c:f>' '!$A$101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51"/>
                <c:pt idx="26" formatCode="#,##0.00">
                  <c:v>4.6941891834599992E-4</c:v>
                </c:pt>
                <c:pt idx="27" formatCode="#,##0.00">
                  <c:v>7.9567163879999973E-4</c:v>
                </c:pt>
                <c:pt idx="28" formatCode="#,##0.00">
                  <c:v>8.5738781279999998E-4</c:v>
                </c:pt>
                <c:pt idx="29" formatCode="#,##0.00">
                  <c:v>1.2614599424000002E-3</c:v>
                </c:pt>
                <c:pt idx="30" formatCode="#,##0.00">
                  <c:v>2.4571901088000004E-3</c:v>
                </c:pt>
                <c:pt idx="31" formatCode="#,##0.00">
                  <c:v>3.5378645874000018E-3</c:v>
                </c:pt>
                <c:pt idx="32" formatCode="#,##0.00">
                  <c:v>2.3165747175200001E-2</c:v>
                </c:pt>
                <c:pt idx="33" formatCode="#,##0.00">
                  <c:v>5.975341214850001E-2</c:v>
                </c:pt>
                <c:pt idx="34" formatCode="#,##0.00">
                  <c:v>4.9919406477200015E-2</c:v>
                </c:pt>
                <c:pt idx="35" formatCode="#,##0.00">
                  <c:v>2.7871034474800001E-2</c:v>
                </c:pt>
                <c:pt idx="36" formatCode="#,##0.00">
                  <c:v>3.1253401362599999E-2</c:v>
                </c:pt>
                <c:pt idx="37" formatCode="#,##0.00">
                  <c:v>6.1270853856000007E-2</c:v>
                </c:pt>
                <c:pt idx="38" formatCode="#,##0.00">
                  <c:v>4.6818074740799999E-2</c:v>
                </c:pt>
                <c:pt idx="39" formatCode="#,##0.00">
                  <c:v>3.6637230891900005E-2</c:v>
                </c:pt>
                <c:pt idx="40" formatCode="#,##0.00">
                  <c:v>4.1015917696000007E-2</c:v>
                </c:pt>
                <c:pt idx="41" formatCode="#,##0.00">
                  <c:v>4.0226421434500004E-2</c:v>
                </c:pt>
                <c:pt idx="42" formatCode="#,##0.00">
                  <c:v>4.0376204233899995E-2</c:v>
                </c:pt>
                <c:pt idx="43" formatCode="#,##0.00">
                  <c:v>5.5531308389699996E-2</c:v>
                </c:pt>
                <c:pt idx="44" formatCode="#,##0.00">
                  <c:v>6.5183188096000017E-2</c:v>
                </c:pt>
                <c:pt idx="45" formatCode="#,##0.00">
                  <c:v>4.871931563149999E-2</c:v>
                </c:pt>
                <c:pt idx="46" formatCode="#,##0.00">
                  <c:v>4.9410397818399981E-2</c:v>
                </c:pt>
                <c:pt idx="47" formatCode="#,##0.00">
                  <c:v>5.442551107130001E-2</c:v>
                </c:pt>
                <c:pt idx="48" formatCode="#,##0.00">
                  <c:v>6.395728774499998E-2</c:v>
                </c:pt>
                <c:pt idx="49" formatCode="#,##0.00">
                  <c:v>2.2903568925599999E-2</c:v>
                </c:pt>
                <c:pt idx="50" formatCode="#,##0.00">
                  <c:v>9.6789015423500019E-3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852-44C5-8CAE-1D713D9FC536}"/>
            </c:ext>
          </c:extLst>
        </c:ser>
        <c:ser>
          <c:idx val="13"/>
          <c:order val="13"/>
          <c:tx>
            <c:strRef>
              <c:f>' '!$A$102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51"/>
                <c:pt idx="26" formatCode="#,##0.00">
                  <c:v>1.3072396310859019E-2</c:v>
                </c:pt>
                <c:pt idx="27" formatCode="#,##0.00">
                  <c:v>1.6748102421199992E-2</c:v>
                </c:pt>
                <c:pt idx="28" formatCode="#,##0.00">
                  <c:v>2.2717506681599942E-2</c:v>
                </c:pt>
                <c:pt idx="29" formatCode="#,##0.00">
                  <c:v>2.1993834497599979E-2</c:v>
                </c:pt>
                <c:pt idx="30" formatCode="#,##0.00">
                  <c:v>2.3157823128999999E-2</c:v>
                </c:pt>
                <c:pt idx="31" formatCode="#,##0.00">
                  <c:v>2.5832666574000102E-2</c:v>
                </c:pt>
                <c:pt idx="32" formatCode="#,##0.00">
                  <c:v>2.9418527193599997E-2</c:v>
                </c:pt>
                <c:pt idx="33" formatCode="#,##0.00">
                  <c:v>3.4797722735499914E-2</c:v>
                </c:pt>
                <c:pt idx="34" formatCode="#,##0.00">
                  <c:v>4.1230623119600018E-2</c:v>
                </c:pt>
                <c:pt idx="35" formatCode="#,##0.00">
                  <c:v>2.8721958715999946E-2</c:v>
                </c:pt>
                <c:pt idx="36" formatCode="#,##0.00">
                  <c:v>3.0553680994199944E-2</c:v>
                </c:pt>
                <c:pt idx="37" formatCode="#,##0.00">
                  <c:v>3.5763248688000071E-2</c:v>
                </c:pt>
                <c:pt idx="38" formatCode="#,##0.00">
                  <c:v>3.1461898459200111E-2</c:v>
                </c:pt>
                <c:pt idx="39" formatCode="#,##0.00">
                  <c:v>3.1227807874499969E-2</c:v>
                </c:pt>
                <c:pt idx="40" formatCode="#,##0.00">
                  <c:v>3.7023302250000001E-2</c:v>
                </c:pt>
                <c:pt idx="41" formatCode="#,##0.00">
                  <c:v>2.9116690603000039E-2</c:v>
                </c:pt>
                <c:pt idx="42" formatCode="#,##0.00">
                  <c:v>2.5972410076200048E-2</c:v>
                </c:pt>
                <c:pt idx="43" formatCode="#,##0.00">
                  <c:v>2.5936246822200082E-2</c:v>
                </c:pt>
                <c:pt idx="44" formatCode="#,##0.00">
                  <c:v>3.2932481430999916E-2</c:v>
                </c:pt>
                <c:pt idx="45" formatCode="#,##0.00">
                  <c:v>4.4425271871500083E-2</c:v>
                </c:pt>
                <c:pt idx="46" formatCode="#,##0.00">
                  <c:v>5.2635827843399985E-2</c:v>
                </c:pt>
                <c:pt idx="47" formatCode="#,##0.00">
                  <c:v>6.4970804888900058E-2</c:v>
                </c:pt>
                <c:pt idx="48" formatCode="#,##0.00">
                  <c:v>4.3085408300999939E-2</c:v>
                </c:pt>
                <c:pt idx="49" formatCode="#,##0.00">
                  <c:v>2.6068760017300074E-2</c:v>
                </c:pt>
                <c:pt idx="50" formatCode="#,##0.00">
                  <c:v>1.8858128625450055E-2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852-44C5-8CAE-1D713D9FC536}"/>
            </c:ext>
          </c:extLst>
        </c:ser>
        <c:ser>
          <c:idx val="18"/>
          <c:order val="14"/>
          <c:tx>
            <c:strRef>
              <c:f>' '!$A$103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51"/>
                <c:pt idx="26" formatCode="0.00">
                  <c:v>3.5028881985089792E-3</c:v>
                </c:pt>
                <c:pt idx="27" formatCode="0.00">
                  <c:v>3.6406534063999907E-3</c:v>
                </c:pt>
                <c:pt idx="28" formatCode="0.00">
                  <c:v>5.1962346431999873E-3</c:v>
                </c:pt>
                <c:pt idx="29" formatCode="0.00">
                  <c:v>8.4447948704000353E-3</c:v>
                </c:pt>
                <c:pt idx="30" formatCode="0.00">
                  <c:v>1.0253156725000073E-2</c:v>
                </c:pt>
                <c:pt idx="31" formatCode="0.00">
                  <c:v>1.5228224411400176E-2</c:v>
                </c:pt>
                <c:pt idx="32" formatCode="0.00">
                  <c:v>2.9224459146400011E-2</c:v>
                </c:pt>
                <c:pt idx="33" formatCode="0.00">
                  <c:v>5.0660295403499922E-2</c:v>
                </c:pt>
                <c:pt idx="34" formatCode="0.00">
                  <c:v>4.9690733847199964E-2</c:v>
                </c:pt>
                <c:pt idx="35" formatCode="0.00">
                  <c:v>1.680036739480005E-2</c:v>
                </c:pt>
                <c:pt idx="36" formatCode="0.00">
                  <c:v>2.4459621040800059E-2</c:v>
                </c:pt>
                <c:pt idx="37" formatCode="0.00">
                  <c:v>2.7400743264000105E-2</c:v>
                </c:pt>
                <c:pt idx="38" formatCode="0.00">
                  <c:v>3.185739330399999E-2</c:v>
                </c:pt>
                <c:pt idx="39" formatCode="0.00">
                  <c:v>2.5818169704900057E-2</c:v>
                </c:pt>
                <c:pt idx="40" formatCode="0.00">
                  <c:v>2.641299388450008E-2</c:v>
                </c:pt>
                <c:pt idx="41" formatCode="0.00">
                  <c:v>3.3993436830499935E-2</c:v>
                </c:pt>
                <c:pt idx="42" formatCode="0.00">
                  <c:v>5.5005803777799844E-2</c:v>
                </c:pt>
                <c:pt idx="43" formatCode="0.00">
                  <c:v>5.7079563369399788E-2</c:v>
                </c:pt>
                <c:pt idx="44" formatCode="0.00">
                  <c:v>9.2761957965000086E-2</c:v>
                </c:pt>
                <c:pt idx="45" formatCode="0.00">
                  <c:v>0.11707556022150006</c:v>
                </c:pt>
                <c:pt idx="46" formatCode="0.00">
                  <c:v>0.11103688620059993</c:v>
                </c:pt>
                <c:pt idx="47" formatCode="0.00">
                  <c:v>0.12777722501789979</c:v>
                </c:pt>
                <c:pt idx="48" formatCode="0.00">
                  <c:v>0.1469964770819997</c:v>
                </c:pt>
                <c:pt idx="49" formatCode="0.00">
                  <c:v>6.5321945015799937E-2</c:v>
                </c:pt>
                <c:pt idx="50" formatCode="0.00">
                  <c:v>6.3849094590349945E-2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852-44C5-8CAE-1D713D9FC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646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64617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87919374906994019"/>
              <c:y val="0.1750057413077363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146176676597583"/>
          <c:y val="0.87836214923025779"/>
          <c:w val="0.76044009102020893"/>
          <c:h val="9.166967401833810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750577586799672"/>
          <c:y val="7.6669181906246414E-2"/>
          <c:w val="0.63335284293190008"/>
          <c:h val="0.6500213248573065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'!$A$191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'!$B$190:$BB$190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'!$B$191:$BB$191</c:f>
              <c:numCache>
                <c:formatCode>0.00</c:formatCode>
                <c:ptCount val="51"/>
                <c:pt idx="0">
                  <c:v>1.9530000000000003E-3</c:v>
                </c:pt>
                <c:pt idx="1">
                  <c:v>3.1910000000000003E-3</c:v>
                </c:pt>
                <c:pt idx="2">
                  <c:v>2.8470000000000001E-3</c:v>
                </c:pt>
                <c:pt idx="3">
                  <c:v>2.6005300000000002E-3</c:v>
                </c:pt>
                <c:pt idx="4">
                  <c:v>3.519E-3</c:v>
                </c:pt>
                <c:pt idx="5">
                  <c:v>5.4250000000000001E-3</c:v>
                </c:pt>
                <c:pt idx="6">
                  <c:v>4.5165000000000004E-2</c:v>
                </c:pt>
                <c:pt idx="7">
                  <c:v>9.2133000000000007E-2</c:v>
                </c:pt>
                <c:pt idx="8">
                  <c:v>7.2264000000000009E-2</c:v>
                </c:pt>
                <c:pt idx="9">
                  <c:v>6.7749000000000004E-2</c:v>
                </c:pt>
                <c:pt idx="10">
                  <c:v>7.3290999999999995E-2</c:v>
                </c:pt>
                <c:pt idx="11">
                  <c:v>0.10072100000000002</c:v>
                </c:pt>
                <c:pt idx="12">
                  <c:v>7.7953000000000008E-2</c:v>
                </c:pt>
                <c:pt idx="13">
                  <c:v>5.8886000000000008E-2</c:v>
                </c:pt>
                <c:pt idx="14">
                  <c:v>6.7396000000000011E-2</c:v>
                </c:pt>
                <c:pt idx="15">
                  <c:v>8.0200820000000006E-2</c:v>
                </c:pt>
                <c:pt idx="16">
                  <c:v>9.8491040000000002E-2</c:v>
                </c:pt>
                <c:pt idx="17">
                  <c:v>0.11118794</c:v>
                </c:pt>
                <c:pt idx="18">
                  <c:v>0.1182034</c:v>
                </c:pt>
                <c:pt idx="19">
                  <c:v>9.9192780000000008E-2</c:v>
                </c:pt>
                <c:pt idx="20">
                  <c:v>0.10333000000000002</c:v>
                </c:pt>
                <c:pt idx="21">
                  <c:v>8.0410999999999996E-2</c:v>
                </c:pt>
                <c:pt idx="22">
                  <c:v>7.5936000000000017E-2</c:v>
                </c:pt>
                <c:pt idx="23">
                  <c:v>0</c:v>
                </c:pt>
                <c:pt idx="24">
                  <c:v>2.7000000000000006E-5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D-4B3C-888B-180587AF2AF8}"/>
            </c:ext>
          </c:extLst>
        </c:ser>
        <c:ser>
          <c:idx val="11"/>
          <c:order val="1"/>
          <c:tx>
            <c:strRef>
              <c:f>' '!$A$192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'!$B$190:$BB$190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'!$B$192:$BB$192</c:f>
              <c:numCache>
                <c:formatCode>0.00</c:formatCode>
                <c:ptCount val="51"/>
                <c:pt idx="0">
                  <c:v>1.5968959999999996E-3</c:v>
                </c:pt>
                <c:pt idx="1">
                  <c:v>3.0240659999999997E-3</c:v>
                </c:pt>
                <c:pt idx="2">
                  <c:v>3.4661699999999998E-3</c:v>
                </c:pt>
                <c:pt idx="3">
                  <c:v>4.2583500000000002E-3</c:v>
                </c:pt>
                <c:pt idx="4">
                  <c:v>6.6231400000000013E-3</c:v>
                </c:pt>
                <c:pt idx="5">
                  <c:v>5.5203200000000013E-3</c:v>
                </c:pt>
                <c:pt idx="6">
                  <c:v>6.5837179999999954E-3</c:v>
                </c:pt>
                <c:pt idx="7">
                  <c:v>6.6194236666667072E-3</c:v>
                </c:pt>
                <c:pt idx="8">
                  <c:v>5.76546E-3</c:v>
                </c:pt>
                <c:pt idx="9">
                  <c:v>5.0864399999999838E-3</c:v>
                </c:pt>
                <c:pt idx="10">
                  <c:v>3.6008000000000012E-3</c:v>
                </c:pt>
                <c:pt idx="11">
                  <c:v>5.1012599999999964E-3</c:v>
                </c:pt>
                <c:pt idx="12">
                  <c:v>3.9209199999999805E-3</c:v>
                </c:pt>
                <c:pt idx="13">
                  <c:v>4.6609259999999958E-3</c:v>
                </c:pt>
                <c:pt idx="14">
                  <c:v>8.0012987499999966E-3</c:v>
                </c:pt>
                <c:pt idx="15">
                  <c:v>1.0795114903846145E-2</c:v>
                </c:pt>
                <c:pt idx="16">
                  <c:v>1.1239324630467604E-2</c:v>
                </c:pt>
                <c:pt idx="17">
                  <c:v>2.1711293162162151E-2</c:v>
                </c:pt>
                <c:pt idx="18">
                  <c:v>1.9753808205128218E-2</c:v>
                </c:pt>
                <c:pt idx="19">
                  <c:v>2.2683214166666688E-2</c:v>
                </c:pt>
                <c:pt idx="20">
                  <c:v>3.169613419999999E-2</c:v>
                </c:pt>
                <c:pt idx="21">
                  <c:v>4.1644963000000021E-2</c:v>
                </c:pt>
                <c:pt idx="22">
                  <c:v>3.48633686E-2</c:v>
                </c:pt>
                <c:pt idx="23">
                  <c:v>5.0443874200000016E-2</c:v>
                </c:pt>
                <c:pt idx="24">
                  <c:v>3.7361701200000007E-2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D-4B3C-888B-180587AF2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22272"/>
        <c:axId val="1"/>
      </c:barChart>
      <c:barChart>
        <c:barDir val="col"/>
        <c:grouping val="stacked"/>
        <c:varyColors val="0"/>
        <c:ser>
          <c:idx val="12"/>
          <c:order val="2"/>
          <c:tx>
            <c:strRef>
              <c:f>' '!$A$193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'!$B$190:$BB$190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'!$B$193:$BB$193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AD1D-4B3C-888B-180587AF2AF8}"/>
            </c:ext>
          </c:extLst>
        </c:ser>
        <c:ser>
          <c:idx val="5"/>
          <c:order val="3"/>
          <c:tx>
            <c:strRef>
              <c:f>' '!$A$194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'!$B$190:$BB$190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'!$B$194:$BB$194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AD1D-4B3C-888B-180587AF2AF8}"/>
            </c:ext>
          </c:extLst>
        </c:ser>
        <c:ser>
          <c:idx val="3"/>
          <c:order val="4"/>
          <c:tx>
            <c:strRef>
              <c:f>' '!$A$195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'!$B$190:$BB$190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'!$B$195:$BB$195</c:f>
              <c:numCache>
                <c:formatCode>#,##0</c:formatCode>
                <c:ptCount val="51"/>
                <c:pt idx="26">
                  <c:v>0.28475820041700001</c:v>
                </c:pt>
                <c:pt idx="27">
                  <c:v>0.53181265359999996</c:v>
                </c:pt>
                <c:pt idx="28">
                  <c:v>0.58393542239999996</c:v>
                </c:pt>
                <c:pt idx="29">
                  <c:v>0.62073355680000009</c:v>
                </c:pt>
                <c:pt idx="30">
                  <c:v>1.0389152312000001</c:v>
                </c:pt>
                <c:pt idx="31">
                  <c:v>2.0020455312000003</c:v>
                </c:pt>
                <c:pt idx="32">
                  <c:v>19.6063622504</c:v>
                </c:pt>
                <c:pt idx="33">
                  <c:v>53.015960141500003</c:v>
                </c:pt>
                <c:pt idx="34">
                  <c:v>45.466930118800008</c:v>
                </c:pt>
                <c:pt idx="35">
                  <c:v>27.329002641599999</c:v>
                </c:pt>
                <c:pt idx="36">
                  <c:v>30.296340087300003</c:v>
                </c:pt>
                <c:pt idx="37">
                  <c:v>59.471330543999997</c:v>
                </c:pt>
                <c:pt idx="38">
                  <c:v>45.235861528000001</c:v>
                </c:pt>
                <c:pt idx="39">
                  <c:v>34.717024068900002</c:v>
                </c:pt>
                <c:pt idx="40">
                  <c:v>38.825648973</c:v>
                </c:pt>
                <c:pt idx="41">
                  <c:v>37.748256657999995</c:v>
                </c:pt>
                <c:pt idx="42">
                  <c:v>38.917623286599998</c:v>
                </c:pt>
                <c:pt idx="43">
                  <c:v>53.7318036112</c:v>
                </c:pt>
                <c:pt idx="44">
                  <c:v>63.005601245999998</c:v>
                </c:pt>
                <c:pt idx="45">
                  <c:v>46.809659097500003</c:v>
                </c:pt>
                <c:pt idx="46">
                  <c:v>46.037067742000005</c:v>
                </c:pt>
                <c:pt idx="47">
                  <c:v>49.453669715100006</c:v>
                </c:pt>
                <c:pt idx="48">
                  <c:v>53.256648041999995</c:v>
                </c:pt>
                <c:pt idx="49">
                  <c:v>0</c:v>
                </c:pt>
                <c:pt idx="50">
                  <c:v>2.5358923800000002E-2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1D-4B3C-888B-180587AF2AF8}"/>
            </c:ext>
          </c:extLst>
        </c:ser>
        <c:ser>
          <c:idx val="17"/>
          <c:order val="5"/>
          <c:tx>
            <c:strRef>
              <c:f>' '!$A$196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'!$B$190:$BB$190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'!$B$196:$BB$196</c:f>
              <c:numCache>
                <c:formatCode>General</c:formatCode>
                <c:ptCount val="51"/>
                <c:pt idx="26" formatCode="#,##0">
                  <c:v>0.45751262316299995</c:v>
                </c:pt>
                <c:pt idx="27" formatCode="#,##0">
                  <c:v>0.87990550559999969</c:v>
                </c:pt>
                <c:pt idx="28" formatCode="#,##0">
                  <c:v>0.91577766719999998</c:v>
                </c:pt>
                <c:pt idx="29" formatCode="#,##0">
                  <c:v>1.3573992768000003</c:v>
                </c:pt>
                <c:pt idx="30" formatCode="#,##0">
                  <c:v>2.4083247412000004</c:v>
                </c:pt>
                <c:pt idx="31" formatCode="#,##0">
                  <c:v>2.5830464517000022</c:v>
                </c:pt>
                <c:pt idx="32" formatCode="#,##0">
                  <c:v>3.4211835440000016</c:v>
                </c:pt>
                <c:pt idx="33" formatCode="#,##0">
                  <c:v>4.1794603540000068</c:v>
                </c:pt>
                <c:pt idx="34" formatCode="#,##0">
                  <c:v>5.2848932680000118</c:v>
                </c:pt>
                <c:pt idx="35" formatCode="#,##0">
                  <c:v>2.9759689916000021</c:v>
                </c:pt>
                <c:pt idx="36" formatCode="#,##0">
                  <c:v>2.448353136599998</c:v>
                </c:pt>
                <c:pt idx="37" formatCode="#,##0">
                  <c:v>3.6970392480000029</c:v>
                </c:pt>
                <c:pt idx="38" formatCode="#,##0">
                  <c:v>3.023013628799994</c:v>
                </c:pt>
                <c:pt idx="39" formatCode="#,##0">
                  <c:v>3.7257388515000045</c:v>
                </c:pt>
                <c:pt idx="40" formatCode="#,##0">
                  <c:v>7.2556532330000039</c:v>
                </c:pt>
                <c:pt idx="41" formatCode="#,##0">
                  <c:v>7.4995620665000047</c:v>
                </c:pt>
                <c:pt idx="42" formatCode="#,##0">
                  <c:v>7.7399838603000006</c:v>
                </c:pt>
                <c:pt idx="43" formatCode="#,##0">
                  <c:v>14.88985495139999</c:v>
                </c:pt>
                <c:pt idx="44" formatCode="#,##0">
                  <c:v>14.901970195000018</c:v>
                </c:pt>
                <c:pt idx="45" formatCode="#,##0">
                  <c:v>17.620558325999994</c:v>
                </c:pt>
                <c:pt idx="46" formatCode="#,##0">
                  <c:v>19.230322488599981</c:v>
                </c:pt>
                <c:pt idx="47" formatCode="#,##0">
                  <c:v>32.528240429800007</c:v>
                </c:pt>
                <c:pt idx="48" formatCode="#,##0">
                  <c:v>29.773168541999979</c:v>
                </c:pt>
                <c:pt idx="49" formatCode="#,##0">
                  <c:v>45.188261202699998</c:v>
                </c:pt>
                <c:pt idx="50" formatCode="#,##0">
                  <c:v>30.829099893100004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1D-4B3C-888B-180587AF2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22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6459456418777139E-2"/>
              <c:y val="0.220007217644011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2227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</a:p>
            </c:rich>
          </c:tx>
          <c:layout>
            <c:manualLayout>
              <c:xMode val="edge"/>
              <c:yMode val="edge"/>
              <c:x val="0.88023544782476237"/>
              <c:y val="0.173339019961948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6042776916848263"/>
          <c:y val="0.91002985480022924"/>
          <c:w val="0.2770918687827062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7.1669017868882523E-2"/>
          <c:w val="0.6781458893892548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'!$B$75:$BB$75</c:f>
              <c:numCache>
                <c:formatCode>#,##0.0</c:formatCode>
                <c:ptCount val="51"/>
                <c:pt idx="0">
                  <c:v>0.33829246670000002</c:v>
                </c:pt>
                <c:pt idx="1">
                  <c:v>0.3519570528</c:v>
                </c:pt>
                <c:pt idx="2">
                  <c:v>0.5655701273999999</c:v>
                </c:pt>
                <c:pt idx="3">
                  <c:v>0.99115926519999986</c:v>
                </c:pt>
                <c:pt idx="4">
                  <c:v>1.8534877366</c:v>
                </c:pt>
                <c:pt idx="5">
                  <c:v>1.9962915800000001</c:v>
                </c:pt>
                <c:pt idx="6">
                  <c:v>1.9930082267999996</c:v>
                </c:pt>
                <c:pt idx="7">
                  <c:v>2.6163900248000003</c:v>
                </c:pt>
                <c:pt idx="8">
                  <c:v>0.93440819239999962</c:v>
                </c:pt>
                <c:pt idx="9">
                  <c:v>0.44475580759999994</c:v>
                </c:pt>
                <c:pt idx="10">
                  <c:v>0.65570809120000006</c:v>
                </c:pt>
                <c:pt idx="11">
                  <c:v>0.58630034848000001</c:v>
                </c:pt>
                <c:pt idx="12">
                  <c:v>0.6000236040000001</c:v>
                </c:pt>
                <c:pt idx="13">
                  <c:v>0.58734928680000009</c:v>
                </c:pt>
                <c:pt idx="14">
                  <c:v>0.99011102719999911</c:v>
                </c:pt>
                <c:pt idx="15">
                  <c:v>1.4710816660000006</c:v>
                </c:pt>
                <c:pt idx="16">
                  <c:v>1.7796172108000003</c:v>
                </c:pt>
                <c:pt idx="17">
                  <c:v>1.650825347599999</c:v>
                </c:pt>
                <c:pt idx="18">
                  <c:v>2.1813154020000005</c:v>
                </c:pt>
                <c:pt idx="19">
                  <c:v>2.0937409940000009</c:v>
                </c:pt>
                <c:pt idx="20">
                  <c:v>2.1516486179600007</c:v>
                </c:pt>
                <c:pt idx="21">
                  <c:v>2.7983815429600027</c:v>
                </c:pt>
                <c:pt idx="22">
                  <c:v>1.505021672212</c:v>
                </c:pt>
                <c:pt idx="23">
                  <c:v>0.40989274856400026</c:v>
                </c:pt>
                <c:pt idx="24">
                  <c:v>0.21786366890800002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2B-4FD1-9A8B-1FE27F35D492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'!$B$76:$BB$76</c:f>
              <c:numCache>
                <c:formatCode>#,##0.0</c:formatCode>
                <c:ptCount val="51"/>
                <c:pt idx="0">
                  <c:v>2.3163132575980114E-2</c:v>
                </c:pt>
                <c:pt idx="1">
                  <c:v>1.8419429911145813E-2</c:v>
                </c:pt>
                <c:pt idx="2">
                  <c:v>3.8902361099522526E-2</c:v>
                </c:pt>
                <c:pt idx="3">
                  <c:v>9.6960769685134285E-2</c:v>
                </c:pt>
                <c:pt idx="4">
                  <c:v>6.9555900820501337E-2</c:v>
                </c:pt>
                <c:pt idx="5">
                  <c:v>6.4507233779240891E-2</c:v>
                </c:pt>
                <c:pt idx="6">
                  <c:v>0.10436041114970668</c:v>
                </c:pt>
                <c:pt idx="7">
                  <c:v>0.13237725416875878</c:v>
                </c:pt>
                <c:pt idx="8">
                  <c:v>9.5693495348476931E-2</c:v>
                </c:pt>
                <c:pt idx="9">
                  <c:v>4.0688075726941275E-2</c:v>
                </c:pt>
                <c:pt idx="10">
                  <c:v>6.120872981868325E-2</c:v>
                </c:pt>
                <c:pt idx="11">
                  <c:v>5.9617021853837271E-2</c:v>
                </c:pt>
                <c:pt idx="12">
                  <c:v>6.3197261051008202E-2</c:v>
                </c:pt>
                <c:pt idx="13">
                  <c:v>4.973090650648454E-2</c:v>
                </c:pt>
                <c:pt idx="14">
                  <c:v>5.8195094592271179E-2</c:v>
                </c:pt>
                <c:pt idx="15">
                  <c:v>0.11169406237948598</c:v>
                </c:pt>
                <c:pt idx="16">
                  <c:v>0.46909156331460516</c:v>
                </c:pt>
                <c:pt idx="17">
                  <c:v>0.30772216294846066</c:v>
                </c:pt>
                <c:pt idx="18">
                  <c:v>0.2768796538111859</c:v>
                </c:pt>
                <c:pt idx="19">
                  <c:v>0.42699107966862726</c:v>
                </c:pt>
                <c:pt idx="20">
                  <c:v>0.39776411841422077</c:v>
                </c:pt>
                <c:pt idx="21">
                  <c:v>0.42728248708619299</c:v>
                </c:pt>
                <c:pt idx="22">
                  <c:v>0.32219462863642989</c:v>
                </c:pt>
                <c:pt idx="23">
                  <c:v>7.0836826474985737E-2</c:v>
                </c:pt>
                <c:pt idx="24">
                  <c:v>6.1108731936626026E-2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2B-4FD1-9A8B-1FE27F35D492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'!$B$77:$BB$77</c:f>
              <c:numCache>
                <c:formatCode>#,##0.0</c:formatCode>
                <c:ptCount val="51"/>
                <c:pt idx="0">
                  <c:v>7.3834520866666642E-2</c:v>
                </c:pt>
                <c:pt idx="1">
                  <c:v>9.7587154628030193E-2</c:v>
                </c:pt>
                <c:pt idx="2">
                  <c:v>0.14068826821666663</c:v>
                </c:pt>
                <c:pt idx="3">
                  <c:v>0.1308223537449496</c:v>
                </c:pt>
                <c:pt idx="4">
                  <c:v>0.12684912635000001</c:v>
                </c:pt>
                <c:pt idx="5">
                  <c:v>0.14379663814999999</c:v>
                </c:pt>
                <c:pt idx="6">
                  <c:v>0.1428931736500002</c:v>
                </c:pt>
                <c:pt idx="7">
                  <c:v>0.14593973096944446</c:v>
                </c:pt>
                <c:pt idx="8">
                  <c:v>0.16172592917499995</c:v>
                </c:pt>
                <c:pt idx="9">
                  <c:v>0.11200158501110358</c:v>
                </c:pt>
                <c:pt idx="10">
                  <c:v>0.11392940083282832</c:v>
                </c:pt>
                <c:pt idx="11">
                  <c:v>0.13619601560025274</c:v>
                </c:pt>
                <c:pt idx="12">
                  <c:v>0.20246963203333346</c:v>
                </c:pt>
                <c:pt idx="13">
                  <c:v>0.17923236069871806</c:v>
                </c:pt>
                <c:pt idx="14">
                  <c:v>0.16361026629945141</c:v>
                </c:pt>
                <c:pt idx="15">
                  <c:v>0.36732628081388918</c:v>
                </c:pt>
                <c:pt idx="16">
                  <c:v>0.34642013183970577</c:v>
                </c:pt>
                <c:pt idx="17">
                  <c:v>0.29862900536470605</c:v>
                </c:pt>
                <c:pt idx="18">
                  <c:v>1.3054139863888905</c:v>
                </c:pt>
                <c:pt idx="19">
                  <c:v>1.8687279938833332</c:v>
                </c:pt>
                <c:pt idx="20">
                  <c:v>1.9791757923333326</c:v>
                </c:pt>
                <c:pt idx="21">
                  <c:v>1.1931897643488885</c:v>
                </c:pt>
                <c:pt idx="22">
                  <c:v>0.73024926345666663</c:v>
                </c:pt>
                <c:pt idx="23">
                  <c:v>0.20636212795666631</c:v>
                </c:pt>
                <c:pt idx="24">
                  <c:v>0.226475237735834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2B-4FD1-9A8B-1FE27F35D492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182B-4FD1-9A8B-1FE27F35D492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182B-4FD1-9A8B-1FE27F35D492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182B-4FD1-9A8B-1FE27F35D4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18560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51"/>
                <c:pt idx="26" formatCode="#,##0.00">
                  <c:v>1.4043761026572003E-2</c:v>
                </c:pt>
                <c:pt idx="27" formatCode="#,##0.00">
                  <c:v>1.5913778477600005E-2</c:v>
                </c:pt>
                <c:pt idx="28" formatCode="#,##0.00">
                  <c:v>2.8144998206399999E-2</c:v>
                </c:pt>
                <c:pt idx="29" formatCode="#,##0.00">
                  <c:v>6.3315580697599974E-2</c:v>
                </c:pt>
                <c:pt idx="30" formatCode="#,##0.00">
                  <c:v>0.13448040609290005</c:v>
                </c:pt>
                <c:pt idx="31" formatCode="#,##0.00">
                  <c:v>0.14476036201769998</c:v>
                </c:pt>
                <c:pt idx="32" formatCode="#,##0.00">
                  <c:v>0.15946956229600009</c:v>
                </c:pt>
                <c:pt idx="33" formatCode="#,##0.00">
                  <c:v>0.31063309232100006</c:v>
                </c:pt>
                <c:pt idx="34" formatCode="#,##0.00">
                  <c:v>0.13429631382600002</c:v>
                </c:pt>
                <c:pt idx="35" formatCode="#,##0.00">
                  <c:v>4.7546242281999995E-2</c:v>
                </c:pt>
                <c:pt idx="36" formatCode="#,##0.00">
                  <c:v>6.7301724403800001E-2</c:v>
                </c:pt>
                <c:pt idx="37" formatCode="#,##0.00">
                  <c:v>9.1700267567999968E-2</c:v>
                </c:pt>
                <c:pt idx="38" formatCode="#,##0.00">
                  <c:v>7.5858518348800016E-2</c:v>
                </c:pt>
                <c:pt idx="39" formatCode="#,##0.00">
                  <c:v>7.1800026413399998E-2</c:v>
                </c:pt>
                <c:pt idx="40" formatCode="#,##0.00">
                  <c:v>0.11999230538250003</c:v>
                </c:pt>
                <c:pt idx="41" formatCode="#,##0.00">
                  <c:v>0.12604027621499997</c:v>
                </c:pt>
                <c:pt idx="42" formatCode="#,##0.00">
                  <c:v>0.14062073096599995</c:v>
                </c:pt>
                <c:pt idx="43" formatCode="#,##0.00">
                  <c:v>0.16613130963</c:v>
                </c:pt>
                <c:pt idx="44" formatCode="#,##0.00">
                  <c:v>0.24134485879799994</c:v>
                </c:pt>
                <c:pt idx="45" formatCode="#,##0.00">
                  <c:v>0.20219169041799989</c:v>
                </c:pt>
                <c:pt idx="46" formatCode="#,##0.00">
                  <c:v>0.21403155133880006</c:v>
                </c:pt>
                <c:pt idx="47" formatCode="#,##0.00">
                  <c:v>0.45237663780640025</c:v>
                </c:pt>
                <c:pt idx="48" formatCode="#,##0.00">
                  <c:v>0.24781983396299978</c:v>
                </c:pt>
                <c:pt idx="49" formatCode="#,##0.00">
                  <c:v>6.5745205843900145E-2</c:v>
                </c:pt>
                <c:pt idx="50" formatCode="#,##0.00">
                  <c:v>3.6345466536599924E-2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82B-4FD1-9A8B-1FE27F35D492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51"/>
                <c:pt idx="26" formatCode="#,##0.00">
                  <c:v>3.2404546479149823E-3</c:v>
                </c:pt>
                <c:pt idx="27" formatCode="#,##0.00">
                  <c:v>3.5481271792000002E-3</c:v>
                </c:pt>
                <c:pt idx="28" formatCode="#,##0.00">
                  <c:v>5.1367006128000062E-3</c:v>
                </c:pt>
                <c:pt idx="29" formatCode="#,##0.00">
                  <c:v>8.2760933584000163E-3</c:v>
                </c:pt>
                <c:pt idx="30" formatCode="#,##0.00">
                  <c:v>1.0037517952700054E-2</c:v>
                </c:pt>
                <c:pt idx="31" formatCode="#,##0.00">
                  <c:v>1.4727863564700044E-2</c:v>
                </c:pt>
                <c:pt idx="32" formatCode="#,##0.00">
                  <c:v>2.7469948997600024E-2</c:v>
                </c:pt>
                <c:pt idx="33" formatCode="#,##0.00">
                  <c:v>4.7608401589999877E-2</c:v>
                </c:pt>
                <c:pt idx="34" formatCode="#,##0.00">
                  <c:v>4.698817267559996E-2</c:v>
                </c:pt>
                <c:pt idx="35" formatCode="#,##0.00">
                  <c:v>1.6466223527600021E-2</c:v>
                </c:pt>
                <c:pt idx="36" formatCode="#,##0.00">
                  <c:v>2.1964722577199988E-2</c:v>
                </c:pt>
                <c:pt idx="37" formatCode="#,##0.00">
                  <c:v>2.358737457600002E-2</c:v>
                </c:pt>
                <c:pt idx="38" formatCode="#,##0.00">
                  <c:v>2.4696208468799968E-2</c:v>
                </c:pt>
                <c:pt idx="39" formatCode="#,##0.00">
                  <c:v>2.1554649960900008E-2</c:v>
                </c:pt>
                <c:pt idx="40" formatCode="#,##0.00">
                  <c:v>2.4252827643000047E-2</c:v>
                </c:pt>
                <c:pt idx="41" formatCode="#,##0.00">
                  <c:v>2.6303474578500019E-2</c:v>
                </c:pt>
                <c:pt idx="42" formatCode="#,##0.00">
                  <c:v>4.7550176992999932E-2</c:v>
                </c:pt>
                <c:pt idx="43" formatCode="#,##0.00">
                  <c:v>5.1997492689999925E-2</c:v>
                </c:pt>
                <c:pt idx="44" formatCode="#,##0.00">
                  <c:v>5.5678270982000178E-2</c:v>
                </c:pt>
                <c:pt idx="45" formatCode="#,##0.00">
                  <c:v>7.0009019534500005E-2</c:v>
                </c:pt>
                <c:pt idx="46" formatCode="#,##0.00">
                  <c:v>6.8061057233600064E-2</c:v>
                </c:pt>
                <c:pt idx="47" formatCode="#,##0.00">
                  <c:v>9.5696747711899899E-2</c:v>
                </c:pt>
                <c:pt idx="48" formatCode="#,##0.00">
                  <c:v>7.6857070562999952E-2</c:v>
                </c:pt>
                <c:pt idx="49" formatCode="#,##0.00">
                  <c:v>3.588097794050002E-2</c:v>
                </c:pt>
                <c:pt idx="50" formatCode="#,##0.00">
                  <c:v>3.1805094926449895E-2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82B-4FD1-9A8B-1FE27F35D492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51"/>
                <c:pt idx="26" formatCode="#,##0.00">
                  <c:v>1.3138732967357999E-2</c:v>
                </c:pt>
                <c:pt idx="27" formatCode="#,##0.00">
                  <c:v>1.6781434861999997E-2</c:v>
                </c:pt>
                <c:pt idx="28" formatCode="#,##0.00">
                  <c:v>2.2729892150399958E-2</c:v>
                </c:pt>
                <c:pt idx="29" formatCode="#,##0.00">
                  <c:v>2.2013054716799985E-2</c:v>
                </c:pt>
                <c:pt idx="30" formatCode="#,##0.00">
                  <c:v>2.3244127398799996E-2</c:v>
                </c:pt>
                <c:pt idx="31" formatCode="#,##0.00">
                  <c:v>2.6103675097500001E-2</c:v>
                </c:pt>
                <c:pt idx="32" formatCode="#,##0.00">
                  <c:v>3.0985553661599996E-2</c:v>
                </c:pt>
                <c:pt idx="33" formatCode="#,##0.00">
                  <c:v>3.6678721651000168E-2</c:v>
                </c:pt>
                <c:pt idx="34" formatCode="#,##0.00">
                  <c:v>4.2806273509999992E-2</c:v>
                </c:pt>
                <c:pt idx="35" formatCode="#,##0.00">
                  <c:v>2.8941754089600008E-2</c:v>
                </c:pt>
                <c:pt idx="36" formatCode="#,##0.00">
                  <c:v>3.2803534418399893E-2</c:v>
                </c:pt>
                <c:pt idx="37" formatCode="#,##0.00">
                  <c:v>3.9331941360000122E-2</c:v>
                </c:pt>
                <c:pt idx="38" formatCode="#,##0.00">
                  <c:v>3.835641149120006E-2</c:v>
                </c:pt>
                <c:pt idx="39" formatCode="#,##0.00">
                  <c:v>3.5352254298900099E-2</c:v>
                </c:pt>
                <c:pt idx="40" formatCode="#,##0.00">
                  <c:v>3.8859143115000161E-2</c:v>
                </c:pt>
                <c:pt idx="41" formatCode="#,##0.00">
                  <c:v>3.6437214873500046E-2</c:v>
                </c:pt>
                <c:pt idx="42" formatCode="#,##0.00">
                  <c:v>3.2758443164700002E-2</c:v>
                </c:pt>
                <c:pt idx="43" formatCode="#,##0.00">
                  <c:v>3.0059231573800027E-2</c:v>
                </c:pt>
                <c:pt idx="44" formatCode="#,##0.00">
                  <c:v>6.9323413890999996E-2</c:v>
                </c:pt>
                <c:pt idx="45" formatCode="#,##0.00">
                  <c:v>9.0742907360500003E-2</c:v>
                </c:pt>
                <c:pt idx="46" formatCode="#,##0.00">
                  <c:v>9.4420250834399921E-2</c:v>
                </c:pt>
                <c:pt idx="47" formatCode="#,##0.00">
                  <c:v>9.5393205391499925E-2</c:v>
                </c:pt>
                <c:pt idx="48" formatCode="#,##0.00">
                  <c:v>0.11187414540899993</c:v>
                </c:pt>
                <c:pt idx="49" formatCode="#,##0.00">
                  <c:v>5.5094138088000011E-2</c:v>
                </c:pt>
                <c:pt idx="50" formatCode="#,##0.00">
                  <c:v>5.0180534031499857E-2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82B-4FD1-9A8B-1FE27F35D4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18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83397509644408E-2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1856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356980797907295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0418527779687835E-2"/>
          <c:y val="0.89669608403392542"/>
          <c:w val="0.88336054408922904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9689703601925"/>
          <c:y val="7.3335739214670487E-2"/>
          <c:w val="0.65314511927352192"/>
          <c:h val="0.6566882102404584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'!$A$157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'!$B$157:$BB$157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0.107458</c:v>
                </c:pt>
                <c:pt idx="3">
                  <c:v>7.4421000000000001E-2</c:v>
                </c:pt>
                <c:pt idx="4">
                  <c:v>2.8322000000000007E-2</c:v>
                </c:pt>
                <c:pt idx="5">
                  <c:v>7.1345999999999993E-2</c:v>
                </c:pt>
                <c:pt idx="6">
                  <c:v>0.10220199999999997</c:v>
                </c:pt>
                <c:pt idx="7">
                  <c:v>0.11214999999999999</c:v>
                </c:pt>
                <c:pt idx="8">
                  <c:v>2.6183999999999999E-2</c:v>
                </c:pt>
                <c:pt idx="9">
                  <c:v>2.5935999999999994E-2</c:v>
                </c:pt>
                <c:pt idx="10">
                  <c:v>1.8358000000000013E-2</c:v>
                </c:pt>
                <c:pt idx="11">
                  <c:v>1.9880999999999996E-2</c:v>
                </c:pt>
                <c:pt idx="12">
                  <c:v>3.0255000000000004E-2</c:v>
                </c:pt>
                <c:pt idx="13">
                  <c:v>5.6321999999999976E-2</c:v>
                </c:pt>
                <c:pt idx="14">
                  <c:v>0.11430999999999999</c:v>
                </c:pt>
                <c:pt idx="15">
                  <c:v>0.35094700000000001</c:v>
                </c:pt>
                <c:pt idx="16">
                  <c:v>0.16015899999999994</c:v>
                </c:pt>
                <c:pt idx="17">
                  <c:v>4.8504000000000005E-2</c:v>
                </c:pt>
                <c:pt idx="18">
                  <c:v>4.8409999999999998E-3</c:v>
                </c:pt>
                <c:pt idx="19">
                  <c:v>2.1049999999999988E-3</c:v>
                </c:pt>
                <c:pt idx="20">
                  <c:v>1.472999999999998E-3</c:v>
                </c:pt>
                <c:pt idx="21">
                  <c:v>2.0599999999999999E-4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CA-48C4-B743-EB80AAF2ADE9}"/>
            </c:ext>
          </c:extLst>
        </c:ser>
        <c:ser>
          <c:idx val="1"/>
          <c:order val="1"/>
          <c:tx>
            <c:strRef>
              <c:f>' '!$A$158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chemeClr val="bg1"/>
              </a:fgClr>
              <a:bgClr>
                <a:srgbClr val="0099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'!$B$158:$BB$158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8.8403999999999996E-2</c:v>
                </c:pt>
                <c:pt idx="15">
                  <c:v>3.6894999999999997E-2</c:v>
                </c:pt>
                <c:pt idx="16">
                  <c:v>2.8658999999999997E-2</c:v>
                </c:pt>
                <c:pt idx="17">
                  <c:v>4.5709E-2</c:v>
                </c:pt>
                <c:pt idx="18">
                  <c:v>8.4044999999999981E-2</c:v>
                </c:pt>
                <c:pt idx="19">
                  <c:v>0.11035200000000001</c:v>
                </c:pt>
                <c:pt idx="20">
                  <c:v>0.147286</c:v>
                </c:pt>
                <c:pt idx="21">
                  <c:v>0.333314</c:v>
                </c:pt>
                <c:pt idx="22">
                  <c:v>0.49209899999999995</c:v>
                </c:pt>
                <c:pt idx="23">
                  <c:v>0.24499799999999999</c:v>
                </c:pt>
                <c:pt idx="24">
                  <c:v>0.10114899999999999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CA-48C4-B743-EB80AAF2ADE9}"/>
            </c:ext>
          </c:extLst>
        </c:ser>
        <c:ser>
          <c:idx val="10"/>
          <c:order val="2"/>
          <c:tx>
            <c:strRef>
              <c:f>' '!$A$159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'!$B$159:$BB$159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0.16030599999999998</c:v>
                </c:pt>
                <c:pt idx="3">
                  <c:v>0.24191599999999996</c:v>
                </c:pt>
                <c:pt idx="4">
                  <c:v>0.556867</c:v>
                </c:pt>
                <c:pt idx="5">
                  <c:v>0.73286200000000012</c:v>
                </c:pt>
                <c:pt idx="6">
                  <c:v>0.73449699999999996</c:v>
                </c:pt>
                <c:pt idx="7">
                  <c:v>0.84593900000000011</c:v>
                </c:pt>
                <c:pt idx="8">
                  <c:v>0.16192699999999999</c:v>
                </c:pt>
                <c:pt idx="9">
                  <c:v>6.7000000000000002E-5</c:v>
                </c:pt>
                <c:pt idx="10">
                  <c:v>0</c:v>
                </c:pt>
                <c:pt idx="11">
                  <c:v>9.6000000000000002E-5</c:v>
                </c:pt>
                <c:pt idx="12">
                  <c:v>2.7249999999999996E-3</c:v>
                </c:pt>
                <c:pt idx="13">
                  <c:v>1.9028999999999997E-2</c:v>
                </c:pt>
                <c:pt idx="14">
                  <c:v>7.5472000000000011E-2</c:v>
                </c:pt>
                <c:pt idx="15">
                  <c:v>7.4640000000000012E-2</c:v>
                </c:pt>
                <c:pt idx="16">
                  <c:v>9.6357999999999999E-2</c:v>
                </c:pt>
                <c:pt idx="17">
                  <c:v>2.7577000000000001E-2</c:v>
                </c:pt>
                <c:pt idx="18">
                  <c:v>5.6795999999999992E-2</c:v>
                </c:pt>
                <c:pt idx="19">
                  <c:v>4.5489999999999996E-2</c:v>
                </c:pt>
                <c:pt idx="20">
                  <c:v>4.6991000000000005E-2</c:v>
                </c:pt>
                <c:pt idx="21">
                  <c:v>2.8205999999999995E-2</c:v>
                </c:pt>
                <c:pt idx="22">
                  <c:v>2.5269999999999997E-3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CA-48C4-B743-EB80AAF2A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12528"/>
        <c:axId val="1"/>
      </c:barChart>
      <c:barChart>
        <c:barDir val="col"/>
        <c:grouping val="stacked"/>
        <c:varyColors val="0"/>
        <c:ser>
          <c:idx val="12"/>
          <c:order val="3"/>
          <c:tx>
            <c:strRef>
              <c:f>' '!$A$160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'!$B$160:$BB$160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3.9484000000000741E-4</c:v>
                </c:pt>
                <c:pt idx="3">
                  <c:v>9.1899999999989213E-4</c:v>
                </c:pt>
                <c:pt idx="4">
                  <c:v>4.7698000000007124E-4</c:v>
                </c:pt>
                <c:pt idx="5">
                  <c:v>1.3440000000000119E-3</c:v>
                </c:pt>
                <c:pt idx="6">
                  <c:v>2.4999999999998357E-3</c:v>
                </c:pt>
                <c:pt idx="7">
                  <c:v>1.1978999999999962E-2</c:v>
                </c:pt>
                <c:pt idx="8">
                  <c:v>4.7398000000000162E-3</c:v>
                </c:pt>
                <c:pt idx="9">
                  <c:v>0</c:v>
                </c:pt>
                <c:pt idx="10">
                  <c:v>6.8370000000000097E-3</c:v>
                </c:pt>
                <c:pt idx="11">
                  <c:v>2.256000000000008E-3</c:v>
                </c:pt>
                <c:pt idx="12">
                  <c:v>2.3499999999999216E-4</c:v>
                </c:pt>
                <c:pt idx="13">
                  <c:v>1.0200000000001874E-4</c:v>
                </c:pt>
                <c:pt idx="14">
                  <c:v>8.6299999999994714E-4</c:v>
                </c:pt>
                <c:pt idx="15">
                  <c:v>9.8399999999998489E-4</c:v>
                </c:pt>
                <c:pt idx="16">
                  <c:v>6.0290000000001176E-3</c:v>
                </c:pt>
                <c:pt idx="17">
                  <c:v>4.3999999999655426E-5</c:v>
                </c:pt>
                <c:pt idx="18">
                  <c:v>0</c:v>
                </c:pt>
                <c:pt idx="19">
                  <c:v>0</c:v>
                </c:pt>
                <c:pt idx="20">
                  <c:v>3.9999999999901226E-5</c:v>
                </c:pt>
                <c:pt idx="21">
                  <c:v>1.8999999999991246E-5</c:v>
                </c:pt>
                <c:pt idx="22">
                  <c:v>1.7032340000017188E-4</c:v>
                </c:pt>
                <c:pt idx="23">
                  <c:v>3.8599999999983092E-4</c:v>
                </c:pt>
                <c:pt idx="24">
                  <c:v>8.6999999999892719E-5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CA-48C4-B743-EB80AAF2ADE9}"/>
            </c:ext>
          </c:extLst>
        </c:ser>
        <c:ser>
          <c:idx val="13"/>
          <c:order val="4"/>
          <c:tx>
            <c:strRef>
              <c:f>' '!$A$161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'!$B$161:$BB$161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8FCA-48C4-B743-EB80AAF2ADE9}"/>
            </c:ext>
          </c:extLst>
        </c:ser>
        <c:ser>
          <c:idx val="19"/>
          <c:order val="5"/>
          <c:tx>
            <c:strRef>
              <c:f>' '!$A$162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'!$B$162:$BB$162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8FCA-48C4-B743-EB80AAF2ADE9}"/>
            </c:ext>
          </c:extLst>
        </c:ser>
        <c:ser>
          <c:idx val="6"/>
          <c:order val="6"/>
          <c:tx>
            <c:strRef>
              <c:f>' '!$A$163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'!$B$163:$BB$163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8FCA-48C4-B743-EB80AAF2ADE9}"/>
            </c:ext>
          </c:extLst>
        </c:ser>
        <c:ser>
          <c:idx val="7"/>
          <c:order val="7"/>
          <c:tx>
            <c:strRef>
              <c:f>' '!$A$164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'!$B$164:$BB$164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8FCA-48C4-B743-EB80AAF2ADE9}"/>
            </c:ext>
          </c:extLst>
        </c:ser>
        <c:ser>
          <c:idx val="16"/>
          <c:order val="8"/>
          <c:tx>
            <c:strRef>
              <c:f>' '!$A$165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val="FF0000"/>
              </a:fgClr>
              <a:bgClr>
                <a:schemeClr val="bg1">
                  <a:lumMod val="7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'!$B$165:$BB$165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3.4205434655999998</c:v>
                </c:pt>
                <c:pt idx="29" formatCode="#,##0">
                  <c:v>2.6601231328000003</c:v>
                </c:pt>
                <c:pt idx="30" formatCode="#,##0">
                  <c:v>1.0670435418999999</c:v>
                </c:pt>
                <c:pt idx="31" formatCode="#,##0">
                  <c:v>2.2733787648000003</c:v>
                </c:pt>
                <c:pt idx="32" formatCode="#,##0">
                  <c:v>3.5113431576000003</c:v>
                </c:pt>
                <c:pt idx="33" formatCode="#,##0">
                  <c:v>7.7739858260000005</c:v>
                </c:pt>
                <c:pt idx="34" formatCode="#,##0">
                  <c:v>1.7203109244000001</c:v>
                </c:pt>
                <c:pt idx="35" formatCode="#,##0">
                  <c:v>1.0725607507999999</c:v>
                </c:pt>
                <c:pt idx="36" formatCode="#,##0">
                  <c:v>0.67605794910000006</c:v>
                </c:pt>
                <c:pt idx="37" formatCode="#,##0">
                  <c:v>0.93083457599999997</c:v>
                </c:pt>
                <c:pt idx="38" formatCode="#,##0">
                  <c:v>1.2895666079999999</c:v>
                </c:pt>
                <c:pt idx="39" formatCode="#,##0">
                  <c:v>2.3675866047</c:v>
                </c:pt>
                <c:pt idx="40" formatCode="#,##0">
                  <c:v>7.9038536245000008</c:v>
                </c:pt>
                <c:pt idx="41" formatCode="#,##0">
                  <c:v>18.9162815625</c:v>
                </c:pt>
                <c:pt idx="42" formatCode="#,##0">
                  <c:v>6.2294018578999992</c:v>
                </c:pt>
                <c:pt idx="43" formatCode="#,##0">
                  <c:v>1.9746116675999998</c:v>
                </c:pt>
                <c:pt idx="44" formatCode="#,##0">
                  <c:v>0.234963493</c:v>
                </c:pt>
                <c:pt idx="45" formatCode="#,##0">
                  <c:v>5.7884867E-2</c:v>
                </c:pt>
                <c:pt idx="46" formatCode="#,##0">
                  <c:v>5.2906704000000006E-2</c:v>
                </c:pt>
                <c:pt idx="47" formatCode="#,##0">
                  <c:v>1.3254459765000002</c:v>
                </c:pt>
                <c:pt idx="48" formatCode="#,##0">
                  <c:v>0</c:v>
                </c:pt>
                <c:pt idx="49" formatCode="#,##0">
                  <c:v>0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FCA-48C4-B743-EB80AAF2ADE9}"/>
            </c:ext>
          </c:extLst>
        </c:ser>
        <c:ser>
          <c:idx val="2"/>
          <c:order val="9"/>
          <c:tx>
            <c:strRef>
              <c:f>' '!$A$166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val="FFFFFF"/>
              </a:fgClr>
              <a:bgClr>
                <a:srgbClr val="009900"/>
              </a:bgClr>
            </a:pattFill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'!$B$166:$BB$166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9.2378243874999999</c:v>
                </c:pt>
                <c:pt idx="41" formatCode="#,##0">
                  <c:v>3.0794971339999999</c:v>
                </c:pt>
                <c:pt idx="42" formatCode="#,##0">
                  <c:v>2.2654966576</c:v>
                </c:pt>
                <c:pt idx="43" formatCode="#,##0">
                  <c:v>3.7558186951999999</c:v>
                </c:pt>
                <c:pt idx="44" formatCode="#,##0">
                  <c:v>8.6601478140000001</c:v>
                </c:pt>
                <c:pt idx="45" formatCode="#,##0">
                  <c:v>10.5928220695</c:v>
                </c:pt>
                <c:pt idx="46" formatCode="#,##0">
                  <c:v>12.907517907200001</c:v>
                </c:pt>
                <c:pt idx="47" formatCode="#,##0">
                  <c:v>39.120568835300006</c:v>
                </c:pt>
                <c:pt idx="48" formatCode="#,##0">
                  <c:v>58.476285854999993</c:v>
                </c:pt>
                <c:pt idx="49" formatCode="#,##0">
                  <c:v>28.348795685099997</c:v>
                </c:pt>
                <c:pt idx="50" formatCode="#,##0">
                  <c:v>13.003371403400001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00-483B-9574-65BA5B7389A0}"/>
            </c:ext>
          </c:extLst>
        </c:ser>
        <c:ser>
          <c:idx val="3"/>
          <c:order val="10"/>
          <c:tx>
            <c:strRef>
              <c:f>' '!$A$167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ltDnDiag">
              <a:fgClr>
                <a:srgbClr val="FF66FF"/>
              </a:fgClr>
              <a:bgClr>
                <a:schemeClr val="bg1"/>
              </a:bgClr>
            </a:pattFill>
            <a:ln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'!$B$167:$BB$167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6.6825192672</c:v>
                </c:pt>
                <c:pt idx="29" formatCode="#,##0">
                  <c:v>11.8230490112</c:v>
                </c:pt>
                <c:pt idx="30" formatCode="#,##0">
                  <c:v>34.481788681200001</c:v>
                </c:pt>
                <c:pt idx="31" formatCode="#,##0">
                  <c:v>46.7160458193</c:v>
                </c:pt>
                <c:pt idx="32" formatCode="#,##0">
                  <c:v>48.560469371600007</c:v>
                </c:pt>
                <c:pt idx="33" formatCode="#,##0">
                  <c:v>81.719668285500006</c:v>
                </c:pt>
                <c:pt idx="34" formatCode="#,##0">
                  <c:v>21.352744940800001</c:v>
                </c:pt>
                <c:pt idx="35" formatCode="#,##0">
                  <c:v>1.2586675199999999E-2</c:v>
                </c:pt>
                <c:pt idx="36" formatCode="#,##0">
                  <c:v>0</c:v>
                </c:pt>
                <c:pt idx="37" formatCode="#,##0">
                  <c:v>2.4879215999999999E-2</c:v>
                </c:pt>
                <c:pt idx="38" formatCode="#,##0">
                  <c:v>0.24461435679999999</c:v>
                </c:pt>
                <c:pt idx="39" formatCode="#,##0">
                  <c:v>1.7773192002</c:v>
                </c:pt>
                <c:pt idx="40" formatCode="#,##0">
                  <c:v>7.1593024420000004</c:v>
                </c:pt>
                <c:pt idx="41" formatCode="#,##0">
                  <c:v>5.0624643229999995</c:v>
                </c:pt>
                <c:pt idx="42" formatCode="#,##0">
                  <c:v>6.0226683586999998</c:v>
                </c:pt>
                <c:pt idx="43" formatCode="#,##0">
                  <c:v>1.8144405421999998</c:v>
                </c:pt>
                <c:pt idx="44" formatCode="#,##0">
                  <c:v>4.4696503920000001</c:v>
                </c:pt>
                <c:pt idx="45" formatCode="#,##0">
                  <c:v>3.1259160385000002</c:v>
                </c:pt>
                <c:pt idx="46" formatCode="#,##0">
                  <c:v>3.9670890400000003</c:v>
                </c:pt>
                <c:pt idx="47" formatCode="#,##0">
                  <c:v>3.0038309216000005</c:v>
                </c:pt>
                <c:pt idx="48" formatCode="#,##0">
                  <c:v>0.25504712999999996</c:v>
                </c:pt>
                <c:pt idx="49" formatCode="#,##0">
                  <c:v>0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00-483B-9574-65BA5B7389A0}"/>
            </c:ext>
          </c:extLst>
        </c:ser>
        <c:ser>
          <c:idx val="4"/>
          <c:order val="11"/>
          <c:tx>
            <c:strRef>
              <c:f>' '!$A$168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>
              <a:noFill/>
            </a:ln>
          </c:spPr>
          <c:invertIfNegative val="0"/>
          <c:cat>
            <c:numRef>
              <c:f>' '!$B$156:$BB$156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'!$B$168:$BB$168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6.5266257599999378E-2</c:v>
                </c:pt>
                <c:pt idx="29" formatCode="#,##0">
                  <c:v>1.6404537968000028</c:v>
                </c:pt>
                <c:pt idx="30" formatCode="#,##0">
                  <c:v>0.15200458000000339</c:v>
                </c:pt>
                <c:pt idx="31" formatCode="#,##0">
                  <c:v>0.73819917600000196</c:v>
                </c:pt>
                <c:pt idx="32" formatCode="#,##0">
                  <c:v>2.0933137191999904</c:v>
                </c:pt>
                <c:pt idx="33" formatCode="#,##0">
                  <c:v>3.3067149900000175</c:v>
                </c:pt>
                <c:pt idx="34" formatCode="#,##0">
                  <c:v>0.90046347159999485</c:v>
                </c:pt>
                <c:pt idx="35" formatCode="#,##0">
                  <c:v>0</c:v>
                </c:pt>
                <c:pt idx="36" formatCode="#,##0">
                  <c:v>0.55255043430000095</c:v>
                </c:pt>
                <c:pt idx="37" formatCode="#,##0">
                  <c:v>0.26719161599999908</c:v>
                </c:pt>
                <c:pt idx="38" formatCode="#,##0">
                  <c:v>7.1380918399996496E-2</c:v>
                </c:pt>
                <c:pt idx="39" formatCode="#,##0">
                  <c:v>3.578299829999132E-2</c:v>
                </c:pt>
                <c:pt idx="40" formatCode="#,##0">
                  <c:v>9.4173379500002596E-2</c:v>
                </c:pt>
                <c:pt idx="41" formatCode="#,##0">
                  <c:v>6.1504022999994135E-2</c:v>
                </c:pt>
                <c:pt idx="42" formatCode="#,##0">
                  <c:v>0.41274419270000351</c:v>
                </c:pt>
                <c:pt idx="43" formatCode="#,##0">
                  <c:v>1.8929253200010265E-2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1.0831482599996889E-2</c:v>
                </c:pt>
                <c:pt idx="47" formatCode="#,##0">
                  <c:v>5.9726350000012474E-2</c:v>
                </c:pt>
                <c:pt idx="48" formatCode="#,##0">
                  <c:v>9.3115737000033505E-2</c:v>
                </c:pt>
                <c:pt idx="49" formatCode="#,##0">
                  <c:v>0.30239311410000269</c:v>
                </c:pt>
                <c:pt idx="50" formatCode="#,##0">
                  <c:v>6.2089111049994372E-2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00-483B-9574-65BA5B738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12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21834049629822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1252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</a:p>
            </c:rich>
          </c:tx>
          <c:layout>
            <c:manualLayout>
              <c:xMode val="edge"/>
              <c:yMode val="edge"/>
              <c:x val="0.89377753163745111"/>
              <c:y val="0.188339512074040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917290026246716"/>
          <c:y val="0.9133632545931758"/>
          <c:w val="0.63856660104986873"/>
          <c:h val="7.330341207349080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75519828119706"/>
          <c:y val="7.3335739214670487E-2"/>
          <c:w val="0.6396030354608333"/>
          <c:h val="0.6533547675488825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'!$B$174:$BB$174</c:f>
              <c:numCache>
                <c:formatCode>0.00</c:formatCode>
                <c:ptCount val="51"/>
                <c:pt idx="0">
                  <c:v>3.8939999999999999E-3</c:v>
                </c:pt>
                <c:pt idx="1">
                  <c:v>4.6247599999999995E-3</c:v>
                </c:pt>
                <c:pt idx="2">
                  <c:v>1.1716999999999998E-2</c:v>
                </c:pt>
                <c:pt idx="3">
                  <c:v>0.11003743999999999</c:v>
                </c:pt>
                <c:pt idx="4">
                  <c:v>0.28769299999999998</c:v>
                </c:pt>
                <c:pt idx="5">
                  <c:v>0.167125</c:v>
                </c:pt>
                <c:pt idx="6">
                  <c:v>9.2961999999999989E-2</c:v>
                </c:pt>
                <c:pt idx="7">
                  <c:v>6.8818000000000004E-2</c:v>
                </c:pt>
                <c:pt idx="8">
                  <c:v>2.9429420000000001E-2</c:v>
                </c:pt>
                <c:pt idx="9">
                  <c:v>2.2582999999999995E-2</c:v>
                </c:pt>
                <c:pt idx="10">
                  <c:v>5.9720999999999996E-2</c:v>
                </c:pt>
                <c:pt idx="11">
                  <c:v>4.7225000000000003E-2</c:v>
                </c:pt>
                <c:pt idx="12">
                  <c:v>4.8555000000000001E-2</c:v>
                </c:pt>
                <c:pt idx="13">
                  <c:v>4.5805999999999999E-2</c:v>
                </c:pt>
                <c:pt idx="14">
                  <c:v>0.12240599999999999</c:v>
                </c:pt>
                <c:pt idx="15">
                  <c:v>0.12831100000000001</c:v>
                </c:pt>
                <c:pt idx="16">
                  <c:v>0.23667900000000003</c:v>
                </c:pt>
                <c:pt idx="17">
                  <c:v>0.41208600000000006</c:v>
                </c:pt>
                <c:pt idx="18">
                  <c:v>0.66366000000000014</c:v>
                </c:pt>
                <c:pt idx="19">
                  <c:v>0.62438199999999988</c:v>
                </c:pt>
                <c:pt idx="20">
                  <c:v>0.63322899999999993</c:v>
                </c:pt>
                <c:pt idx="21">
                  <c:v>0.76686399999999999</c:v>
                </c:pt>
                <c:pt idx="22">
                  <c:v>0.25992899999999997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9C-4BE4-B230-6D59338E2592}"/>
            </c:ext>
          </c:extLst>
        </c:ser>
        <c:ser>
          <c:idx val="11"/>
          <c:order val="1"/>
          <c:tx>
            <c:strRef>
              <c:f>' '!$A$175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'!$B$175:$BB$175</c:f>
              <c:numCache>
                <c:formatCode>0.00</c:formatCode>
                <c:ptCount val="51"/>
                <c:pt idx="0">
                  <c:v>0.11363217999999999</c:v>
                </c:pt>
                <c:pt idx="1">
                  <c:v>8.2551280000000005E-2</c:v>
                </c:pt>
                <c:pt idx="2">
                  <c:v>0.12605799999999998</c:v>
                </c:pt>
                <c:pt idx="3">
                  <c:v>0.23655100000000001</c:v>
                </c:pt>
                <c:pt idx="4">
                  <c:v>0.35753327999999995</c:v>
                </c:pt>
                <c:pt idx="5">
                  <c:v>0.39478113999999997</c:v>
                </c:pt>
                <c:pt idx="6">
                  <c:v>0.36872722000000008</c:v>
                </c:pt>
                <c:pt idx="7">
                  <c:v>0.49196844000000001</c:v>
                </c:pt>
                <c:pt idx="8">
                  <c:v>0.16134219999999996</c:v>
                </c:pt>
                <c:pt idx="9">
                  <c:v>3.8712660000000003E-2</c:v>
                </c:pt>
                <c:pt idx="10">
                  <c:v>6.1023000000000001E-2</c:v>
                </c:pt>
                <c:pt idx="11">
                  <c:v>3.7408999999999998E-2</c:v>
                </c:pt>
                <c:pt idx="12">
                  <c:v>3.4951999999999997E-2</c:v>
                </c:pt>
                <c:pt idx="13">
                  <c:v>4.7085999999999996E-2</c:v>
                </c:pt>
                <c:pt idx="14">
                  <c:v>9.2595000000000011E-2</c:v>
                </c:pt>
                <c:pt idx="15">
                  <c:v>0.19356199999999996</c:v>
                </c:pt>
                <c:pt idx="16">
                  <c:v>0.29186199999999995</c:v>
                </c:pt>
                <c:pt idx="17">
                  <c:v>0.24705099999999999</c:v>
                </c:pt>
                <c:pt idx="18">
                  <c:v>0.27990400000000004</c:v>
                </c:pt>
                <c:pt idx="19">
                  <c:v>0.27532600000000002</c:v>
                </c:pt>
                <c:pt idx="20">
                  <c:v>0.25036900000000006</c:v>
                </c:pt>
                <c:pt idx="21">
                  <c:v>0.38942200000000005</c:v>
                </c:pt>
                <c:pt idx="22">
                  <c:v>0.14021699999999998</c:v>
                </c:pt>
                <c:pt idx="23">
                  <c:v>1.54E-4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9C-4BE4-B230-6D59338E2592}"/>
            </c:ext>
          </c:extLst>
        </c:ser>
        <c:ser>
          <c:idx val="12"/>
          <c:order val="2"/>
          <c:tx>
            <c:strRef>
              <c:f>' '!$A$176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'!$B$176:$BB$176</c:f>
              <c:numCache>
                <c:formatCode>0.00</c:formatCode>
                <c:ptCount val="51"/>
                <c:pt idx="0">
                  <c:v>5.2399999999999994E-4</c:v>
                </c:pt>
                <c:pt idx="1">
                  <c:v>7.45E-4</c:v>
                </c:pt>
                <c:pt idx="2">
                  <c:v>1.27232E-3</c:v>
                </c:pt>
                <c:pt idx="3">
                  <c:v>3.4759400000000007E-3</c:v>
                </c:pt>
                <c:pt idx="4">
                  <c:v>9.0534400000000011E-3</c:v>
                </c:pt>
                <c:pt idx="5">
                  <c:v>1.1643840000000001E-2</c:v>
                </c:pt>
                <c:pt idx="6">
                  <c:v>8.0501199999999992E-3</c:v>
                </c:pt>
                <c:pt idx="7">
                  <c:v>2.1566999999999996E-2</c:v>
                </c:pt>
                <c:pt idx="8">
                  <c:v>7.8798599999999989E-3</c:v>
                </c:pt>
                <c:pt idx="9">
                  <c:v>2.33592E-3</c:v>
                </c:pt>
                <c:pt idx="10">
                  <c:v>5.8891799999999999E-3</c:v>
                </c:pt>
                <c:pt idx="11">
                  <c:v>5.154119999999999E-3</c:v>
                </c:pt>
                <c:pt idx="12">
                  <c:v>3.4731999999999996E-3</c:v>
                </c:pt>
                <c:pt idx="13">
                  <c:v>3.8761600000000005E-3</c:v>
                </c:pt>
                <c:pt idx="14">
                  <c:v>7.0700599999999995E-3</c:v>
                </c:pt>
                <c:pt idx="15">
                  <c:v>6.5259999999999997E-3</c:v>
                </c:pt>
                <c:pt idx="16">
                  <c:v>6.8099199999999988E-3</c:v>
                </c:pt>
                <c:pt idx="17">
                  <c:v>7.052179999999999E-3</c:v>
                </c:pt>
                <c:pt idx="18">
                  <c:v>6.4069999999999986E-3</c:v>
                </c:pt>
                <c:pt idx="19">
                  <c:v>9.7359999999999999E-3</c:v>
                </c:pt>
                <c:pt idx="20">
                  <c:v>1.9429999999999999E-2</c:v>
                </c:pt>
                <c:pt idx="21">
                  <c:v>5.187399999999999E-2</c:v>
                </c:pt>
                <c:pt idx="22">
                  <c:v>3.8560027999999989E-2</c:v>
                </c:pt>
                <c:pt idx="23">
                  <c:v>4.4511000000000002E-2</c:v>
                </c:pt>
                <c:pt idx="24">
                  <c:v>4.0829999999999998E-2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9C-4BE4-B230-6D59338E2592}"/>
            </c:ext>
          </c:extLst>
        </c:ser>
        <c:ser>
          <c:idx val="13"/>
          <c:order val="3"/>
          <c:tx>
            <c:strRef>
              <c:f>' '!$A$177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'!$B$177:$BB$177</c:f>
              <c:numCache>
                <c:formatCode>0.00</c:formatCode>
                <c:ptCount val="51"/>
                <c:pt idx="0">
                  <c:v>1.221479999999997E-3</c:v>
                </c:pt>
                <c:pt idx="1">
                  <c:v>4.069999999999907E-4</c:v>
                </c:pt>
                <c:pt idx="2">
                  <c:v>1.2790000000000301E-3</c:v>
                </c:pt>
                <c:pt idx="3">
                  <c:v>1.2847799999999854E-3</c:v>
                </c:pt>
                <c:pt idx="4">
                  <c:v>8.1582000000013366E-4</c:v>
                </c:pt>
                <c:pt idx="5">
                  <c:v>6.2362000000004691E-4</c:v>
                </c:pt>
                <c:pt idx="6">
                  <c:v>1.0417999999999816E-3</c:v>
                </c:pt>
                <c:pt idx="7">
                  <c:v>1.9352000000000258E-3</c:v>
                </c:pt>
                <c:pt idx="8">
                  <c:v>1.4527399999999524E-3</c:v>
                </c:pt>
                <c:pt idx="9">
                  <c:v>4.3610000000005034E-4</c:v>
                </c:pt>
                <c:pt idx="10">
                  <c:v>8.5898000000000918E-4</c:v>
                </c:pt>
                <c:pt idx="11">
                  <c:v>9.1924400000002737E-4</c:v>
                </c:pt>
                <c:pt idx="12">
                  <c:v>4.3500000000003258E-4</c:v>
                </c:pt>
                <c:pt idx="13">
                  <c:v>6.5998000000004609E-4</c:v>
                </c:pt>
                <c:pt idx="14">
                  <c:v>7.539999999999214E-4</c:v>
                </c:pt>
                <c:pt idx="15">
                  <c:v>6.8340000000000067E-4</c:v>
                </c:pt>
                <c:pt idx="16">
                  <c:v>7.5822000000014267E-4</c:v>
                </c:pt>
                <c:pt idx="17">
                  <c:v>1.2169999999978032E-4</c:v>
                </c:pt>
                <c:pt idx="18">
                  <c:v>7.0370000000019584E-4</c:v>
                </c:pt>
                <c:pt idx="19">
                  <c:v>3.2260000000000622E-3</c:v>
                </c:pt>
                <c:pt idx="20">
                  <c:v>5.1305600000017826E-4</c:v>
                </c:pt>
                <c:pt idx="21">
                  <c:v>6.2399999999995792E-4</c:v>
                </c:pt>
                <c:pt idx="22">
                  <c:v>6.0404759999999058E-4</c:v>
                </c:pt>
                <c:pt idx="23">
                  <c:v>2.2728681999999514E-3</c:v>
                </c:pt>
                <c:pt idx="24">
                  <c:v>1.0948374000000274E-3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9C-4BE4-B230-6D59338E2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09280"/>
        <c:axId val="1"/>
      </c:barChart>
      <c:barChart>
        <c:barDir val="col"/>
        <c:grouping val="stacked"/>
        <c:varyColors val="0"/>
        <c:ser>
          <c:idx val="2"/>
          <c:order val="4"/>
          <c:tx>
            <c:strRef>
              <c:f>' '!$A$178</c:f>
              <c:strCache>
                <c:ptCount val="1"/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'!$B$178:$BB$178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129C-4BE4-B230-6D59338E2592}"/>
            </c:ext>
          </c:extLst>
        </c:ser>
        <c:ser>
          <c:idx val="9"/>
          <c:order val="5"/>
          <c:tx>
            <c:strRef>
              <c:f>' '!$A$179</c:f>
              <c:strCache>
                <c:ptCount val="1"/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'!$B$179:$BB$179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129C-4BE4-B230-6D59338E2592}"/>
            </c:ext>
          </c:extLst>
        </c:ser>
        <c:ser>
          <c:idx val="1"/>
          <c:order val="6"/>
          <c:tx>
            <c:strRef>
              <c:f>' '!$A$180</c:f>
              <c:strCache>
                <c:ptCount val="1"/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'!$B$180:$BB$180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129C-4BE4-B230-6D59338E2592}"/>
            </c:ext>
          </c:extLst>
        </c:ser>
        <c:ser>
          <c:idx val="3"/>
          <c:order val="7"/>
          <c:tx>
            <c:strRef>
              <c:f>' '!$A$181</c:f>
              <c:strCache>
                <c:ptCount val="1"/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'!$B$181:$BB$181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129C-4BE4-B230-6D59338E2592}"/>
            </c:ext>
          </c:extLst>
        </c:ser>
        <c:ser>
          <c:idx val="4"/>
          <c:order val="8"/>
          <c:tx>
            <c:strRef>
              <c:f>' '!$A$182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'!$B$182:$BB$182</c:f>
              <c:numCache>
                <c:formatCode>#,##0</c:formatCode>
                <c:ptCount val="51"/>
                <c:pt idx="26">
                  <c:v>0.395713677333</c:v>
                </c:pt>
                <c:pt idx="27">
                  <c:v>0.46171314599999996</c:v>
                </c:pt>
                <c:pt idx="28">
                  <c:v>1.3504066320000001</c:v>
                </c:pt>
                <c:pt idx="29">
                  <c:v>14.1036387072</c:v>
                </c:pt>
                <c:pt idx="30">
                  <c:v>41.229907620300004</c:v>
                </c:pt>
                <c:pt idx="31">
                  <c:v>24.794952811200002</c:v>
                </c:pt>
                <c:pt idx="32">
                  <c:v>15.425829494400002</c:v>
                </c:pt>
                <c:pt idx="33">
                  <c:v>16.304356084000002</c:v>
                </c:pt>
                <c:pt idx="34">
                  <c:v>6.8382625092000007</c:v>
                </c:pt>
                <c:pt idx="35">
                  <c:v>3.5546924336000001</c:v>
                </c:pt>
                <c:pt idx="36">
                  <c:v>10.3085596809</c:v>
                </c:pt>
                <c:pt idx="37">
                  <c:v>9.3743780640000001</c:v>
                </c:pt>
                <c:pt idx="38">
                  <c:v>9.0816704703999989</c:v>
                </c:pt>
                <c:pt idx="39">
                  <c:v>8.9591461196999997</c:v>
                </c:pt>
                <c:pt idx="40">
                  <c:v>23.402216991500001</c:v>
                </c:pt>
                <c:pt idx="41">
                  <c:v>18.886493706499998</c:v>
                </c:pt>
                <c:pt idx="42">
                  <c:v>32.3009182256</c:v>
                </c:pt>
                <c:pt idx="43">
                  <c:v>59.163125564399998</c:v>
                </c:pt>
                <c:pt idx="44">
                  <c:v>107.76296918200001</c:v>
                </c:pt>
                <c:pt idx="45">
                  <c:v>89.229116102000006</c:v>
                </c:pt>
                <c:pt idx="46">
                  <c:v>96.073899439400009</c:v>
                </c:pt>
                <c:pt idx="47">
                  <c:v>224.19713937560002</c:v>
                </c:pt>
                <c:pt idx="48">
                  <c:v>70.162319798999988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9C-4BE4-B230-6D59338E2592}"/>
            </c:ext>
          </c:extLst>
        </c:ser>
        <c:ser>
          <c:idx val="5"/>
          <c:order val="9"/>
          <c:tx>
            <c:strRef>
              <c:f>' '!$A$183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'!$B$183:$BB$183</c:f>
              <c:numCache>
                <c:formatCode>#,##0</c:formatCode>
                <c:ptCount val="51"/>
                <c:pt idx="26">
                  <c:v>9.2062797514529997</c:v>
                </c:pt>
                <c:pt idx="27">
                  <c:v>7.6662956979999999</c:v>
                </c:pt>
                <c:pt idx="28">
                  <c:v>14.536765536000001</c:v>
                </c:pt>
                <c:pt idx="29">
                  <c:v>29.806586073600002</c:v>
                </c:pt>
                <c:pt idx="30">
                  <c:v>50.695890840000004</c:v>
                </c:pt>
                <c:pt idx="31">
                  <c:v>58.789687971300005</c:v>
                </c:pt>
                <c:pt idx="32">
                  <c:v>57.160255833600004</c:v>
                </c:pt>
                <c:pt idx="33">
                  <c:v>108.46860212850001</c:v>
                </c:pt>
                <c:pt idx="34">
                  <c:v>35.934595895600005</c:v>
                </c:pt>
                <c:pt idx="35">
                  <c:v>7.4951084384</c:v>
                </c:pt>
                <c:pt idx="36">
                  <c:v>11.809420444800001</c:v>
                </c:pt>
                <c:pt idx="37">
                  <c:v>8.6036262719999996</c:v>
                </c:pt>
                <c:pt idx="38">
                  <c:v>8.2823771183999995</c:v>
                </c:pt>
                <c:pt idx="39">
                  <c:v>10.627589009999999</c:v>
                </c:pt>
                <c:pt idx="40">
                  <c:v>19.799888275500003</c:v>
                </c:pt>
                <c:pt idx="41">
                  <c:v>29.267425053999997</c:v>
                </c:pt>
                <c:pt idx="42">
                  <c:v>40.914426610599996</c:v>
                </c:pt>
                <c:pt idx="43">
                  <c:v>38.490859364099997</c:v>
                </c:pt>
                <c:pt idx="44">
                  <c:v>50.019550817000002</c:v>
                </c:pt>
                <c:pt idx="45">
                  <c:v>44.406932222500004</c:v>
                </c:pt>
                <c:pt idx="46">
                  <c:v>43.079582988399999</c:v>
                </c:pt>
                <c:pt idx="47">
                  <c:v>107.54012101070001</c:v>
                </c:pt>
                <c:pt idx="48">
                  <c:v>38.737596572999998</c:v>
                </c:pt>
                <c:pt idx="49">
                  <c:v>2.04754968E-2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29C-4BE4-B230-6D59338E2592}"/>
            </c:ext>
          </c:extLst>
        </c:ser>
        <c:ser>
          <c:idx val="6"/>
          <c:order val="10"/>
          <c:tx>
            <c:strRef>
              <c:f>' '!$A$184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'!$B$184:$BB$184</c:f>
              <c:numCache>
                <c:formatCode>#,##0</c:formatCode>
                <c:ptCount val="51"/>
                <c:pt idx="26">
                  <c:v>9.7825394507999999E-2</c:v>
                </c:pt>
                <c:pt idx="27">
                  <c:v>0.19694064879999998</c:v>
                </c:pt>
                <c:pt idx="28">
                  <c:v>0.40408797600000002</c:v>
                </c:pt>
                <c:pt idx="29">
                  <c:v>0.91815205440000003</c:v>
                </c:pt>
                <c:pt idx="30">
                  <c:v>1.6626166424000002</c:v>
                </c:pt>
                <c:pt idx="31">
                  <c:v>2.6992926675</c:v>
                </c:pt>
                <c:pt idx="32">
                  <c:v>2.8157683808000002</c:v>
                </c:pt>
                <c:pt idx="33">
                  <c:v>5.8604937260000005</c:v>
                </c:pt>
                <c:pt idx="34">
                  <c:v>2.8634902244000005</c:v>
                </c:pt>
                <c:pt idx="35">
                  <c:v>1.0251612623999999</c:v>
                </c:pt>
                <c:pt idx="36">
                  <c:v>1.6813521675</c:v>
                </c:pt>
                <c:pt idx="37">
                  <c:v>2.0616146400000002</c:v>
                </c:pt>
                <c:pt idx="38">
                  <c:v>1.5542829456</c:v>
                </c:pt>
                <c:pt idx="39">
                  <c:v>1.7253240852</c:v>
                </c:pt>
                <c:pt idx="40">
                  <c:v>2.7265642455000001</c:v>
                </c:pt>
                <c:pt idx="41">
                  <c:v>1.9156926564999999</c:v>
                </c:pt>
                <c:pt idx="42">
                  <c:v>1.9440650734999998</c:v>
                </c:pt>
                <c:pt idx="43">
                  <c:v>2.2912247786999997</c:v>
                </c:pt>
                <c:pt idx="44">
                  <c:v>2.340266057</c:v>
                </c:pt>
                <c:pt idx="45">
                  <c:v>3.1936401910000001</c:v>
                </c:pt>
                <c:pt idx="46">
                  <c:v>4.8648079832000004</c:v>
                </c:pt>
                <c:pt idx="47">
                  <c:v>17.700300027000001</c:v>
                </c:pt>
                <c:pt idx="48">
                  <c:v>14.281703163</c:v>
                </c:pt>
                <c:pt idx="49">
                  <c:v>11.9426362726</c:v>
                </c:pt>
                <c:pt idx="50">
                  <c:v>12.164994735200001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9C-4BE4-B230-6D59338E2592}"/>
            </c:ext>
          </c:extLst>
        </c:ser>
        <c:ser>
          <c:idx val="7"/>
          <c:order val="11"/>
          <c:tx>
            <c:strRef>
              <c:f>' '!$A$185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'!$B$185:$BB$185</c:f>
              <c:numCache>
                <c:formatCode>General</c:formatCode>
                <c:ptCount val="51"/>
                <c:pt idx="26" formatCode="#,##0">
                  <c:v>0.12461478957300187</c:v>
                </c:pt>
                <c:pt idx="27" formatCode="#,##0">
                  <c:v>4.6715391600001155E-2</c:v>
                </c:pt>
                <c:pt idx="28" formatCode="#,##0">
                  <c:v>0.17720449439999797</c:v>
                </c:pt>
                <c:pt idx="29" formatCode="#,##0">
                  <c:v>0.35457916480000762</c:v>
                </c:pt>
                <c:pt idx="30" formatCode="#,##0">
                  <c:v>0.26623440480001648</c:v>
                </c:pt>
                <c:pt idx="31" formatCode="#,##0">
                  <c:v>0.57147609090000628</c:v>
                </c:pt>
                <c:pt idx="32" formatCode="#,##0">
                  <c:v>0.85302701679998449</c:v>
                </c:pt>
                <c:pt idx="33" formatCode="#,##0">
                  <c:v>1.6740643795000381</c:v>
                </c:pt>
                <c:pt idx="34" formatCode="#,##0">
                  <c:v>1.3767026283999897</c:v>
                </c:pt>
                <c:pt idx="35" formatCode="#,##0">
                  <c:v>0.36031171000000128</c:v>
                </c:pt>
                <c:pt idx="36" formatCode="#,##0">
                  <c:v>0.7726245884999976</c:v>
                </c:pt>
                <c:pt idx="37" formatCode="#,##0">
                  <c:v>0.73630814400000233</c:v>
                </c:pt>
                <c:pt idx="38" formatCode="#,##0">
                  <c:v>0.37192390399999198</c:v>
                </c:pt>
                <c:pt idx="39" formatCode="#,##0">
                  <c:v>0.68902624860001893</c:v>
                </c:pt>
                <c:pt idx="40" formatCode="#,##0">
                  <c:v>0.63142940749996512</c:v>
                </c:pt>
                <c:pt idx="41" formatCode="#,##0">
                  <c:v>0.47370324400001351</c:v>
                </c:pt>
                <c:pt idx="42" formatCode="#,##0">
                  <c:v>0.38900782910003784</c:v>
                </c:pt>
                <c:pt idx="43" formatCode="#,##0">
                  <c:v>2.9256970599973897E-2</c:v>
                </c:pt>
                <c:pt idx="44" formatCode="#,##0">
                  <c:v>0.35029641000002698</c:v>
                </c:pt>
                <c:pt idx="45" formatCode="#,##0">
                  <c:v>0.52396854100004475</c:v>
                </c:pt>
                <c:pt idx="46" formatCode="#,##0">
                  <c:v>0.40656608999998411</c:v>
                </c:pt>
                <c:pt idx="47" formatCode="#,##0">
                  <c:v>0.40889368830016792</c:v>
                </c:pt>
                <c:pt idx="48" formatCode="#,##0">
                  <c:v>0.50580854999992653</c:v>
                </c:pt>
                <c:pt idx="49" formatCode="#,##0">
                  <c:v>1.8117473451000183</c:v>
                </c:pt>
                <c:pt idx="50" formatCode="#,##0">
                  <c:v>0.7145154867500132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29C-4BE4-B230-6D59338E2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09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6015431053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0928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</a:p>
            </c:rich>
          </c:tx>
          <c:layout>
            <c:manualLayout>
              <c:xMode val="edge"/>
              <c:yMode val="edge"/>
              <c:x val="0.87919374906994019"/>
              <c:y val="0.1866727907282521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188029454566367"/>
          <c:y val="0.91002985480022924"/>
          <c:w val="0.6396030354608333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54670450708603"/>
          <c:y val="7.0002296523094559E-2"/>
          <c:w val="0.67710419063443261"/>
          <c:h val="0.656688210240458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'!$A$216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'!$B$216:$BB$216</c:f>
              <c:numCache>
                <c:formatCode>0.00</c:formatCode>
                <c:ptCount val="51"/>
                <c:pt idx="0">
                  <c:v>1.5722691620634915E-2</c:v>
                </c:pt>
                <c:pt idx="1">
                  <c:v>2.1977068859740254E-2</c:v>
                </c:pt>
                <c:pt idx="2">
                  <c:v>2.9788388616666647E-2</c:v>
                </c:pt>
                <c:pt idx="3">
                  <c:v>2.9392316717171713E-2</c:v>
                </c:pt>
                <c:pt idx="4">
                  <c:v>2.6958704488095241E-2</c:v>
                </c:pt>
                <c:pt idx="5">
                  <c:v>2.8771308433333323E-2</c:v>
                </c:pt>
                <c:pt idx="6">
                  <c:v>2.476180221904762E-2</c:v>
                </c:pt>
                <c:pt idx="7">
                  <c:v>2.4095571138888883E-2</c:v>
                </c:pt>
                <c:pt idx="8">
                  <c:v>2.8769021783333331E-2</c:v>
                </c:pt>
                <c:pt idx="9">
                  <c:v>2.5311999397619044E-2</c:v>
                </c:pt>
                <c:pt idx="10">
                  <c:v>2.1432104244444441E-2</c:v>
                </c:pt>
                <c:pt idx="11">
                  <c:v>1.9144638797619049E-2</c:v>
                </c:pt>
                <c:pt idx="12">
                  <c:v>1.752653529523809E-2</c:v>
                </c:pt>
                <c:pt idx="13">
                  <c:v>1.5696539504761919E-2</c:v>
                </c:pt>
                <c:pt idx="14">
                  <c:v>1.8117768323906477E-2</c:v>
                </c:pt>
                <c:pt idx="15">
                  <c:v>2.1427220375000004E-2</c:v>
                </c:pt>
                <c:pt idx="16">
                  <c:v>2.0299329275108222E-2</c:v>
                </c:pt>
                <c:pt idx="17">
                  <c:v>1.7284296337254899E-2</c:v>
                </c:pt>
                <c:pt idx="18">
                  <c:v>2.2665705527777778E-2</c:v>
                </c:pt>
                <c:pt idx="19">
                  <c:v>2.5705149333333309E-2</c:v>
                </c:pt>
                <c:pt idx="20">
                  <c:v>3.3357275500000012E-2</c:v>
                </c:pt>
                <c:pt idx="21">
                  <c:v>4.3471671983333349E-2</c:v>
                </c:pt>
                <c:pt idx="22">
                  <c:v>2.7139994566666673E-2</c:v>
                </c:pt>
                <c:pt idx="23">
                  <c:v>1.8626331166666666E-3</c:v>
                </c:pt>
                <c:pt idx="24">
                  <c:v>2.1364124999999999E-5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18-49D5-887B-84497002C86B}"/>
            </c:ext>
          </c:extLst>
        </c:ser>
        <c:ser>
          <c:idx val="8"/>
          <c:order val="1"/>
          <c:tx>
            <c:strRef>
              <c:f>' '!$A$217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'!$B$217:$BB$217</c:f>
              <c:numCache>
                <c:formatCode>0.00</c:formatCode>
                <c:ptCount val="51"/>
                <c:pt idx="0">
                  <c:v>5.1491166269841265E-3</c:v>
                </c:pt>
                <c:pt idx="1">
                  <c:v>5.7932201768398223E-3</c:v>
                </c:pt>
                <c:pt idx="2">
                  <c:v>1.0285552830952407E-2</c:v>
                </c:pt>
                <c:pt idx="3">
                  <c:v>7.4309609242424329E-3</c:v>
                </c:pt>
                <c:pt idx="4">
                  <c:v>7.8705161833333599E-3</c:v>
                </c:pt>
                <c:pt idx="5">
                  <c:v>9.3197910380952292E-3</c:v>
                </c:pt>
                <c:pt idx="6">
                  <c:v>1.0470221680952345E-2</c:v>
                </c:pt>
                <c:pt idx="7">
                  <c:v>1.1386541238095182E-2</c:v>
                </c:pt>
                <c:pt idx="8">
                  <c:v>1.004200496666673E-2</c:v>
                </c:pt>
                <c:pt idx="9">
                  <c:v>5.9443128912677681E-3</c:v>
                </c:pt>
                <c:pt idx="10">
                  <c:v>6.4273811363636281E-3</c:v>
                </c:pt>
                <c:pt idx="11">
                  <c:v>7.7248087349206761E-3</c:v>
                </c:pt>
                <c:pt idx="12">
                  <c:v>8.8711244285714398E-3</c:v>
                </c:pt>
                <c:pt idx="13">
                  <c:v>8.279315266300314E-3</c:v>
                </c:pt>
                <c:pt idx="14">
                  <c:v>1.0884098047365356E-2</c:v>
                </c:pt>
                <c:pt idx="15">
                  <c:v>8.750082428968211E-3</c:v>
                </c:pt>
                <c:pt idx="16">
                  <c:v>5.9651743933792321E-3</c:v>
                </c:pt>
                <c:pt idx="17">
                  <c:v>7.1728386240896523E-3</c:v>
                </c:pt>
                <c:pt idx="18">
                  <c:v>9.165363154761904E-3</c:v>
                </c:pt>
                <c:pt idx="19">
                  <c:v>1.1798758061904814E-2</c:v>
                </c:pt>
                <c:pt idx="20">
                  <c:v>1.2848635866666618E-2</c:v>
                </c:pt>
                <c:pt idx="21">
                  <c:v>1.1928736827777897E-2</c:v>
                </c:pt>
                <c:pt idx="22">
                  <c:v>8.2600251666667263E-3</c:v>
                </c:pt>
                <c:pt idx="23">
                  <c:v>9.7554354880951943E-3</c:v>
                </c:pt>
                <c:pt idx="24">
                  <c:v>9.0070958452381847E-3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18-49D5-887B-84497002C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00464"/>
        <c:axId val="1"/>
      </c:barChart>
      <c:barChart>
        <c:barDir val="col"/>
        <c:grouping val="stacked"/>
        <c:varyColors val="0"/>
        <c:ser>
          <c:idx val="10"/>
          <c:order val="2"/>
          <c:tx>
            <c:strRef>
              <c:f>' '!$A$218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'!$B$218:$BB$218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2-1B18-49D5-887B-84497002C86B}"/>
            </c:ext>
          </c:extLst>
        </c:ser>
        <c:ser>
          <c:idx val="11"/>
          <c:order val="3"/>
          <c:tx>
            <c:strRef>
              <c:f>' '!$A$219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'!$B$219:$BB$219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1B18-49D5-887B-84497002C86B}"/>
            </c:ext>
          </c:extLst>
        </c:ser>
        <c:ser>
          <c:idx val="17"/>
          <c:order val="4"/>
          <c:tx>
            <c:strRef>
              <c:f>' '!$A$220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'!$B$220:$BB$220</c:f>
              <c:numCache>
                <c:formatCode>General</c:formatCode>
                <c:ptCount val="51"/>
                <c:pt idx="26" formatCode="#,##0">
                  <c:v>7.8437122842990004</c:v>
                </c:pt>
                <c:pt idx="27" formatCode="#,##0">
                  <c:v>10.590683152799999</c:v>
                </c:pt>
                <c:pt idx="28" formatCode="#,##0">
                  <c:v>13.6484774064</c:v>
                </c:pt>
                <c:pt idx="29" formatCode="#,##0">
                  <c:v>14.395124060799999</c:v>
                </c:pt>
                <c:pt idx="30" formatCode="#,##0">
                  <c:v>15.2419768942</c:v>
                </c:pt>
                <c:pt idx="31" formatCode="#,##0">
                  <c:v>16.699342803000004</c:v>
                </c:pt>
                <c:pt idx="32" formatCode="#,##0">
                  <c:v>16.134439910400001</c:v>
                </c:pt>
                <c:pt idx="33" formatCode="#,##0">
                  <c:v>17.057232035999998</c:v>
                </c:pt>
                <c:pt idx="34" formatCode="#,##0">
                  <c:v>22.135116409600002</c:v>
                </c:pt>
                <c:pt idx="35" formatCode="#,##0">
                  <c:v>17.5722566888</c:v>
                </c:pt>
                <c:pt idx="36" formatCode="#,##0">
                  <c:v>15.026993772300001</c:v>
                </c:pt>
                <c:pt idx="37" formatCode="#,##0">
                  <c:v>16.39690392</c:v>
                </c:pt>
                <c:pt idx="38" formatCode="#,##0">
                  <c:v>13.7040095632</c:v>
                </c:pt>
                <c:pt idx="39" formatCode="#,##0">
                  <c:v>12.9580167048</c:v>
                </c:pt>
                <c:pt idx="40" formatCode="#,##0">
                  <c:v>15.5796742095</c:v>
                </c:pt>
                <c:pt idx="41" formatCode="#,##0">
                  <c:v>14.102946588499998</c:v>
                </c:pt>
                <c:pt idx="42" formatCode="#,##0">
                  <c:v>14.4775723634</c:v>
                </c:pt>
                <c:pt idx="43" formatCode="#,##0">
                  <c:v>12.870785069999998</c:v>
                </c:pt>
                <c:pt idx="44" formatCode="#,##0">
                  <c:v>18.512852893999998</c:v>
                </c:pt>
                <c:pt idx="45" formatCode="#,##0">
                  <c:v>19.719166308999998</c:v>
                </c:pt>
                <c:pt idx="46" formatCode="#,##0">
                  <c:v>21.951155966399998</c:v>
                </c:pt>
                <c:pt idx="47" formatCode="#,##0">
                  <c:v>33.630948515299998</c:v>
                </c:pt>
                <c:pt idx="48" formatCode="#,##0">
                  <c:v>21.404405763</c:v>
                </c:pt>
                <c:pt idx="49" formatCode="#,##0">
                  <c:v>1.0966847363999999</c:v>
                </c:pt>
                <c:pt idx="50" formatCode="#,##0">
                  <c:v>9.9792061250000022E-2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18-49D5-887B-84497002C86B}"/>
            </c:ext>
          </c:extLst>
        </c:ser>
        <c:ser>
          <c:idx val="5"/>
          <c:order val="5"/>
          <c:tx>
            <c:strRef>
              <c:f>' '!$A$221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'!$B$215:$BB$215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'!$B$221:$BB$221</c:f>
              <c:numCache>
                <c:formatCode>General</c:formatCode>
                <c:ptCount val="51"/>
                <c:pt idx="26" formatCode="#,##0">
                  <c:v>5.2286840265600194</c:v>
                </c:pt>
                <c:pt idx="27" formatCode="#,##0">
                  <c:v>6.1574192683999929</c:v>
                </c:pt>
                <c:pt idx="28" formatCode="#,##0">
                  <c:v>9.0690292751999433</c:v>
                </c:pt>
                <c:pt idx="29" formatCode="#,##0">
                  <c:v>7.5987104367999816</c:v>
                </c:pt>
                <c:pt idx="30" formatCode="#,##0">
                  <c:v>7.9158462348</c:v>
                </c:pt>
                <c:pt idx="31" formatCode="#,##0">
                  <c:v>9.1333237710000965</c:v>
                </c:pt>
                <c:pt idx="32" formatCode="#,##0">
                  <c:v>13.284087283199995</c:v>
                </c:pt>
                <c:pt idx="33" formatCode="#,##0">
                  <c:v>17.740490699499919</c:v>
                </c:pt>
                <c:pt idx="34" formatCode="#,##0">
                  <c:v>19.095506710000016</c:v>
                </c:pt>
                <c:pt idx="35" formatCode="#,##0">
                  <c:v>11.149702027199947</c:v>
                </c:pt>
                <c:pt idx="36" formatCode="#,##0">
                  <c:v>15.526687221899943</c:v>
                </c:pt>
                <c:pt idx="37" formatCode="#,##0">
                  <c:v>19.366344768000069</c:v>
                </c:pt>
                <c:pt idx="38" formatCode="#,##0">
                  <c:v>17.757888896000111</c:v>
                </c:pt>
                <c:pt idx="39" formatCode="#,##0">
                  <c:v>18.269791169699971</c:v>
                </c:pt>
                <c:pt idx="40" formatCode="#,##0">
                  <c:v>21.443628040500002</c:v>
                </c:pt>
                <c:pt idx="41" formatCode="#,##0">
                  <c:v>15.013744014500039</c:v>
                </c:pt>
                <c:pt idx="42" formatCode="#,##0">
                  <c:v>11.494837712800049</c:v>
                </c:pt>
                <c:pt idx="43" formatCode="#,##0">
                  <c:v>13.065461752200084</c:v>
                </c:pt>
                <c:pt idx="44" formatCode="#,##0">
                  <c:v>14.419628536999916</c:v>
                </c:pt>
                <c:pt idx="45" formatCode="#,##0">
                  <c:v>24.706105562500081</c:v>
                </c:pt>
                <c:pt idx="46" formatCode="#,##0">
                  <c:v>30.684671876999989</c:v>
                </c:pt>
                <c:pt idx="47" formatCode="#,##0">
                  <c:v>31.339856373600064</c:v>
                </c:pt>
                <c:pt idx="48" formatCode="#,##0">
                  <c:v>21.681002537999937</c:v>
                </c:pt>
                <c:pt idx="49" formatCode="#,##0">
                  <c:v>24.972075280900075</c:v>
                </c:pt>
                <c:pt idx="50" formatCode="#,##0">
                  <c:v>18.758336564200054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18-49D5-887B-84497002C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00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layout>
            <c:manualLayout>
              <c:xMode val="edge"/>
              <c:yMode val="edge"/>
              <c:x val="1.3542083812688652E-2"/>
              <c:y val="0.2616752512887106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0046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</a:p>
            </c:rich>
          </c:tx>
          <c:layout>
            <c:manualLayout>
              <c:xMode val="edge"/>
              <c:yMode val="edge"/>
              <c:x val="0.89898602541156214"/>
              <c:y val="0.166672134578796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6459456418777142"/>
          <c:y val="0.91336329749180512"/>
          <c:w val="0.29167565135021711"/>
          <c:h val="5.8335247102578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92199330048588"/>
          <c:y val="7.1669017868882523E-2"/>
          <c:w val="0.64272813172529986"/>
          <c:h val="0.6500213248573065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'!$A$109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'!$B$109:$BB$109</c:f>
              <c:numCache>
                <c:formatCode>#,##0.0</c:formatCode>
                <c:ptCount val="51"/>
                <c:pt idx="0">
                  <c:v>4.948528E-2</c:v>
                </c:pt>
                <c:pt idx="1">
                  <c:v>9.3685163200000005E-2</c:v>
                </c:pt>
                <c:pt idx="2">
                  <c:v>0.16237282500000003</c:v>
                </c:pt>
                <c:pt idx="3">
                  <c:v>0.29631004080000001</c:v>
                </c:pt>
                <c:pt idx="4">
                  <c:v>0.60230536000000001</c:v>
                </c:pt>
                <c:pt idx="5">
                  <c:v>0.48716792800000008</c:v>
                </c:pt>
                <c:pt idx="6">
                  <c:v>0.43456753999999997</c:v>
                </c:pt>
                <c:pt idx="7">
                  <c:v>0.50627045999999998</c:v>
                </c:pt>
                <c:pt idx="8">
                  <c:v>0.2594915444</c:v>
                </c:pt>
                <c:pt idx="9">
                  <c:v>0.21158295999999999</c:v>
                </c:pt>
                <c:pt idx="10">
                  <c:v>0.35242999399999997</c:v>
                </c:pt>
                <c:pt idx="11">
                  <c:v>0.2640151</c:v>
                </c:pt>
                <c:pt idx="12">
                  <c:v>0.34024401999999998</c:v>
                </c:pt>
                <c:pt idx="13">
                  <c:v>0.33073083999999997</c:v>
                </c:pt>
                <c:pt idx="14">
                  <c:v>0.45134777400000003</c:v>
                </c:pt>
                <c:pt idx="15">
                  <c:v>0.78083187399999998</c:v>
                </c:pt>
                <c:pt idx="16">
                  <c:v>0.86423558000000011</c:v>
                </c:pt>
                <c:pt idx="17">
                  <c:v>0.84217182000000013</c:v>
                </c:pt>
                <c:pt idx="18">
                  <c:v>1.2204077000000007</c:v>
                </c:pt>
                <c:pt idx="19">
                  <c:v>1.1587070399999999</c:v>
                </c:pt>
                <c:pt idx="20">
                  <c:v>1.1935631799999999</c:v>
                </c:pt>
                <c:pt idx="21">
                  <c:v>1.4090509429600002</c:v>
                </c:pt>
                <c:pt idx="22">
                  <c:v>0.48824477999999999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1C-4B2F-A5DE-9F11EC5E7C94}"/>
            </c:ext>
          </c:extLst>
        </c:ser>
        <c:ser>
          <c:idx val="11"/>
          <c:order val="1"/>
          <c:tx>
            <c:strRef>
              <c:f>' '!$A$110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'!$B$110:$BB$110</c:f>
              <c:numCache>
                <c:formatCode>#,##0.0</c:formatCode>
                <c:ptCount val="51"/>
                <c:pt idx="0">
                  <c:v>0.28358936759999998</c:v>
                </c:pt>
                <c:pt idx="1">
                  <c:v>0.25337692960000002</c:v>
                </c:pt>
                <c:pt idx="2">
                  <c:v>0.39761395999999999</c:v>
                </c:pt>
                <c:pt idx="3">
                  <c:v>0.68486151400000006</c:v>
                </c:pt>
                <c:pt idx="4">
                  <c:v>1.2315162695999999</c:v>
                </c:pt>
                <c:pt idx="5">
                  <c:v>1.4810156747999998</c:v>
                </c:pt>
                <c:pt idx="6">
                  <c:v>1.5240736403999999</c:v>
                </c:pt>
                <c:pt idx="7">
                  <c:v>2.0218122608000004</c:v>
                </c:pt>
                <c:pt idx="8">
                  <c:v>0.63348990399999994</c:v>
                </c:pt>
                <c:pt idx="9">
                  <c:v>0.22699464120000001</c:v>
                </c:pt>
                <c:pt idx="10">
                  <c:v>0.28103336000000001</c:v>
                </c:pt>
                <c:pt idx="11">
                  <c:v>0.30070017800000004</c:v>
                </c:pt>
                <c:pt idx="12">
                  <c:v>0.246032538</c:v>
                </c:pt>
                <c:pt idx="13">
                  <c:v>0.24110141799999998</c:v>
                </c:pt>
                <c:pt idx="14">
                  <c:v>0.40334880000000006</c:v>
                </c:pt>
                <c:pt idx="15">
                  <c:v>0.61898672599999993</c:v>
                </c:pt>
                <c:pt idx="16">
                  <c:v>0.86249613199999997</c:v>
                </c:pt>
                <c:pt idx="17">
                  <c:v>0.73902728200000001</c:v>
                </c:pt>
                <c:pt idx="18">
                  <c:v>0.84179750000000009</c:v>
                </c:pt>
                <c:pt idx="19">
                  <c:v>0.77795291400000011</c:v>
                </c:pt>
                <c:pt idx="20">
                  <c:v>0.74365398000000027</c:v>
                </c:pt>
                <c:pt idx="21">
                  <c:v>0.92445104000000011</c:v>
                </c:pt>
                <c:pt idx="22">
                  <c:v>0.43237473999999998</c:v>
                </c:pt>
                <c:pt idx="23">
                  <c:v>2.8028000000000005E-4</c:v>
                </c:pt>
                <c:pt idx="24">
                  <c:v>6.2100000000000005E-5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1C-4B2F-A5DE-9F11EC5E7C94}"/>
            </c:ext>
          </c:extLst>
        </c:ser>
        <c:ser>
          <c:idx val="12"/>
          <c:order val="2"/>
          <c:tx>
            <c:strRef>
              <c:f>' '!$A$111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'!$B$111:$BB$111</c:f>
              <c:numCache>
                <c:formatCode>0.0</c:formatCode>
                <c:ptCount val="51"/>
                <c:pt idx="0">
                  <c:v>5.2178191000000207E-3</c:v>
                </c:pt>
                <c:pt idx="1">
                  <c:v>4.8949600000000038E-3</c:v>
                </c:pt>
                <c:pt idx="2">
                  <c:v>5.5833423999999132E-3</c:v>
                </c:pt>
                <c:pt idx="3">
                  <c:v>9.987710399999794E-3</c:v>
                </c:pt>
                <c:pt idx="4">
                  <c:v>1.9666106999999933E-2</c:v>
                </c:pt>
                <c:pt idx="5">
                  <c:v>2.8107977200000134E-2</c:v>
                </c:pt>
                <c:pt idx="6">
                  <c:v>3.4367046399999657E-2</c:v>
                </c:pt>
                <c:pt idx="7">
                  <c:v>8.8307303999999753E-2</c:v>
                </c:pt>
                <c:pt idx="8">
                  <c:v>4.1426743999999682E-2</c:v>
                </c:pt>
                <c:pt idx="9">
                  <c:v>6.1782063999999415E-3</c:v>
                </c:pt>
                <c:pt idx="10">
                  <c:v>2.2244737200000086E-2</c:v>
                </c:pt>
                <c:pt idx="11">
                  <c:v>2.1585070480000024E-2</c:v>
                </c:pt>
                <c:pt idx="12">
                  <c:v>1.3747046000000096E-2</c:v>
                </c:pt>
                <c:pt idx="13">
                  <c:v>1.5517028800000165E-2</c:v>
                </c:pt>
                <c:pt idx="14">
                  <c:v>0.13541445319999901</c:v>
                </c:pt>
                <c:pt idx="15">
                  <c:v>7.1263066000000652E-2</c:v>
                </c:pt>
                <c:pt idx="16">
                  <c:v>5.2885498800000263E-2</c:v>
                </c:pt>
                <c:pt idx="17">
                  <c:v>6.9626245599998748E-2</c:v>
                </c:pt>
                <c:pt idx="18">
                  <c:v>0.11911020199999989</c:v>
                </c:pt>
                <c:pt idx="19">
                  <c:v>0.15708104000000089</c:v>
                </c:pt>
                <c:pt idx="20">
                  <c:v>0.2144314579600004</c:v>
                </c:pt>
                <c:pt idx="21">
                  <c:v>0.46487956000000219</c:v>
                </c:pt>
                <c:pt idx="22">
                  <c:v>0.58440215221199998</c:v>
                </c:pt>
                <c:pt idx="23">
                  <c:v>0.40961246856400024</c:v>
                </c:pt>
                <c:pt idx="24">
                  <c:v>0.21780156890800001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1C-4B2F-A5DE-9F11EC5E7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698608"/>
        <c:axId val="1"/>
      </c:barChart>
      <c:barChart>
        <c:barDir val="col"/>
        <c:grouping val="stacked"/>
        <c:varyColors val="0"/>
        <c:ser>
          <c:idx val="13"/>
          <c:order val="3"/>
          <c:tx>
            <c:strRef>
              <c:f>' '!$A$112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'!$B$112:$BB$112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301C-4B2F-A5DE-9F11EC5E7C94}"/>
            </c:ext>
          </c:extLst>
        </c:ser>
        <c:ser>
          <c:idx val="16"/>
          <c:order val="4"/>
          <c:tx>
            <c:strRef>
              <c:f>' '!$A$113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'!$B$113:$BB$113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301C-4B2F-A5DE-9F11EC5E7C94}"/>
            </c:ext>
          </c:extLst>
        </c:ser>
        <c:ser>
          <c:idx val="5"/>
          <c:order val="5"/>
          <c:tx>
            <c:strRef>
              <c:f>' '!$A$114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'!$B$114:$BB$114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301C-4B2F-A5DE-9F11EC5E7C94}"/>
            </c:ext>
          </c:extLst>
        </c:ser>
        <c:ser>
          <c:idx val="6"/>
          <c:order val="6"/>
          <c:tx>
            <c:strRef>
              <c:f>' '!$A$115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'!$B$115:$BB$115</c:f>
              <c:numCache>
                <c:formatCode>#,##0</c:formatCode>
                <c:ptCount val="51"/>
                <c:pt idx="26" formatCode="#,##0.00">
                  <c:v>1.519734996912E-3</c:v>
                </c:pt>
                <c:pt idx="27" formatCode="#,##0.00">
                  <c:v>2.4915018816000002E-3</c:v>
                </c:pt>
                <c:pt idx="28" formatCode="#,##0.00">
                  <c:v>5.5748528832000009E-3</c:v>
                </c:pt>
                <c:pt idx="29" formatCode="#,##0.00">
                  <c:v>1.7738972753600001E-2</c:v>
                </c:pt>
                <c:pt idx="30" formatCode="#,##0.00">
                  <c:v>4.47683702431E-2</c:v>
                </c:pt>
                <c:pt idx="31" formatCode="#,##0.00">
                  <c:v>3.1597587106800003E-2</c:v>
                </c:pt>
                <c:pt idx="32" formatCode="#,##0.00">
                  <c:v>2.4941982970800001E-2</c:v>
                </c:pt>
                <c:pt idx="33" formatCode="#,##0.00">
                  <c:v>4.4268985099500002E-2</c:v>
                </c:pt>
                <c:pt idx="34" formatCode="#,##0.00">
                  <c:v>2.0123369406800002E-2</c:v>
                </c:pt>
                <c:pt idx="35" formatCode="#,##0.00">
                  <c:v>1.1042296848E-2</c:v>
                </c:pt>
                <c:pt idx="36" formatCode="#,##0.00">
                  <c:v>2.1396161664000001E-2</c:v>
                </c:pt>
                <c:pt idx="37" formatCode="#,##0.00">
                  <c:v>1.8876776976000001E-2</c:v>
                </c:pt>
                <c:pt idx="38" formatCode="#,##0.00">
                  <c:v>1.84608094E-2</c:v>
                </c:pt>
                <c:pt idx="39" formatCode="#,##0.00">
                  <c:v>2.0580396971999999E-2</c:v>
                </c:pt>
                <c:pt idx="40" formatCode="#,##0.00">
                  <c:v>3.6838720460000009E-2</c:v>
                </c:pt>
                <c:pt idx="41" formatCode="#,##0.00">
                  <c:v>4.5689143429999995E-2</c:v>
                </c:pt>
                <c:pt idx="42" formatCode="#,##0.00">
                  <c:v>4.8187660627200007E-2</c:v>
                </c:pt>
                <c:pt idx="43" formatCode="#,##0.00">
                  <c:v>6.3759021940899996E-2</c:v>
                </c:pt>
                <c:pt idx="44" formatCode="#,##0.00">
                  <c:v>0.109030740795</c:v>
                </c:pt>
                <c:pt idx="45" formatCode="#,##0.00">
                  <c:v>9.0311112852000011E-2</c:v>
                </c:pt>
                <c:pt idx="46" formatCode="#,##0.00">
                  <c:v>9.8830671097999992E-2</c:v>
                </c:pt>
                <c:pt idx="47" formatCode="#,##0.00">
                  <c:v>0.22982626034330003</c:v>
                </c:pt>
                <c:pt idx="48" formatCode="#,##0.00">
                  <c:v>7.4249193914999997E-2</c:v>
                </c:pt>
                <c:pt idx="49" formatCode="#,##0.00">
                  <c:v>0</c:v>
                </c:pt>
                <c:pt idx="5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01C-4B2F-A5DE-9F11EC5E7C94}"/>
            </c:ext>
          </c:extLst>
        </c:ser>
        <c:ser>
          <c:idx val="14"/>
          <c:order val="7"/>
          <c:tx>
            <c:strRef>
              <c:f>' '!$A$116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'!$B$116:$BB$116</c:f>
              <c:numCache>
                <c:formatCode>#,##0</c:formatCode>
                <c:ptCount val="51"/>
                <c:pt idx="26" formatCode="#,##0.00">
                  <c:v>1.1857683583584001E-2</c:v>
                </c:pt>
                <c:pt idx="27" formatCode="#,##0.00">
                  <c:v>1.2432969967999998E-2</c:v>
                </c:pt>
                <c:pt idx="28" formatCode="#,##0.00">
                  <c:v>2.1865074758400004E-2</c:v>
                </c:pt>
                <c:pt idx="29" formatCode="#,##0.00">
                  <c:v>4.2506946294399994E-2</c:v>
                </c:pt>
                <c:pt idx="30" formatCode="#,##0.00">
                  <c:v>8.7392526812499996E-2</c:v>
                </c:pt>
                <c:pt idx="31" formatCode="#,##0.00">
                  <c:v>0.1083115102212</c:v>
                </c:pt>
                <c:pt idx="32" formatCode="#,##0.00">
                  <c:v>0.12610073795160001</c:v>
                </c:pt>
                <c:pt idx="33" formatCode="#,##0.00">
                  <c:v>0.2489043785225</c:v>
                </c:pt>
                <c:pt idx="34" formatCode="#,##0.00">
                  <c:v>0.10428862128160002</c:v>
                </c:pt>
                <c:pt idx="35" formatCode="#,##0.00">
                  <c:v>3.4917873720399999E-2</c:v>
                </c:pt>
                <c:pt idx="36" formatCode="#,##0.00">
                  <c:v>4.2282250973100004E-2</c:v>
                </c:pt>
                <c:pt idx="37" formatCode="#,##0.00">
                  <c:v>6.8206330991999992E-2</c:v>
                </c:pt>
                <c:pt idx="38" formatCode="#,##0.00">
                  <c:v>5.3828385511999997E-2</c:v>
                </c:pt>
                <c:pt idx="39" formatCode="#,##0.00">
                  <c:v>4.7174177076900012E-2</c:v>
                </c:pt>
                <c:pt idx="40" formatCode="#,##0.00">
                  <c:v>6.6197627224999986E-2</c:v>
                </c:pt>
                <c:pt idx="41" formatCode="#,##0.00">
                  <c:v>7.2656204410999986E-2</c:v>
                </c:pt>
                <c:pt idx="42" formatCode="#,##0.00">
                  <c:v>8.66303762171E-2</c:v>
                </c:pt>
                <c:pt idx="43" formatCode="#,##0.00">
                  <c:v>9.4823405219399984E-2</c:v>
                </c:pt>
                <c:pt idx="44" formatCode="#,##0.00">
                  <c:v>0.118140164629</c:v>
                </c:pt>
                <c:pt idx="45" formatCode="#,##0.00">
                  <c:v>9.4929733247000006E-2</c:v>
                </c:pt>
                <c:pt idx="46" formatCode="#,##0.00">
                  <c:v>9.3749183205999995E-2</c:v>
                </c:pt>
                <c:pt idx="47" formatCode="#,##0.00">
                  <c:v>0.16054239692140002</c:v>
                </c:pt>
                <c:pt idx="48" formatCode="#,##0.00">
                  <c:v>9.2249291744999989E-2</c:v>
                </c:pt>
                <c:pt idx="49" formatCode="#,##0.00">
                  <c:v>2.0475496799999999E-5</c:v>
                </c:pt>
                <c:pt idx="50" formatCode="#,##0.00">
                  <c:v>2.5358923800000001E-5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01C-4B2F-A5DE-9F11EC5E7C94}"/>
            </c:ext>
          </c:extLst>
        </c:ser>
        <c:ser>
          <c:idx val="1"/>
          <c:order val="8"/>
          <c:tx>
            <c:strRef>
              <c:f>' '!$A$117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'!$B$108:$BB$108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'!$B$117:$BB$117</c:f>
              <c:numCache>
                <c:formatCode>0.0</c:formatCode>
                <c:ptCount val="51"/>
                <c:pt idx="26" formatCode="#,##0.00">
                  <c:v>6.6634244607600285E-4</c:v>
                </c:pt>
                <c:pt idx="27" formatCode="#,##0.00">
                  <c:v>9.8930662800000672E-4</c:v>
                </c:pt>
                <c:pt idx="28" formatCode="#,##0.00">
                  <c:v>7.0507056479999358E-4</c:v>
                </c:pt>
                <c:pt idx="29" formatCode="#,##0.00">
                  <c:v>3.0696616495999793E-3</c:v>
                </c:pt>
                <c:pt idx="30" formatCode="#,##0.00">
                  <c:v>2.3195090373000493E-3</c:v>
                </c:pt>
                <c:pt idx="31" formatCode="#,##0.00">
                  <c:v>4.8512646896999856E-3</c:v>
                </c:pt>
                <c:pt idx="32" formatCode="#,##0.00">
                  <c:v>8.4268413736000858E-3</c:v>
                </c:pt>
                <c:pt idx="33" formatCode="#,##0.00">
                  <c:v>1.7459728699000088E-2</c:v>
                </c:pt>
                <c:pt idx="34" formatCode="#,##0.00">
                  <c:v>9.8843231376000013E-3</c:v>
                </c:pt>
                <c:pt idx="35" formatCode="#,##0.00">
                  <c:v>1.586071713599993E-3</c:v>
                </c:pt>
                <c:pt idx="36" formatCode="#,##0.00">
                  <c:v>3.6233117666999992E-3</c:v>
                </c:pt>
                <c:pt idx="37" formatCode="#,##0.00">
                  <c:v>4.6171595999999759E-3</c:v>
                </c:pt>
                <c:pt idx="38" formatCode="#,##0.00">
                  <c:v>3.5693234368000121E-3</c:v>
                </c:pt>
                <c:pt idx="39" formatCode="#,##0.00">
                  <c:v>4.0454523644999907E-3</c:v>
                </c:pt>
                <c:pt idx="40" formatCode="#,##0.00">
                  <c:v>1.6955957697500024E-2</c:v>
                </c:pt>
                <c:pt idx="41" formatCode="#,##0.00">
                  <c:v>7.6949283739999874E-3</c:v>
                </c:pt>
                <c:pt idx="42" formatCode="#,##0.00">
                  <c:v>5.8026941216999528E-3</c:v>
                </c:pt>
                <c:pt idx="43" formatCode="#,##0.00">
                  <c:v>7.5488824697000356E-3</c:v>
                </c:pt>
                <c:pt idx="44" formatCode="#,##0.00">
                  <c:v>1.4173953373999959E-2</c:v>
                </c:pt>
                <c:pt idx="45" formatCode="#,##0.00">
                  <c:v>1.6950844318999875E-2</c:v>
                </c:pt>
                <c:pt idx="46" formatCode="#,##0.00">
                  <c:v>2.1451697034800071E-2</c:v>
                </c:pt>
                <c:pt idx="47" formatCode="#,##0.00">
                  <c:v>6.2007980541700203E-2</c:v>
                </c:pt>
                <c:pt idx="48" formatCode="#,##0.00">
                  <c:v>8.1321348302999807E-2</c:v>
                </c:pt>
                <c:pt idx="49" formatCode="#,##0.00">
                  <c:v>6.5724730347100149E-2</c:v>
                </c:pt>
                <c:pt idx="50" formatCode="#,##0.00">
                  <c:v>3.6320107612799926E-2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01C-4B2F-A5DE-9F11EC5E7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698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6015431053E-2"/>
              <c:y val="0.170005577270372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6986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2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89898602541156214"/>
              <c:y val="0.18167262669088824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4271580987357355"/>
          <c:y val="0.9083631334544412"/>
          <c:w val="0.51251578737252435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6407711317453"/>
          <c:y val="7.0002296523094559E-2"/>
          <c:w val="0.64481152923494434"/>
          <c:h val="0.6583549315862463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'!$A$202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'!$B$202:$BB$202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3.1198999999999998E-2</c:v>
                </c:pt>
                <c:pt idx="3">
                  <c:v>1.6531000000000001E-2</c:v>
                </c:pt>
                <c:pt idx="4">
                  <c:v>4.0836999999999998E-2</c:v>
                </c:pt>
                <c:pt idx="5">
                  <c:v>0.10577400000000001</c:v>
                </c:pt>
                <c:pt idx="6">
                  <c:v>0.156028</c:v>
                </c:pt>
                <c:pt idx="7">
                  <c:v>0.265679</c:v>
                </c:pt>
                <c:pt idx="8">
                  <c:v>0.17782599999999998</c:v>
                </c:pt>
                <c:pt idx="9">
                  <c:v>0.14219299999999999</c:v>
                </c:pt>
                <c:pt idx="10">
                  <c:v>0.22337099999999999</c:v>
                </c:pt>
                <c:pt idx="11">
                  <c:v>0.156524</c:v>
                </c:pt>
                <c:pt idx="12">
                  <c:v>0.22065199999999999</c:v>
                </c:pt>
                <c:pt idx="13">
                  <c:v>0.189661</c:v>
                </c:pt>
                <c:pt idx="14">
                  <c:v>0.112872</c:v>
                </c:pt>
                <c:pt idx="15">
                  <c:v>0.18885399999999997</c:v>
                </c:pt>
                <c:pt idx="16">
                  <c:v>0.26942690000000002</c:v>
                </c:pt>
                <c:pt idx="17">
                  <c:v>3.8939000000000001E-2</c:v>
                </c:pt>
                <c:pt idx="18">
                  <c:v>3.4219999999999997E-3</c:v>
                </c:pt>
                <c:pt idx="19">
                  <c:v>1.5722E-2</c:v>
                </c:pt>
                <c:pt idx="20">
                  <c:v>2.3064000000000001E-2</c:v>
                </c:pt>
                <c:pt idx="21">
                  <c:v>2.9999999999999997E-5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D8-4A8B-85C0-9F8AD5B1369B}"/>
            </c:ext>
          </c:extLst>
        </c:ser>
        <c:ser>
          <c:idx val="7"/>
          <c:order val="1"/>
          <c:tx>
            <c:strRef>
              <c:f>' '!$A$203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'!$B$203:$BB$203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1.2639999999999999E-3</c:v>
                </c:pt>
                <c:pt idx="3">
                  <c:v>6.2319999999999997E-3</c:v>
                </c:pt>
                <c:pt idx="4">
                  <c:v>1.5236999999999999E-2</c:v>
                </c:pt>
                <c:pt idx="5">
                  <c:v>1.7089E-2</c:v>
                </c:pt>
                <c:pt idx="6">
                  <c:v>1.4416E-2</c:v>
                </c:pt>
                <c:pt idx="7">
                  <c:v>6.5312999999999996E-2</c:v>
                </c:pt>
                <c:pt idx="8">
                  <c:v>8.4430000000000009E-3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1.5899999999999999E-4</c:v>
                </c:pt>
                <c:pt idx="13">
                  <c:v>6.96E-4</c:v>
                </c:pt>
                <c:pt idx="14">
                  <c:v>2.7489999999999997E-3</c:v>
                </c:pt>
                <c:pt idx="15">
                  <c:v>5.0369999999999998E-3</c:v>
                </c:pt>
                <c:pt idx="16">
                  <c:v>4.2949999999999993E-3</c:v>
                </c:pt>
                <c:pt idx="17">
                  <c:v>1.586E-3</c:v>
                </c:pt>
                <c:pt idx="18">
                  <c:v>1.63E-4</c:v>
                </c:pt>
                <c:pt idx="19">
                  <c:v>0</c:v>
                </c:pt>
                <c:pt idx="20">
                  <c:v>1.4999999999999999E-5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D8-4A8B-85C0-9F8AD5B1369B}"/>
            </c:ext>
          </c:extLst>
        </c:ser>
        <c:ser>
          <c:idx val="8"/>
          <c:order val="2"/>
          <c:tx>
            <c:strRef>
              <c:f>' '!$A$204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'!$B$204:$BB$204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5.2499999999999769E-4</c:v>
                </c:pt>
                <c:pt idx="8">
                  <c:v>9.610000000000174E-4</c:v>
                </c:pt>
                <c:pt idx="9">
                  <c:v>0</c:v>
                </c:pt>
                <c:pt idx="10">
                  <c:v>5.0000000000050004E-6</c:v>
                </c:pt>
                <c:pt idx="11">
                  <c:v>2.6000000000001022E-4</c:v>
                </c:pt>
                <c:pt idx="12">
                  <c:v>1.170000000000615E-4</c:v>
                </c:pt>
                <c:pt idx="13">
                  <c:v>1.1800000000000699E-4</c:v>
                </c:pt>
                <c:pt idx="14">
                  <c:v>2.3714999999999958E-2</c:v>
                </c:pt>
                <c:pt idx="15">
                  <c:v>1.4045999999999975E-2</c:v>
                </c:pt>
                <c:pt idx="16">
                  <c:v>2.5500000000006073E-4</c:v>
                </c:pt>
                <c:pt idx="17">
                  <c:v>5.5818000000000048E-3</c:v>
                </c:pt>
                <c:pt idx="18">
                  <c:v>1.3433000000000033E-2</c:v>
                </c:pt>
                <c:pt idx="19">
                  <c:v>1.4412000000000022E-2</c:v>
                </c:pt>
                <c:pt idx="20">
                  <c:v>2.0578000000000013E-2</c:v>
                </c:pt>
                <c:pt idx="21">
                  <c:v>3.0516999999999964E-2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D8-4A8B-85C0-9F8AD5B136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697216"/>
        <c:axId val="1"/>
      </c:barChart>
      <c:barChart>
        <c:barDir val="col"/>
        <c:grouping val="stacked"/>
        <c:varyColors val="0"/>
        <c:ser>
          <c:idx val="3"/>
          <c:order val="3"/>
          <c:tx>
            <c:strRef>
              <c:f>' '!$A$205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'!$B$205:$BB$205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3-02D8-4A8B-85C0-9F8AD5B1369B}"/>
            </c:ext>
          </c:extLst>
        </c:ser>
        <c:ser>
          <c:idx val="10"/>
          <c:order val="4"/>
          <c:tx>
            <c:strRef>
              <c:f>' '!$A$206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'!$B$206:$BB$206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02D8-4A8B-85C0-9F8AD5B1369B}"/>
            </c:ext>
          </c:extLst>
        </c:ser>
        <c:ser>
          <c:idx val="14"/>
          <c:order val="5"/>
          <c:tx>
            <c:strRef>
              <c:f>' '!$A$207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'!$B$207:$BB$207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02D8-4A8B-85C0-9F8AD5B1369B}"/>
            </c:ext>
          </c:extLst>
        </c:ser>
        <c:ser>
          <c:idx val="1"/>
          <c:order val="6"/>
          <c:tx>
            <c:strRef>
              <c:f>' '!$A$208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'!$B$208:$BB$208</c:f>
              <c:numCache>
                <c:formatCode>#,##0</c:formatCode>
                <c:ptCount val="51"/>
                <c:pt idx="26">
                  <c:v>0</c:v>
                </c:pt>
                <c:pt idx="27">
                  <c:v>0</c:v>
                </c:pt>
                <c:pt idx="28">
                  <c:v>0.55111270079999997</c:v>
                </c:pt>
                <c:pt idx="29">
                  <c:v>0.3843003136</c:v>
                </c:pt>
                <c:pt idx="30">
                  <c:v>1.2589225803000001</c:v>
                </c:pt>
                <c:pt idx="31">
                  <c:v>3.6236602116000003</c:v>
                </c:pt>
                <c:pt idx="32">
                  <c:v>4.9694789712</c:v>
                </c:pt>
                <c:pt idx="33">
                  <c:v>19.570279511999999</c:v>
                </c:pt>
                <c:pt idx="34">
                  <c:v>11.169300794800002</c:v>
                </c:pt>
                <c:pt idx="35">
                  <c:v>6.0404380432</c:v>
                </c:pt>
                <c:pt idx="36">
                  <c:v>10.0023985458</c:v>
                </c:pt>
                <c:pt idx="37">
                  <c:v>8.1536915039999993</c:v>
                </c:pt>
                <c:pt idx="38">
                  <c:v>7.8422920048</c:v>
                </c:pt>
                <c:pt idx="39">
                  <c:v>8.7838050452999994</c:v>
                </c:pt>
                <c:pt idx="40">
                  <c:v>5.0868052440000007</c:v>
                </c:pt>
                <c:pt idx="41">
                  <c:v>6.6078313979999992</c:v>
                </c:pt>
                <c:pt idx="42">
                  <c:v>8.8923896262</c:v>
                </c:pt>
                <c:pt idx="43">
                  <c:v>1.5772385628999999</c:v>
                </c:pt>
                <c:pt idx="44">
                  <c:v>0.16855704399999999</c:v>
                </c:pt>
                <c:pt idx="45">
                  <c:v>0.22393246550000001</c:v>
                </c:pt>
                <c:pt idx="46">
                  <c:v>0.445338069</c:v>
                </c:pt>
                <c:pt idx="47">
                  <c:v>6.4267918000000005E-3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2D8-4A8B-85C0-9F8AD5B1369B}"/>
            </c:ext>
          </c:extLst>
        </c:ser>
        <c:ser>
          <c:idx val="2"/>
          <c:order val="7"/>
          <c:tx>
            <c:strRef>
              <c:f>' '!$A$209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'!$B$209:$BB$209</c:f>
              <c:numCache>
                <c:formatCode>#,##0</c:formatCode>
                <c:ptCount val="51"/>
                <c:pt idx="26">
                  <c:v>0</c:v>
                </c:pt>
                <c:pt idx="27">
                  <c:v>0</c:v>
                </c:pt>
                <c:pt idx="28">
                  <c:v>5.2555502400000002E-2</c:v>
                </c:pt>
                <c:pt idx="29">
                  <c:v>0.213757208</c:v>
                </c:pt>
                <c:pt idx="30">
                  <c:v>1.0794725907</c:v>
                </c:pt>
                <c:pt idx="31">
                  <c:v>0.78645159450000002</c:v>
                </c:pt>
                <c:pt idx="32">
                  <c:v>0.72684549480000005</c:v>
                </c:pt>
                <c:pt idx="33">
                  <c:v>4.9958288299999998</c:v>
                </c:pt>
                <c:pt idx="34">
                  <c:v>0.99786278920000016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1.3185902399999999E-2</c:v>
                </c:pt>
                <c:pt idx="39">
                  <c:v>2.0616096300000001E-2</c:v>
                </c:pt>
                <c:pt idx="40">
                  <c:v>0.1677749365</c:v>
                </c:pt>
                <c:pt idx="41">
                  <c:v>0.25151588349999998</c:v>
                </c:pt>
                <c:pt idx="42">
                  <c:v>0.19695293079999998</c:v>
                </c:pt>
                <c:pt idx="43">
                  <c:v>9.2450129199999995E-2</c:v>
                </c:pt>
                <c:pt idx="44">
                  <c:v>1.0886458E-2</c:v>
                </c:pt>
                <c:pt idx="45">
                  <c:v>0</c:v>
                </c:pt>
                <c:pt idx="46">
                  <c:v>4.9343040000000003E-4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2D8-4A8B-85C0-9F8AD5B1369B}"/>
            </c:ext>
          </c:extLst>
        </c:ser>
        <c:ser>
          <c:idx val="4"/>
          <c:order val="8"/>
          <c:tx>
            <c:strRef>
              <c:f>' '!$A$210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'!$B$201:$BB$201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'!$B$210:$BB$210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3.4791512999994723E-2</c:v>
                </c:pt>
                <c:pt idx="34" formatCode="#,##0">
                  <c:v>9.6262389199999632E-2</c:v>
                </c:pt>
                <c:pt idx="35" formatCode="#,##0">
                  <c:v>0</c:v>
                </c:pt>
                <c:pt idx="36" formatCode="#,##0">
                  <c:v>3.1419089999928929E-4</c:v>
                </c:pt>
                <c:pt idx="37" formatCode="#,##0">
                  <c:v>3.2213663999998587E-2</c:v>
                </c:pt>
                <c:pt idx="38" formatCode="#,##0">
                  <c:v>2.2477575999999999E-2</c:v>
                </c:pt>
                <c:pt idx="39" formatCode="#,##0">
                  <c:v>3.752679360000144E-2</c:v>
                </c:pt>
                <c:pt idx="40" formatCode="#,##0">
                  <c:v>2.4422293759999958</c:v>
                </c:pt>
                <c:pt idx="41" formatCode="#,##0">
                  <c:v>0.92200781400000498</c:v>
                </c:pt>
                <c:pt idx="42" formatCode="#,##0">
                  <c:v>6.8616730999977449E-3</c:v>
                </c:pt>
                <c:pt idx="43" formatCode="#,##0">
                  <c:v>0.43295978439999905</c:v>
                </c:pt>
                <c:pt idx="44" formatCode="#,##0">
                  <c:v>1.4516285120000008</c:v>
                </c:pt>
                <c:pt idx="45" formatCode="#,##0">
                  <c:v>1.3692570914999989</c:v>
                </c:pt>
                <c:pt idx="46" formatCode="#,##0">
                  <c:v>1.6207144102000002</c:v>
                </c:pt>
                <c:pt idx="47" formatCode="#,##0">
                  <c:v>2.930596954900003</c:v>
                </c:pt>
                <c:pt idx="48" formatCode="#,##0">
                  <c:v>0</c:v>
                </c:pt>
                <c:pt idx="49" formatCode="#,##0">
                  <c:v>0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2D8-4A8B-85C0-9F8AD5B136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69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69721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nomninal)</a:t>
                </a:r>
              </a:p>
            </c:rich>
          </c:tx>
          <c:layout>
            <c:manualLayout>
              <c:xMode val="edge"/>
              <c:yMode val="edge"/>
              <c:x val="0.88856903786334007"/>
              <c:y val="0.1800059053451002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1042622893701682"/>
          <c:y val="0.91336329749180512"/>
          <c:w val="0.44793046457354774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9728209388571"/>
          <c:y val="8.666950998097421E-2"/>
          <c:w val="0.6312694454222556"/>
          <c:h val="0.6300206687078510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'!$A$123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'!$B$123:$BB$123</c:f>
              <c:numCache>
                <c:formatCode>0.00</c:formatCode>
                <c:ptCount val="51"/>
                <c:pt idx="0">
                  <c:v>9.7579859467532143E-3</c:v>
                </c:pt>
                <c:pt idx="1">
                  <c:v>7.3360366251106895E-3</c:v>
                </c:pt>
                <c:pt idx="2">
                  <c:v>1.2379882572347012E-2</c:v>
                </c:pt>
                <c:pt idx="3">
                  <c:v>6.4685468735391993E-2</c:v>
                </c:pt>
                <c:pt idx="4">
                  <c:v>4.9358411343196962E-2</c:v>
                </c:pt>
                <c:pt idx="5">
                  <c:v>2.9811503496644409E-2</c:v>
                </c:pt>
                <c:pt idx="6">
                  <c:v>6.1120977229342621E-2</c:v>
                </c:pt>
                <c:pt idx="7">
                  <c:v>5.2379094270219806E-2</c:v>
                </c:pt>
                <c:pt idx="8">
                  <c:v>3.3968034244202638E-2</c:v>
                </c:pt>
                <c:pt idx="9">
                  <c:v>1.7003153278431798E-2</c:v>
                </c:pt>
                <c:pt idx="10">
                  <c:v>2.5954795649668405E-2</c:v>
                </c:pt>
                <c:pt idx="11">
                  <c:v>2.4441889609575551E-2</c:v>
                </c:pt>
                <c:pt idx="12">
                  <c:v>3.4121683048029205E-2</c:v>
                </c:pt>
                <c:pt idx="13">
                  <c:v>2.6322843782161098E-2</c:v>
                </c:pt>
                <c:pt idx="14">
                  <c:v>3.0151964981461776E-2</c:v>
                </c:pt>
                <c:pt idx="15">
                  <c:v>6.3072369340491097E-2</c:v>
                </c:pt>
                <c:pt idx="16">
                  <c:v>0.40429791023720751</c:v>
                </c:pt>
                <c:pt idx="17">
                  <c:v>0.2253514981783693</c:v>
                </c:pt>
                <c:pt idx="18">
                  <c:v>0.1826270455213812</c:v>
                </c:pt>
                <c:pt idx="19">
                  <c:v>0.3174627121791076</c:v>
                </c:pt>
                <c:pt idx="20">
                  <c:v>0.3082451816400007</c:v>
                </c:pt>
                <c:pt idx="21">
                  <c:v>0.29894673593999999</c:v>
                </c:pt>
                <c:pt idx="22">
                  <c:v>0.21730483355999991</c:v>
                </c:pt>
                <c:pt idx="23">
                  <c:v>4.1227059999999994E-3</c:v>
                </c:pt>
                <c:pt idx="24">
                  <c:v>4.1227059999999994E-3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62-4B6B-9290-648A0831DAF8}"/>
            </c:ext>
          </c:extLst>
        </c:ser>
        <c:ser>
          <c:idx val="1"/>
          <c:order val="1"/>
          <c:tx>
            <c:strRef>
              <c:f>' '!$A$124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'!$B$124:$BB$124</c:f>
              <c:numCache>
                <c:formatCode>0.00</c:formatCode>
                <c:ptCount val="51"/>
                <c:pt idx="0">
                  <c:v>6.5986257197286826E-5</c:v>
                </c:pt>
                <c:pt idx="1">
                  <c:v>9.7089700000000013E-5</c:v>
                </c:pt>
                <c:pt idx="2">
                  <c:v>3.1450887621597707E-4</c:v>
                </c:pt>
                <c:pt idx="3">
                  <c:v>5.6470695734297464E-4</c:v>
                </c:pt>
                <c:pt idx="4">
                  <c:v>1.7504673661560249E-3</c:v>
                </c:pt>
                <c:pt idx="5">
                  <c:v>2.8491256794035877E-3</c:v>
                </c:pt>
                <c:pt idx="6">
                  <c:v>6.6280129999999986E-3</c:v>
                </c:pt>
                <c:pt idx="7">
                  <c:v>1.7839815440244634E-2</c:v>
                </c:pt>
                <c:pt idx="8">
                  <c:v>2.3207176581563391E-2</c:v>
                </c:pt>
                <c:pt idx="9">
                  <c:v>6.4846405934959606E-3</c:v>
                </c:pt>
                <c:pt idx="10">
                  <c:v>1.0536822726925785E-2</c:v>
                </c:pt>
                <c:pt idx="11">
                  <c:v>8.1025920077323847E-3</c:v>
                </c:pt>
                <c:pt idx="12">
                  <c:v>7.8085968386268773E-3</c:v>
                </c:pt>
                <c:pt idx="13">
                  <c:v>6.5662991006250017E-3</c:v>
                </c:pt>
                <c:pt idx="14">
                  <c:v>6.5888134533709083E-3</c:v>
                </c:pt>
                <c:pt idx="15">
                  <c:v>5.305775650829442E-3</c:v>
                </c:pt>
                <c:pt idx="16">
                  <c:v>6.7638763478972712E-3</c:v>
                </c:pt>
                <c:pt idx="17">
                  <c:v>7.6274240790505984E-3</c:v>
                </c:pt>
                <c:pt idx="18">
                  <c:v>7.1985992997013254E-3</c:v>
                </c:pt>
                <c:pt idx="19">
                  <c:v>7.2275566364886964E-3</c:v>
                </c:pt>
                <c:pt idx="20">
                  <c:v>7.2020233600000021E-3</c:v>
                </c:pt>
                <c:pt idx="21">
                  <c:v>3.8787410782608707E-3</c:v>
                </c:pt>
                <c:pt idx="22">
                  <c:v>4.11844588E-3</c:v>
                </c:pt>
                <c:pt idx="23">
                  <c:v>5.9084720692307692E-3</c:v>
                </c:pt>
                <c:pt idx="24">
                  <c:v>6.4695205471428565E-3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62-4B6B-9290-648A0831DAF8}"/>
            </c:ext>
          </c:extLst>
        </c:ser>
        <c:ser>
          <c:idx val="2"/>
          <c:order val="2"/>
          <c:tx>
            <c:strRef>
              <c:f>' '!$A$125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'!$B$125:$BB$125</c:f>
              <c:numCache>
                <c:formatCode>0.00</c:formatCode>
                <c:ptCount val="51"/>
                <c:pt idx="0">
                  <c:v>1.1294651079041984E-2</c:v>
                </c:pt>
                <c:pt idx="1">
                  <c:v>9.4037407940394391E-3</c:v>
                </c:pt>
                <c:pt idx="2">
                  <c:v>2.3121681640745684E-2</c:v>
                </c:pt>
                <c:pt idx="3">
                  <c:v>2.8943804791478733E-2</c:v>
                </c:pt>
                <c:pt idx="4">
                  <c:v>1.4437272582560778E-2</c:v>
                </c:pt>
                <c:pt idx="5">
                  <c:v>2.6866897717591209E-2</c:v>
                </c:pt>
                <c:pt idx="6">
                  <c:v>2.7282369900606174E-2</c:v>
                </c:pt>
                <c:pt idx="7">
                  <c:v>3.2093485500000796E-2</c:v>
                </c:pt>
                <c:pt idx="8">
                  <c:v>1.9581831175641273E-2</c:v>
                </c:pt>
                <c:pt idx="9">
                  <c:v>7.0201103012246802E-3</c:v>
                </c:pt>
                <c:pt idx="10">
                  <c:v>6.0477422541981851E-3</c:v>
                </c:pt>
                <c:pt idx="11">
                  <c:v>3.3898570057837585E-3</c:v>
                </c:pt>
                <c:pt idx="12">
                  <c:v>5.0891701957076207E-3</c:v>
                </c:pt>
                <c:pt idx="13">
                  <c:v>4.732617536001571E-3</c:v>
                </c:pt>
                <c:pt idx="14">
                  <c:v>7.9111395112461125E-3</c:v>
                </c:pt>
                <c:pt idx="15">
                  <c:v>1.6451202379576535E-2</c:v>
                </c:pt>
                <c:pt idx="16">
                  <c:v>3.569212451174586E-2</c:v>
                </c:pt>
                <c:pt idx="17">
                  <c:v>4.6660106119911782E-2</c:v>
                </c:pt>
                <c:pt idx="18">
                  <c:v>5.6681840119315319E-2</c:v>
                </c:pt>
                <c:pt idx="19">
                  <c:v>6.770014554759185E-2</c:v>
                </c:pt>
                <c:pt idx="20">
                  <c:v>5.3698739017804642E-2</c:v>
                </c:pt>
                <c:pt idx="21">
                  <c:v>9.6731438568813832E-2</c:v>
                </c:pt>
                <c:pt idx="22">
                  <c:v>6.2331959400000025E-2</c:v>
                </c:pt>
                <c:pt idx="23">
                  <c:v>2.2960000000001556E-7</c:v>
                </c:pt>
                <c:pt idx="24">
                  <c:v>6.1599999999999546E-7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62-4B6B-9290-648A0831DAF8}"/>
            </c:ext>
          </c:extLst>
        </c:ser>
        <c:ser>
          <c:idx val="13"/>
          <c:order val="3"/>
          <c:tx>
            <c:strRef>
              <c:f>' '!$A$126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'!$B$126:$BB$126</c:f>
              <c:numCache>
                <c:formatCode>0.00</c:formatCode>
                <c:ptCount val="51"/>
                <c:pt idx="0">
                  <c:v>2.0445092929876271E-3</c:v>
                </c:pt>
                <c:pt idx="1">
                  <c:v>1.5825627919956835E-3</c:v>
                </c:pt>
                <c:pt idx="2">
                  <c:v>3.0862880102138501E-3</c:v>
                </c:pt>
                <c:pt idx="3">
                  <c:v>2.7667892009205775E-3</c:v>
                </c:pt>
                <c:pt idx="4">
                  <c:v>4.0097495285875695E-3</c:v>
                </c:pt>
                <c:pt idx="5">
                  <c:v>4.9797068856016827E-3</c:v>
                </c:pt>
                <c:pt idx="6">
                  <c:v>9.3290510197578808E-3</c:v>
                </c:pt>
                <c:pt idx="7">
                  <c:v>3.0064858958293555E-2</c:v>
                </c:pt>
                <c:pt idx="8">
                  <c:v>1.8936453347069629E-2</c:v>
                </c:pt>
                <c:pt idx="9">
                  <c:v>1.0180171553788836E-2</c:v>
                </c:pt>
                <c:pt idx="10">
                  <c:v>1.8669369187890875E-2</c:v>
                </c:pt>
                <c:pt idx="11">
                  <c:v>2.3682683230745578E-2</c:v>
                </c:pt>
                <c:pt idx="12">
                  <c:v>1.6177810968644499E-2</c:v>
                </c:pt>
                <c:pt idx="13">
                  <c:v>1.2109146087696872E-2</c:v>
                </c:pt>
                <c:pt idx="14">
                  <c:v>1.3543176646192381E-2</c:v>
                </c:pt>
                <c:pt idx="15">
                  <c:v>2.6864715008588905E-2</c:v>
                </c:pt>
                <c:pt idx="16">
                  <c:v>2.2337652217754522E-2</c:v>
                </c:pt>
                <c:pt idx="17">
                  <c:v>2.8083134571128987E-2</c:v>
                </c:pt>
                <c:pt idx="18">
                  <c:v>3.0372168870788058E-2</c:v>
                </c:pt>
                <c:pt idx="19">
                  <c:v>3.4600665305439093E-2</c:v>
                </c:pt>
                <c:pt idx="20">
                  <c:v>2.8618174396415452E-2</c:v>
                </c:pt>
                <c:pt idx="21">
                  <c:v>2.7725571499118307E-2</c:v>
                </c:pt>
                <c:pt idx="22">
                  <c:v>3.8439389796429968E-2</c:v>
                </c:pt>
                <c:pt idx="23">
                  <c:v>6.080541880575497E-2</c:v>
                </c:pt>
                <c:pt idx="24">
                  <c:v>5.0515889389483169E-2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62-4B6B-9290-648A0831D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699072"/>
        <c:axId val="1"/>
      </c:barChart>
      <c:barChart>
        <c:barDir val="col"/>
        <c:grouping val="stacked"/>
        <c:varyColors val="0"/>
        <c:ser>
          <c:idx val="3"/>
          <c:order val="4"/>
          <c:tx>
            <c:strRef>
              <c:f>' '!$A$127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'!$B$127:$BB$127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1762-4B6B-9290-648A0831DAF8}"/>
            </c:ext>
          </c:extLst>
        </c:ser>
        <c:ser>
          <c:idx val="23"/>
          <c:order val="5"/>
          <c:tx>
            <c:strRef>
              <c:f>' '!$A$128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'!$B$128:$BB$128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1762-4B6B-9290-648A0831DAF8}"/>
            </c:ext>
          </c:extLst>
        </c:ser>
        <c:ser>
          <c:idx val="5"/>
          <c:order val="6"/>
          <c:tx>
            <c:strRef>
              <c:f>' '!$A$129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'!$B$129:$BB$129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1762-4B6B-9290-648A0831DAF8}"/>
            </c:ext>
          </c:extLst>
        </c:ser>
        <c:ser>
          <c:idx val="6"/>
          <c:order val="7"/>
          <c:tx>
            <c:strRef>
              <c:f>' '!$A$130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'!$B$130:$BB$130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1762-4B6B-9290-648A0831DAF8}"/>
            </c:ext>
          </c:extLst>
        </c:ser>
        <c:ser>
          <c:idx val="8"/>
          <c:order val="8"/>
          <c:tx>
            <c:strRef>
              <c:f>' '!$A$131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'!$B$131:$BB$131</c:f>
              <c:numCache>
                <c:formatCode>#,##0</c:formatCode>
                <c:ptCount val="51"/>
                <c:pt idx="26" formatCode="0.00">
                  <c:v>1.2349241505540001E-3</c:v>
                </c:pt>
                <c:pt idx="27" formatCode="0.00">
                  <c:v>1.3214757119999999E-3</c:v>
                </c:pt>
                <c:pt idx="28" formatCode="0.00">
                  <c:v>1.6403058431999993E-3</c:v>
                </c:pt>
                <c:pt idx="29" formatCode="0.00">
                  <c:v>4.0870470928000063E-3</c:v>
                </c:pt>
                <c:pt idx="30" formatCode="0.00">
                  <c:v>4.6499768336000008E-3</c:v>
                </c:pt>
                <c:pt idx="31" formatCode="0.00">
                  <c:v>6.2566734515999978E-3</c:v>
                </c:pt>
                <c:pt idx="32" formatCode="0.00">
                  <c:v>1.1427818288000002E-2</c:v>
                </c:pt>
                <c:pt idx="33" formatCode="0.00">
                  <c:v>1.3776337265999999E-2</c:v>
                </c:pt>
                <c:pt idx="34" formatCode="0.00">
                  <c:v>1.1165560550400003E-2</c:v>
                </c:pt>
                <c:pt idx="35" formatCode="0.00">
                  <c:v>4.4899016492000003E-3</c:v>
                </c:pt>
                <c:pt idx="36" formatCode="0.00">
                  <c:v>5.437107992700003E-3</c:v>
                </c:pt>
                <c:pt idx="37" formatCode="0.00">
                  <c:v>5.1993301919999978E-3</c:v>
                </c:pt>
                <c:pt idx="38" formatCode="0.00">
                  <c:v>6.0650795568000012E-3</c:v>
                </c:pt>
                <c:pt idx="39" formatCode="0.00">
                  <c:v>5.2325386907999989E-3</c:v>
                </c:pt>
                <c:pt idx="40" formatCode="0.00">
                  <c:v>5.699185290000003E-3</c:v>
                </c:pt>
                <c:pt idx="41" formatCode="0.00">
                  <c:v>7.8807086015000045E-3</c:v>
                </c:pt>
                <c:pt idx="42" formatCode="0.00">
                  <c:v>2.4153221033099997E-2</c:v>
                </c:pt>
                <c:pt idx="43" formatCode="0.00">
                  <c:v>2.2835534378799992E-2</c:v>
                </c:pt>
                <c:pt idx="44" formatCode="0.00">
                  <c:v>2.6306098287000014E-2</c:v>
                </c:pt>
                <c:pt idx="45" formatCode="0.00">
                  <c:v>3.8388921154500023E-2</c:v>
                </c:pt>
                <c:pt idx="46" formatCode="0.00">
                  <c:v>3.9200380527400012E-2</c:v>
                </c:pt>
                <c:pt idx="47" formatCode="0.00">
                  <c:v>5.4208448957599957E-2</c:v>
                </c:pt>
                <c:pt idx="48" formatCode="0.00">
                  <c:v>3.7791026441999991E-2</c:v>
                </c:pt>
                <c:pt idx="49" formatCode="0.00">
                  <c:v>2.4409049939999997E-3</c:v>
                </c:pt>
                <c:pt idx="50" formatCode="0.00">
                  <c:v>2.4425980290000006E-3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762-4B6B-9290-648A0831DAF8}"/>
            </c:ext>
          </c:extLst>
        </c:ser>
        <c:ser>
          <c:idx val="9"/>
          <c:order val="9"/>
          <c:tx>
            <c:strRef>
              <c:f>' '!$A$132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'!$B$132:$BB$132</c:f>
              <c:numCache>
                <c:formatCode>General</c:formatCode>
                <c:ptCount val="51"/>
                <c:pt idx="26" formatCode="0.00">
                  <c:v>4.2764205512999995E-5</c:v>
                </c:pt>
                <c:pt idx="27" formatCode="0.00">
                  <c:v>6.8183819199999984E-5</c:v>
                </c:pt>
                <c:pt idx="28" formatCode="0.00">
                  <c:v>2.4361209119999998E-4</c:v>
                </c:pt>
                <c:pt idx="29" formatCode="0.00">
                  <c:v>3.0583349440000004E-4</c:v>
                </c:pt>
                <c:pt idx="30" formatCode="0.00">
                  <c:v>9.3419004630000007E-4</c:v>
                </c:pt>
                <c:pt idx="31" formatCode="0.00">
                  <c:v>1.6161879161999998E-3</c:v>
                </c:pt>
                <c:pt idx="32" formatCode="0.00">
                  <c:v>4.3249506123999989E-3</c:v>
                </c:pt>
                <c:pt idx="33" formatCode="0.00">
                  <c:v>1.0983859915500004E-2</c:v>
                </c:pt>
                <c:pt idx="34" formatCode="0.00">
                  <c:v>1.40275579128E-2</c:v>
                </c:pt>
                <c:pt idx="35" formatCode="0.00">
                  <c:v>3.9836520152000008E-3</c:v>
                </c:pt>
                <c:pt idx="36" formatCode="0.00">
                  <c:v>7.0323294311999988E-3</c:v>
                </c:pt>
                <c:pt idx="37" formatCode="0.00">
                  <c:v>6.2209663199999992E-3</c:v>
                </c:pt>
                <c:pt idx="38" formatCode="0.00">
                  <c:v>7.1595891136000001E-3</c:v>
                </c:pt>
                <c:pt idx="39" formatCode="0.00">
                  <c:v>6.6075631199999998E-3</c:v>
                </c:pt>
                <c:pt idx="40" formatCode="0.00">
                  <c:v>7.3810410484999979E-3</c:v>
                </c:pt>
                <c:pt idx="41" formatCode="0.00">
                  <c:v>5.6664872179999996E-3</c:v>
                </c:pt>
                <c:pt idx="42" formatCode="0.00">
                  <c:v>7.9532480694999991E-3</c:v>
                </c:pt>
                <c:pt idx="43" formatCode="0.00">
                  <c:v>7.9306397312999995E-3</c:v>
                </c:pt>
                <c:pt idx="44" formatCode="0.00">
                  <c:v>6.9220571230000005E-3</c:v>
                </c:pt>
                <c:pt idx="45" formatCode="0.00">
                  <c:v>7.327218179499999E-3</c:v>
                </c:pt>
                <c:pt idx="46" formatCode="0.00">
                  <c:v>7.086570877400002E-3</c:v>
                </c:pt>
                <c:pt idx="47" formatCode="0.00">
                  <c:v>5.4771085367E-3</c:v>
                </c:pt>
                <c:pt idx="48" formatCode="0.00">
                  <c:v>5.5440123569999999E-3</c:v>
                </c:pt>
                <c:pt idx="49" formatCode="0.00">
                  <c:v>5.6786080636999983E-3</c:v>
                </c:pt>
                <c:pt idx="50" formatCode="0.00">
                  <c:v>6.0540567653999998E-3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762-4B6B-9290-648A0831DAF8}"/>
            </c:ext>
          </c:extLst>
        </c:ser>
        <c:ser>
          <c:idx val="14"/>
          <c:order val="10"/>
          <c:tx>
            <c:strRef>
              <c:f>' '!$A$133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'!$B$133:$BB$133</c:f>
              <c:numCache>
                <c:formatCode>General</c:formatCode>
                <c:ptCount val="51"/>
                <c:pt idx="26" formatCode="0.00">
                  <c:v>8.8450168390200013E-4</c:v>
                </c:pt>
                <c:pt idx="27" formatCode="0.00">
                  <c:v>1.123940384800001E-3</c:v>
                </c:pt>
                <c:pt idx="28" formatCode="0.00">
                  <c:v>1.6424731584000014E-3</c:v>
                </c:pt>
                <c:pt idx="29" formatCode="0.00">
                  <c:v>2.4764615008000066E-3</c:v>
                </c:pt>
                <c:pt idx="30" formatCode="0.00">
                  <c:v>2.1386584163000182E-3</c:v>
                </c:pt>
                <c:pt idx="31" formatCode="0.00">
                  <c:v>3.8588374110000104E-3</c:v>
                </c:pt>
                <c:pt idx="32" formatCode="0.00">
                  <c:v>5.2555247407999701E-3</c:v>
                </c:pt>
                <c:pt idx="33" formatCode="0.00">
                  <c:v>9.368785967500003E-3</c:v>
                </c:pt>
                <c:pt idx="34" formatCode="0.00">
                  <c:v>7.1117651232000013E-3</c:v>
                </c:pt>
                <c:pt idx="35" formatCode="0.00">
                  <c:v>2.0033470556000028E-3</c:v>
                </c:pt>
                <c:pt idx="36" formatCode="0.00">
                  <c:v>1.5929160462000028E-3</c:v>
                </c:pt>
                <c:pt idx="37" formatCode="0.00">
                  <c:v>1.1531648160000144E-3</c:v>
                </c:pt>
                <c:pt idx="38" formatCode="0.00">
                  <c:v>1.2086704608000006E-3</c:v>
                </c:pt>
                <c:pt idx="39" formatCode="0.00">
                  <c:v>1.8790848626999974E-3</c:v>
                </c:pt>
                <c:pt idx="40" formatCode="0.00">
                  <c:v>2.1255960145000045E-3</c:v>
                </c:pt>
                <c:pt idx="41" formatCode="0.00">
                  <c:v>2.8280389445000083E-3</c:v>
                </c:pt>
                <c:pt idx="42" formatCode="0.00">
                  <c:v>5.5053796747999966E-3</c:v>
                </c:pt>
                <c:pt idx="43" formatCode="0.00">
                  <c:v>7.0786730872000022E-3</c:v>
                </c:pt>
                <c:pt idx="44" formatCode="0.00">
                  <c:v>9.3815167860000059E-3</c:v>
                </c:pt>
                <c:pt idx="45" formatCode="0.00">
                  <c:v>1.1302442892999991E-2</c:v>
                </c:pt>
                <c:pt idx="46" formatCode="0.00">
                  <c:v>9.420209977200002E-3</c:v>
                </c:pt>
                <c:pt idx="47" formatCode="0.00">
                  <c:v>2.1411078046600012E-2</c:v>
                </c:pt>
                <c:pt idx="48" formatCode="0.00">
                  <c:v>1.4721156918000005E-2</c:v>
                </c:pt>
                <c:pt idx="49" formatCode="0.00">
                  <c:v>2.416705499999998E-6</c:v>
                </c:pt>
                <c:pt idx="50" formatCode="0.00">
                  <c:v>1.4066649999998349E-8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62-4B6B-9290-648A0831DAF8}"/>
            </c:ext>
          </c:extLst>
        </c:ser>
        <c:ser>
          <c:idx val="12"/>
          <c:order val="11"/>
          <c:tx>
            <c:strRef>
              <c:f>' '!$A$134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'!$B$122:$BB$122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'!$B$134:$BB$134</c:f>
              <c:numCache>
                <c:formatCode>0.0</c:formatCode>
                <c:ptCount val="51"/>
                <c:pt idx="26" formatCode="0.00">
                  <c:v>1.0782646079459824E-3</c:v>
                </c:pt>
                <c:pt idx="27" formatCode="0.00">
                  <c:v>1.0345272631999995E-3</c:v>
                </c:pt>
                <c:pt idx="28" formatCode="0.00">
                  <c:v>1.6103095200000056E-3</c:v>
                </c:pt>
                <c:pt idx="29" formatCode="0.00">
                  <c:v>1.4067512704000031E-3</c:v>
                </c:pt>
                <c:pt idx="30" formatCode="0.00">
                  <c:v>2.314692656500035E-3</c:v>
                </c:pt>
                <c:pt idx="31" formatCode="0.00">
                  <c:v>2.9961647859000368E-3</c:v>
                </c:pt>
                <c:pt idx="32" formatCode="0.00">
                  <c:v>6.461655356400052E-3</c:v>
                </c:pt>
                <c:pt idx="33" formatCode="0.00">
                  <c:v>1.3479418440999869E-2</c:v>
                </c:pt>
                <c:pt idx="34" formatCode="0.00">
                  <c:v>1.4683289089199955E-2</c:v>
                </c:pt>
                <c:pt idx="35" formatCode="0.00">
                  <c:v>5.9893228076000164E-3</c:v>
                </c:pt>
                <c:pt idx="36" formatCode="0.00">
                  <c:v>7.9023691070999845E-3</c:v>
                </c:pt>
                <c:pt idx="37" formatCode="0.00">
                  <c:v>1.1013913248000008E-2</c:v>
                </c:pt>
                <c:pt idx="38" formatCode="0.00">
                  <c:v>1.0262869337599966E-2</c:v>
                </c:pt>
                <c:pt idx="39" formatCode="0.00">
                  <c:v>7.8354632874000109E-3</c:v>
                </c:pt>
                <c:pt idx="40" formatCode="0.00">
                  <c:v>9.0470052900000417E-3</c:v>
                </c:pt>
                <c:pt idx="41" formatCode="0.00">
                  <c:v>9.9282398145000075E-3</c:v>
                </c:pt>
                <c:pt idx="42" formatCode="0.00">
                  <c:v>9.938328215599937E-3</c:v>
                </c:pt>
                <c:pt idx="43" formatCode="0.00">
                  <c:v>1.4152645492699928E-2</c:v>
                </c:pt>
                <c:pt idx="44" formatCode="0.00">
                  <c:v>1.3068598786000155E-2</c:v>
                </c:pt>
                <c:pt idx="45" formatCode="0.00">
                  <c:v>1.2990437307499991E-2</c:v>
                </c:pt>
                <c:pt idx="46" formatCode="0.00">
                  <c:v>1.2353895851600051E-2</c:v>
                </c:pt>
                <c:pt idx="47" formatCode="0.00">
                  <c:v>1.4600112170999935E-2</c:v>
                </c:pt>
                <c:pt idx="48" formatCode="0.00">
                  <c:v>1.880087484599996E-2</c:v>
                </c:pt>
                <c:pt idx="49" formatCode="0.00">
                  <c:v>2.7759048177300023E-2</c:v>
                </c:pt>
                <c:pt idx="50" formatCode="0.00">
                  <c:v>2.3308426065399894E-2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762-4B6B-9290-648A0831D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69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0.1750057413077363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69907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00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89065243537298444"/>
              <c:y val="0.1933396761114040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312971695886399"/>
          <c:y val="0.91002985480022924"/>
          <c:w val="0.68127098565372146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6407711317453"/>
          <c:y val="7.1549793415550719E-2"/>
          <c:w val="0.62918604791261123"/>
          <c:h val="0.628972602583213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'!$A$140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'!$B$140:$BB$140</c:f>
              <c:numCache>
                <c:formatCode>0.00</c:formatCode>
                <c:ptCount val="51"/>
                <c:pt idx="0">
                  <c:v>4.7167203999999999E-3</c:v>
                </c:pt>
                <c:pt idx="1">
                  <c:v>4.4049914666666667E-3</c:v>
                </c:pt>
                <c:pt idx="2">
                  <c:v>4.923204416666666E-3</c:v>
                </c:pt>
                <c:pt idx="3">
                  <c:v>8.3876032121212116E-3</c:v>
                </c:pt>
                <c:pt idx="4">
                  <c:v>1.1512760466666667E-2</c:v>
                </c:pt>
                <c:pt idx="5">
                  <c:v>2.0391441E-2</c:v>
                </c:pt>
                <c:pt idx="6">
                  <c:v>2.7435332516666668E-2</c:v>
                </c:pt>
                <c:pt idx="7">
                  <c:v>2.4507349805555551E-2</c:v>
                </c:pt>
                <c:pt idx="8">
                  <c:v>2.2726194224999996E-2</c:v>
                </c:pt>
                <c:pt idx="9">
                  <c:v>5.2262866249999998E-3</c:v>
                </c:pt>
                <c:pt idx="10">
                  <c:v>5.8045297916666646E-3</c:v>
                </c:pt>
                <c:pt idx="11">
                  <c:v>2.0730781399999995E-2</c:v>
                </c:pt>
                <c:pt idx="12">
                  <c:v>6.9249543772222186E-2</c:v>
                </c:pt>
                <c:pt idx="13">
                  <c:v>7.5776575624999967E-2</c:v>
                </c:pt>
                <c:pt idx="14">
                  <c:v>6.5610195180926908E-2</c:v>
                </c:pt>
                <c:pt idx="15">
                  <c:v>0.23706202060138884</c:v>
                </c:pt>
                <c:pt idx="16">
                  <c:v>0.22451612099242424</c:v>
                </c:pt>
                <c:pt idx="17">
                  <c:v>0.20013577966666662</c:v>
                </c:pt>
                <c:pt idx="18">
                  <c:v>1.12417378745</c:v>
                </c:pt>
                <c:pt idx="19">
                  <c:v>1.5497198130249996</c:v>
                </c:pt>
                <c:pt idx="20">
                  <c:v>1.5802144276333332</c:v>
                </c:pt>
                <c:pt idx="21">
                  <c:v>0.74622766780333316</c:v>
                </c:pt>
                <c:pt idx="22">
                  <c:v>8.0577845986666646E-2</c:v>
                </c:pt>
                <c:pt idx="23">
                  <c:v>9.8927297437499978E-2</c:v>
                </c:pt>
                <c:pt idx="24">
                  <c:v>0.17829708354166665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C7-4FAB-919B-5BEA85EA6752}"/>
            </c:ext>
          </c:extLst>
        </c:ser>
        <c:ser>
          <c:idx val="1"/>
          <c:order val="1"/>
          <c:tx>
            <c:strRef>
              <c:f>' '!$A$141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'!$B$141:$BB$141</c:f>
              <c:numCache>
                <c:formatCode>0.00</c:formatCode>
                <c:ptCount val="51"/>
                <c:pt idx="0">
                  <c:v>5.5778480672222207E-2</c:v>
                </c:pt>
                <c:pt idx="1">
                  <c:v>7.7220402009090888E-2</c:v>
                </c:pt>
                <c:pt idx="2">
                  <c:v>0.10461606130833327</c:v>
                </c:pt>
                <c:pt idx="3">
                  <c:v>0.104603724510101</c:v>
                </c:pt>
                <c:pt idx="4">
                  <c:v>9.4630904708333352E-2</c:v>
                </c:pt>
                <c:pt idx="5">
                  <c:v>0.10099991551666664</c:v>
                </c:pt>
                <c:pt idx="6">
                  <c:v>8.8320208766666672E-2</c:v>
                </c:pt>
                <c:pt idx="7">
                  <c:v>9.0386649986111095E-2</c:v>
                </c:pt>
                <c:pt idx="8">
                  <c:v>0.10913844124166666</c:v>
                </c:pt>
                <c:pt idx="9">
                  <c:v>9.113566889166666E-2</c:v>
                </c:pt>
                <c:pt idx="10">
                  <c:v>9.0688462855555541E-2</c:v>
                </c:pt>
                <c:pt idx="11">
                  <c:v>9.2762196791666668E-2</c:v>
                </c:pt>
                <c:pt idx="12">
                  <c:v>0.11063603253333332</c:v>
                </c:pt>
                <c:pt idx="13">
                  <c:v>8.0727030266666708E-2</c:v>
                </c:pt>
                <c:pt idx="14">
                  <c:v>6.847684313367268E-2</c:v>
                </c:pt>
                <c:pt idx="15">
                  <c:v>0.10424884931250002</c:v>
                </c:pt>
                <c:pt idx="16">
                  <c:v>0.10580133246287876</c:v>
                </c:pt>
                <c:pt idx="17">
                  <c:v>7.9673308180392144E-2</c:v>
                </c:pt>
                <c:pt idx="18">
                  <c:v>0.15266221634722221</c:v>
                </c:pt>
                <c:pt idx="19">
                  <c:v>0.23091334766666657</c:v>
                </c:pt>
                <c:pt idx="20">
                  <c:v>0.25413481836000007</c:v>
                </c:pt>
                <c:pt idx="21">
                  <c:v>0.26670825186166675</c:v>
                </c:pt>
                <c:pt idx="22">
                  <c:v>0.48148796373333336</c:v>
                </c:pt>
                <c:pt idx="23">
                  <c:v>7.3835615908333332E-2</c:v>
                </c:pt>
                <c:pt idx="24">
                  <c:v>7.4774437499999999E-5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C7-4FAB-919B-5BEA85EA6752}"/>
            </c:ext>
          </c:extLst>
        </c:ser>
        <c:ser>
          <c:idx val="4"/>
          <c:order val="2"/>
          <c:tx>
            <c:strRef>
              <c:f>' '!$A$142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'!$B$142:$BB$142</c:f>
              <c:numCache>
                <c:formatCode>0.00</c:formatCode>
                <c:ptCount val="51"/>
                <c:pt idx="0">
                  <c:v>7.2093629999999999E-3</c:v>
                </c:pt>
                <c:pt idx="1">
                  <c:v>8.5917100000000007E-3</c:v>
                </c:pt>
                <c:pt idx="2">
                  <c:v>8.1986865916666672E-3</c:v>
                </c:pt>
                <c:pt idx="3">
                  <c:v>9.1094181818181814E-3</c:v>
                </c:pt>
                <c:pt idx="4">
                  <c:v>1.0572387816666666E-2</c:v>
                </c:pt>
                <c:pt idx="5">
                  <c:v>1.0383956333333335E-2</c:v>
                </c:pt>
                <c:pt idx="6">
                  <c:v>1.1845264949999997E-2</c:v>
                </c:pt>
                <c:pt idx="7">
                  <c:v>1.5744588222222224E-2</c:v>
                </c:pt>
                <c:pt idx="8">
                  <c:v>1.5570198583333332E-2</c:v>
                </c:pt>
                <c:pt idx="9">
                  <c:v>9.1149809333333342E-3</c:v>
                </c:pt>
                <c:pt idx="10">
                  <c:v>8.3284656583333307E-3</c:v>
                </c:pt>
                <c:pt idx="11">
                  <c:v>9.7481485916666669E-3</c:v>
                </c:pt>
                <c:pt idx="12">
                  <c:v>7.5829150000000008E-3</c:v>
                </c:pt>
                <c:pt idx="13">
                  <c:v>6.751632541666666E-3</c:v>
                </c:pt>
                <c:pt idx="14">
                  <c:v>7.1409143484848494E-3</c:v>
                </c:pt>
                <c:pt idx="15">
                  <c:v>5.1056653958333328E-3</c:v>
                </c:pt>
                <c:pt idx="16">
                  <c:v>6.3598302877450963E-3</c:v>
                </c:pt>
                <c:pt idx="17">
                  <c:v>6.9214322960784308E-3</c:v>
                </c:pt>
                <c:pt idx="18">
                  <c:v>5.7376464833333333E-3</c:v>
                </c:pt>
                <c:pt idx="19">
                  <c:v>2.1572322266666676E-2</c:v>
                </c:pt>
                <c:pt idx="20">
                  <c:v>3.1185693723333352E-2</c:v>
                </c:pt>
                <c:pt idx="21">
                  <c:v>2.9733397154999983E-2</c:v>
                </c:pt>
                <c:pt idx="22">
                  <c:v>1.1846155159999995E-2</c:v>
                </c:pt>
                <c:pt idx="23">
                  <c:v>1.2680902184999999E-2</c:v>
                </c:pt>
                <c:pt idx="24">
                  <c:v>1.2661163526666668E-2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C7-4FAB-919B-5BEA85EA6752}"/>
            </c:ext>
          </c:extLst>
        </c:ser>
        <c:ser>
          <c:idx val="5"/>
          <c:order val="3"/>
          <c:tx>
            <c:strRef>
              <c:f>' '!$A$143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'!$B$143:$BB$143</c:f>
              <c:numCache>
                <c:formatCode>0.00</c:formatCode>
                <c:ptCount val="51"/>
                <c:pt idx="0">
                  <c:v>6.1299567944444328E-3</c:v>
                </c:pt>
                <c:pt idx="1">
                  <c:v>7.3700511522726414E-3</c:v>
                </c:pt>
                <c:pt idx="2">
                  <c:v>2.2950315900000032E-2</c:v>
                </c:pt>
                <c:pt idx="3">
                  <c:v>8.7216078409092096E-3</c:v>
                </c:pt>
                <c:pt idx="4">
                  <c:v>1.0133073358333328E-2</c:v>
                </c:pt>
                <c:pt idx="5">
                  <c:v>1.2021325300000024E-2</c:v>
                </c:pt>
                <c:pt idx="6">
                  <c:v>1.5292367416666869E-2</c:v>
                </c:pt>
                <c:pt idx="7">
                  <c:v>1.5301142955555597E-2</c:v>
                </c:pt>
                <c:pt idx="8">
                  <c:v>1.4291095124999958E-2</c:v>
                </c:pt>
                <c:pt idx="9">
                  <c:v>6.5246485611035882E-3</c:v>
                </c:pt>
                <c:pt idx="10">
                  <c:v>9.1079425272727887E-3</c:v>
                </c:pt>
                <c:pt idx="11">
                  <c:v>1.2954888816919405E-2</c:v>
                </c:pt>
                <c:pt idx="12">
                  <c:v>1.5001140727777945E-2</c:v>
                </c:pt>
                <c:pt idx="13">
                  <c:v>1.5977122265384724E-2</c:v>
                </c:pt>
                <c:pt idx="14">
                  <c:v>2.2382313636366974E-2</c:v>
                </c:pt>
                <c:pt idx="15">
                  <c:v>2.0909745504166966E-2</c:v>
                </c:pt>
                <c:pt idx="16">
                  <c:v>9.7428480966576525E-3</c:v>
                </c:pt>
                <c:pt idx="17">
                  <c:v>1.1898485221568833E-2</c:v>
                </c:pt>
                <c:pt idx="18">
                  <c:v>2.2840336108334913E-2</c:v>
                </c:pt>
                <c:pt idx="19">
                  <c:v>6.65225109250005E-2</c:v>
                </c:pt>
                <c:pt idx="20">
                  <c:v>0.11364085261666612</c:v>
                </c:pt>
                <c:pt idx="21">
                  <c:v>0.1505204475288886</c:v>
                </c:pt>
                <c:pt idx="22">
                  <c:v>0.15633729857666667</c:v>
                </c:pt>
                <c:pt idx="23">
                  <c:v>2.0918312425832974E-2</c:v>
                </c:pt>
                <c:pt idx="24">
                  <c:v>3.5442216230000684E-2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C7-4FAB-919B-5BEA85EA67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03712"/>
        <c:axId val="1"/>
      </c:barChart>
      <c:barChart>
        <c:barDir val="col"/>
        <c:grouping val="stacked"/>
        <c:varyColors val="0"/>
        <c:ser>
          <c:idx val="6"/>
          <c:order val="4"/>
          <c:tx>
            <c:strRef>
              <c:f>' '!$A$144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'!$B$144:$BB$144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38C7-4FAB-919B-5BEA85EA6752}"/>
            </c:ext>
          </c:extLst>
        </c:ser>
        <c:ser>
          <c:idx val="8"/>
          <c:order val="5"/>
          <c:tx>
            <c:strRef>
              <c:f>' '!$A$145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'!$B$145:$BB$145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38C7-4FAB-919B-5BEA85EA6752}"/>
            </c:ext>
          </c:extLst>
        </c:ser>
        <c:ser>
          <c:idx val="9"/>
          <c:order val="6"/>
          <c:tx>
            <c:strRef>
              <c:f>' '!$A$146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'!$B$146:$BB$146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38C7-4FAB-919B-5BEA85EA6752}"/>
            </c:ext>
          </c:extLst>
        </c:ser>
        <c:ser>
          <c:idx val="3"/>
          <c:order val="7"/>
          <c:tx>
            <c:strRef>
              <c:f>' '!$A$147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'!$B$147:$BB$147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38C7-4FAB-919B-5BEA85EA6752}"/>
            </c:ext>
          </c:extLst>
        </c:ser>
        <c:ser>
          <c:idx val="15"/>
          <c:order val="8"/>
          <c:tx>
            <c:strRef>
              <c:f>' '!$A$148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'!$B$148:$BB$148</c:f>
              <c:numCache>
                <c:formatCode>#,##0</c:formatCode>
                <c:ptCount val="51"/>
                <c:pt idx="26" formatCode="0.00">
                  <c:v>5.6079749411400007E-4</c:v>
                </c:pt>
                <c:pt idx="27" formatCode="0.00">
                  <c:v>6.3437945239999997E-4</c:v>
                </c:pt>
                <c:pt idx="28" formatCode="0.00">
                  <c:v>7.4402266560000003E-4</c:v>
                </c:pt>
                <c:pt idx="29" formatCode="0.00">
                  <c:v>1.2336267664000001E-3</c:v>
                </c:pt>
                <c:pt idx="30" formatCode="0.00">
                  <c:v>1.1858285284999999E-3</c:v>
                </c:pt>
                <c:pt idx="31" formatCode="0.00">
                  <c:v>1.560014313E-3</c:v>
                </c:pt>
                <c:pt idx="32" formatCode="0.00">
                  <c:v>2.9914067312000001E-3</c:v>
                </c:pt>
                <c:pt idx="33" formatCode="0.00">
                  <c:v>3.3272025945E-3</c:v>
                </c:pt>
                <c:pt idx="34" formatCode="0.00">
                  <c:v>2.3083338228000001E-3</c:v>
                </c:pt>
                <c:pt idx="35" formatCode="0.00">
                  <c:v>9.9066646359999982E-4</c:v>
                </c:pt>
                <c:pt idx="36" formatCode="0.00">
                  <c:v>1.1685992472000003E-3</c:v>
                </c:pt>
                <c:pt idx="37" formatCode="0.00">
                  <c:v>1.449598176E-3</c:v>
                </c:pt>
                <c:pt idx="38" formatCode="0.00">
                  <c:v>3.2880794320000002E-3</c:v>
                </c:pt>
                <c:pt idx="39" formatCode="0.00">
                  <c:v>2.9176789842000005E-3</c:v>
                </c:pt>
                <c:pt idx="40" formatCode="0.00">
                  <c:v>2.9431695280000003E-3</c:v>
                </c:pt>
                <c:pt idx="41" formatCode="0.00">
                  <c:v>5.4153152794999982E-3</c:v>
                </c:pt>
                <c:pt idx="42" formatCode="0.00">
                  <c:v>4.7048795569000004E-3</c:v>
                </c:pt>
                <c:pt idx="43" formatCode="0.00">
                  <c:v>3.8618252244E-3</c:v>
                </c:pt>
                <c:pt idx="44" formatCode="0.00">
                  <c:v>2.7252933150000002E-2</c:v>
                </c:pt>
                <c:pt idx="45" formatCode="0.00">
                  <c:v>3.0991589809499998E-2</c:v>
                </c:pt>
                <c:pt idx="46" formatCode="0.00">
                  <c:v>2.8919715882000003E-2</c:v>
                </c:pt>
                <c:pt idx="47" formatCode="0.00">
                  <c:v>1.4692324924600002E-2</c:v>
                </c:pt>
                <c:pt idx="48" formatCode="0.00">
                  <c:v>6.0231136679999991E-3</c:v>
                </c:pt>
                <c:pt idx="49" formatCode="0.00">
                  <c:v>1.9613543911499994E-2</c:v>
                </c:pt>
                <c:pt idx="50" formatCode="0.00">
                  <c:v>2.4062084710900006E-2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8C7-4FAB-919B-5BEA85EA6752}"/>
            </c:ext>
          </c:extLst>
        </c:ser>
        <c:ser>
          <c:idx val="18"/>
          <c:order val="9"/>
          <c:tx>
            <c:strRef>
              <c:f>' '!$A$149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'!$B$149:$BB$149</c:f>
              <c:numCache>
                <c:formatCode>#,##0</c:formatCode>
                <c:ptCount val="51"/>
                <c:pt idx="26" formatCode="0.00">
                  <c:v>7.9099648920150003E-3</c:v>
                </c:pt>
                <c:pt idx="27" formatCode="0.00">
                  <c:v>1.0623896478799999E-2</c:v>
                </c:pt>
                <c:pt idx="28" formatCode="0.00">
                  <c:v>1.36604912544E-2</c:v>
                </c:pt>
                <c:pt idx="29" formatCode="0.00">
                  <c:v>1.4413622574400001E-2</c:v>
                </c:pt>
                <c:pt idx="30" formatCode="0.00">
                  <c:v>1.5253082433400001E-2</c:v>
                </c:pt>
                <c:pt idx="31" formatCode="0.00">
                  <c:v>1.67243566776E-2</c:v>
                </c:pt>
                <c:pt idx="32" formatCode="0.00">
                  <c:v>1.6269779778800002E-2</c:v>
                </c:pt>
                <c:pt idx="33" formatCode="0.00">
                  <c:v>1.7485013053499997E-2</c:v>
                </c:pt>
                <c:pt idx="34" formatCode="0.00">
                  <c:v>2.2719107845200003E-2</c:v>
                </c:pt>
                <c:pt idx="35" formatCode="0.00">
                  <c:v>1.7776741342800002E-2</c:v>
                </c:pt>
                <c:pt idx="36" formatCode="0.00">
                  <c:v>1.7204262470100002E-2</c:v>
                </c:pt>
                <c:pt idx="37" formatCode="0.00">
                  <c:v>1.9503982943999999E-2</c:v>
                </c:pt>
                <c:pt idx="38" formatCode="0.00">
                  <c:v>1.8894822548800001E-2</c:v>
                </c:pt>
                <c:pt idx="39" formatCode="0.00">
                  <c:v>1.5332490836100001E-2</c:v>
                </c:pt>
                <c:pt idx="40" formatCode="0.00">
                  <c:v>1.6041301389499999E-2</c:v>
                </c:pt>
                <c:pt idx="41" formatCode="0.00">
                  <c:v>1.6829141199499999E-2</c:v>
                </c:pt>
                <c:pt idx="42" formatCode="0.00">
                  <c:v>1.7439677718699999E-2</c:v>
                </c:pt>
                <c:pt idx="43" formatCode="0.00">
                  <c:v>1.4226416032399998E-2</c:v>
                </c:pt>
                <c:pt idx="44" formatCode="0.00">
                  <c:v>2.9063669512999997E-2</c:v>
                </c:pt>
                <c:pt idx="45" formatCode="0.00">
                  <c:v>3.4803369761999998E-2</c:v>
                </c:pt>
                <c:pt idx="46" formatCode="0.00">
                  <c:v>3.33193149428E-2</c:v>
                </c:pt>
                <c:pt idx="47" formatCode="0.00">
                  <c:v>4.7493764323599995E-2</c:v>
                </c:pt>
                <c:pt idx="48" formatCode="0.00">
                  <c:v>7.9935344423999993E-2</c:v>
                </c:pt>
                <c:pt idx="49" formatCode="0.00">
                  <c:v>1.1997566312599999E-2</c:v>
                </c:pt>
                <c:pt idx="50" formatCode="0.00">
                  <c:v>9.9806127900000025E-5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8C7-4FAB-919B-5BEA85EA6752}"/>
            </c:ext>
          </c:extLst>
        </c:ser>
        <c:ser>
          <c:idx val="19"/>
          <c:order val="10"/>
          <c:tx>
            <c:strRef>
              <c:f>' '!$A$150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'!$B$150:$BB$150</c:f>
              <c:numCache>
                <c:formatCode>#,##0</c:formatCode>
                <c:ptCount val="51"/>
                <c:pt idx="26" formatCode="0.00">
                  <c:v>2.0876590889340003E-3</c:v>
                </c:pt>
                <c:pt idx="27" formatCode="0.00">
                  <c:v>1.7010766675999997E-3</c:v>
                </c:pt>
                <c:pt idx="28" formatCode="0.00">
                  <c:v>1.9829080703999999E-3</c:v>
                </c:pt>
                <c:pt idx="29" formatCode="0.00">
                  <c:v>2.6706647856000001E-3</c:v>
                </c:pt>
                <c:pt idx="30" formatCode="0.00">
                  <c:v>2.5597981759000001E-3</c:v>
                </c:pt>
                <c:pt idx="31" formatCode="0.00">
                  <c:v>3.0218977502999996E-3</c:v>
                </c:pt>
                <c:pt idx="32" formatCode="0.00">
                  <c:v>5.5937306456000004E-3</c:v>
                </c:pt>
                <c:pt idx="33" formatCode="0.00">
                  <c:v>8.4289395529999998E-3</c:v>
                </c:pt>
                <c:pt idx="34" formatCode="0.00">
                  <c:v>8.0518548884E-3</c:v>
                </c:pt>
                <c:pt idx="35" formatCode="0.00">
                  <c:v>5.186174650799999E-3</c:v>
                </c:pt>
                <c:pt idx="36" formatCode="0.00">
                  <c:v>5.0430648789000004E-3</c:v>
                </c:pt>
                <c:pt idx="37" formatCode="0.00">
                  <c:v>5.8568803679999995E-3</c:v>
                </c:pt>
                <c:pt idx="38" formatCode="0.00">
                  <c:v>4.3286171103999998E-3</c:v>
                </c:pt>
                <c:pt idx="39" formatCode="0.00">
                  <c:v>4.0294434471E-3</c:v>
                </c:pt>
                <c:pt idx="40" formatCode="0.00">
                  <c:v>4.1601725085000001E-3</c:v>
                </c:pt>
                <c:pt idx="41" formatCode="0.00">
                  <c:v>3.2770081049999992E-3</c:v>
                </c:pt>
                <c:pt idx="42" formatCode="0.00">
                  <c:v>3.5876045831999999E-3</c:v>
                </c:pt>
                <c:pt idx="43" formatCode="0.00">
                  <c:v>3.3895767333999996E-3</c:v>
                </c:pt>
                <c:pt idx="44" formatCode="0.00">
                  <c:v>3.2955049160000001E-3</c:v>
                </c:pt>
                <c:pt idx="45" formatCode="0.00">
                  <c:v>1.3531078561999999E-2</c:v>
                </c:pt>
                <c:pt idx="46" formatCode="0.00">
                  <c:v>2.0936527142200002E-2</c:v>
                </c:pt>
                <c:pt idx="47" formatCode="0.00">
                  <c:v>2.0540889963800001E-2</c:v>
                </c:pt>
                <c:pt idx="48" formatCode="0.00">
                  <c:v>6.8083241849999981E-3</c:v>
                </c:pt>
                <c:pt idx="49" formatCode="0.00">
                  <c:v>5.8736789088999998E-3</c:v>
                </c:pt>
                <c:pt idx="50" formatCode="0.00">
                  <c:v>5.6034738326000005E-3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8C7-4FAB-919B-5BEA85EA6752}"/>
            </c:ext>
          </c:extLst>
        </c:ser>
        <c:ser>
          <c:idx val="17"/>
          <c:order val="11"/>
          <c:tx>
            <c:strRef>
              <c:f>' '!$A$151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'!$B$139:$BB$139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'!$B$151:$BB$151</c:f>
              <c:numCache>
                <c:formatCode>0.0</c:formatCode>
                <c:ptCount val="51"/>
                <c:pt idx="26" formatCode="0.00">
                  <c:v>2.5803114922949982E-3</c:v>
                </c:pt>
                <c:pt idx="27" formatCode="0.00">
                  <c:v>3.8220822631999975E-3</c:v>
                </c:pt>
                <c:pt idx="28" formatCode="0.00">
                  <c:v>6.3424701599999571E-3</c:v>
                </c:pt>
                <c:pt idx="29" formatCode="0.00">
                  <c:v>3.6951405903999819E-3</c:v>
                </c:pt>
                <c:pt idx="30" formatCode="0.00">
                  <c:v>4.2454182609999933E-3</c:v>
                </c:pt>
                <c:pt idx="31" formatCode="0.00">
                  <c:v>4.7974063566000036E-3</c:v>
                </c:pt>
                <c:pt idx="32" formatCode="0.00">
                  <c:v>6.1306365059999937E-3</c:v>
                </c:pt>
                <c:pt idx="33" formatCode="0.00">
                  <c:v>7.4375664500001722E-3</c:v>
                </c:pt>
                <c:pt idx="34" formatCode="0.00">
                  <c:v>9.7269769535999889E-3</c:v>
                </c:pt>
                <c:pt idx="35" formatCode="0.00">
                  <c:v>4.9881716324000069E-3</c:v>
                </c:pt>
                <c:pt idx="36" formatCode="0.00">
                  <c:v>9.3876078221998907E-3</c:v>
                </c:pt>
                <c:pt idx="37" formatCode="0.00">
                  <c:v>1.2521479872000123E-2</c:v>
                </c:pt>
                <c:pt idx="38" formatCode="0.00">
                  <c:v>1.1844892400000057E-2</c:v>
                </c:pt>
                <c:pt idx="39" formatCode="0.00">
                  <c:v>1.3072641031500097E-2</c:v>
                </c:pt>
                <c:pt idx="40" formatCode="0.00">
                  <c:v>1.5714499689000162E-2</c:v>
                </c:pt>
                <c:pt idx="41" formatCode="0.00">
                  <c:v>1.0915750289500051E-2</c:v>
                </c:pt>
                <c:pt idx="42" formatCode="0.00">
                  <c:v>7.026281305900002E-3</c:v>
                </c:pt>
                <c:pt idx="43" formatCode="0.00">
                  <c:v>8.581413583600029E-3</c:v>
                </c:pt>
                <c:pt idx="44" formatCode="0.00">
                  <c:v>9.7113063119999982E-3</c:v>
                </c:pt>
                <c:pt idx="45" formatCode="0.00">
                  <c:v>1.1416869226999998E-2</c:v>
                </c:pt>
                <c:pt idx="46" formatCode="0.00">
                  <c:v>1.1244692867399916E-2</c:v>
                </c:pt>
                <c:pt idx="47" formatCode="0.00">
                  <c:v>1.2666226179499931E-2</c:v>
                </c:pt>
                <c:pt idx="48" formatCode="0.00">
                  <c:v>1.9107363131999941E-2</c:v>
                </c:pt>
                <c:pt idx="49" formatCode="0.00">
                  <c:v>1.760934895500002E-2</c:v>
                </c:pt>
                <c:pt idx="50" formatCode="0.00">
                  <c:v>2.041516936009985E-2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8C7-4FAB-919B-5BEA85EA67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0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33436015431053E-2"/>
              <c:y val="0.1597390736719271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0371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2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billion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nominal)</a:t>
                </a:r>
              </a:p>
            </c:rich>
          </c:tx>
          <c:layout>
            <c:manualLayout>
              <c:xMode val="edge"/>
              <c:yMode val="edge"/>
              <c:x val="0.89898602541156214"/>
              <c:y val="0.1713867144605052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396369205530807"/>
          <c:y val="0.90518808414092078"/>
          <c:w val="0.65002002300905537"/>
          <c:h val="6.489399867922042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92122318475298"/>
          <c:y val="7.0002296523094559E-2"/>
          <c:w val="0.68127098565372146"/>
          <c:h val="0.616686897941547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 '!$A$65</c:f>
              <c:strCache>
                <c:ptCount val="1"/>
                <c:pt idx="0">
                  <c:v>Denmark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'!$B$65:$BB$65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0.15163709999999997</c:v>
                </c:pt>
                <c:pt idx="10">
                  <c:v>0.25198788999999999</c:v>
                </c:pt>
                <c:pt idx="11">
                  <c:v>0.29483883</c:v>
                </c:pt>
                <c:pt idx="12">
                  <c:v>0.43677099999999991</c:v>
                </c:pt>
                <c:pt idx="13">
                  <c:v>0.53399004999999999</c:v>
                </c:pt>
                <c:pt idx="14">
                  <c:v>0.51079226</c:v>
                </c:pt>
                <c:pt idx="15">
                  <c:v>0.53716319999999995</c:v>
                </c:pt>
                <c:pt idx="16">
                  <c:v>0.57642489999999991</c:v>
                </c:pt>
                <c:pt idx="17">
                  <c:v>0.58163390000000004</c:v>
                </c:pt>
                <c:pt idx="18">
                  <c:v>0.55419979999999991</c:v>
                </c:pt>
                <c:pt idx="19">
                  <c:v>0.68949959999999999</c:v>
                </c:pt>
                <c:pt idx="20">
                  <c:v>0.60248951799999995</c:v>
                </c:pt>
                <c:pt idx="21">
                  <c:v>0.68406987399999997</c:v>
                </c:pt>
                <c:pt idx="22">
                  <c:v>0.41474010399999994</c:v>
                </c:pt>
                <c:pt idx="23">
                  <c:v>0.38389022899999992</c:v>
                </c:pt>
                <c:pt idx="24">
                  <c:v>0.56310886100000002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B-414E-A422-035C819516E6}"/>
            </c:ext>
          </c:extLst>
        </c:ser>
        <c:ser>
          <c:idx val="8"/>
          <c:order val="1"/>
          <c:tx>
            <c:strRef>
              <c:f>'  '!$A$66</c:f>
              <c:strCache>
                <c:ptCount val="1"/>
                <c:pt idx="0">
                  <c:v>Estonia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'!$B$66:$BB$66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9.5156299999999999E-2</c:v>
                </c:pt>
                <c:pt idx="10">
                  <c:v>0.11470415</c:v>
                </c:pt>
                <c:pt idx="11">
                  <c:v>0.11966734999999998</c:v>
                </c:pt>
                <c:pt idx="12">
                  <c:v>0.13003999999999999</c:v>
                </c:pt>
                <c:pt idx="13">
                  <c:v>0.17510966</c:v>
                </c:pt>
                <c:pt idx="14">
                  <c:v>0.33691405000000002</c:v>
                </c:pt>
                <c:pt idx="15">
                  <c:v>0.42301009999999989</c:v>
                </c:pt>
                <c:pt idx="16">
                  <c:v>0.59197999999999995</c:v>
                </c:pt>
                <c:pt idx="17">
                  <c:v>0.65794099999999989</c:v>
                </c:pt>
                <c:pt idx="18">
                  <c:v>0.78740729999999992</c:v>
                </c:pt>
                <c:pt idx="19">
                  <c:v>1.1295967999999998</c:v>
                </c:pt>
                <c:pt idx="20">
                  <c:v>1.2122438349999998</c:v>
                </c:pt>
                <c:pt idx="21">
                  <c:v>4.6379798E-2</c:v>
                </c:pt>
                <c:pt idx="22">
                  <c:v>4.4852251999999995E-2</c:v>
                </c:pt>
                <c:pt idx="23">
                  <c:v>8.6929786000000009E-2</c:v>
                </c:pt>
                <c:pt idx="24">
                  <c:v>4.0178989999999998E-2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B-414E-A422-035C819516E6}"/>
            </c:ext>
          </c:extLst>
        </c:ser>
        <c:ser>
          <c:idx val="10"/>
          <c:order val="2"/>
          <c:tx>
            <c:strRef>
              <c:f>'  '!$A$67</c:f>
              <c:strCache>
                <c:ptCount val="1"/>
                <c:pt idx="0">
                  <c:v>Sweden 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'!$B$67:$BB$67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0.13721679999999997</c:v>
                </c:pt>
                <c:pt idx="10">
                  <c:v>0.19034301000000001</c:v>
                </c:pt>
                <c:pt idx="11">
                  <c:v>0.16182023000000001</c:v>
                </c:pt>
                <c:pt idx="12">
                  <c:v>0.10389819999999998</c:v>
                </c:pt>
                <c:pt idx="13">
                  <c:v>0.12087239999999999</c:v>
                </c:pt>
                <c:pt idx="14">
                  <c:v>0.11643345999999999</c:v>
                </c:pt>
                <c:pt idx="15">
                  <c:v>6.0522099999999995E-2</c:v>
                </c:pt>
                <c:pt idx="16">
                  <c:v>6.6759999999999996E-3</c:v>
                </c:pt>
                <c:pt idx="17">
                  <c:v>7.8705399999999995E-2</c:v>
                </c:pt>
                <c:pt idx="18">
                  <c:v>1.8396999999999997E-2</c:v>
                </c:pt>
                <c:pt idx="19">
                  <c:v>4.3275999999999988E-2</c:v>
                </c:pt>
                <c:pt idx="20">
                  <c:v>2.4988119999999996E-2</c:v>
                </c:pt>
                <c:pt idx="21">
                  <c:v>2.2657745E-2</c:v>
                </c:pt>
                <c:pt idx="22">
                  <c:v>0.11083136799999996</c:v>
                </c:pt>
                <c:pt idx="23">
                  <c:v>9.4749984999999981E-2</c:v>
                </c:pt>
                <c:pt idx="24">
                  <c:v>7.5733418999999996E-2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B-414E-A422-035C819516E6}"/>
            </c:ext>
          </c:extLst>
        </c:ser>
        <c:ser>
          <c:idx val="11"/>
          <c:order val="3"/>
          <c:tx>
            <c:strRef>
              <c:f>'  '!$A$68</c:f>
              <c:strCache>
                <c:ptCount val="1"/>
                <c:pt idx="0">
                  <c:v>UK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'!$B$68:$BB$68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1.9999999999999999E-7</c:v>
                </c:pt>
                <c:pt idx="10">
                  <c:v>3.7400000000000001E-5</c:v>
                </c:pt>
                <c:pt idx="11">
                  <c:v>2.5284600000000004E-2</c:v>
                </c:pt>
                <c:pt idx="12">
                  <c:v>6.4725499999999991E-2</c:v>
                </c:pt>
                <c:pt idx="13">
                  <c:v>0.17300634999999998</c:v>
                </c:pt>
                <c:pt idx="14">
                  <c:v>0.33475265999999998</c:v>
                </c:pt>
                <c:pt idx="15">
                  <c:v>0.39115469999999997</c:v>
                </c:pt>
                <c:pt idx="16">
                  <c:v>0.45972430000000003</c:v>
                </c:pt>
                <c:pt idx="17">
                  <c:v>0.1169741</c:v>
                </c:pt>
                <c:pt idx="18">
                  <c:v>0.12743609999999997</c:v>
                </c:pt>
                <c:pt idx="19">
                  <c:v>0.14943919999999997</c:v>
                </c:pt>
                <c:pt idx="20">
                  <c:v>0.28304196699999995</c:v>
                </c:pt>
                <c:pt idx="21">
                  <c:v>1.4307397929999999</c:v>
                </c:pt>
                <c:pt idx="22">
                  <c:v>0.8339738379999998</c:v>
                </c:pt>
                <c:pt idx="23">
                  <c:v>0.55052971699999997</c:v>
                </c:pt>
                <c:pt idx="24">
                  <c:v>0.99140140600000004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1B-414E-A422-035C819516E6}"/>
            </c:ext>
          </c:extLst>
        </c:ser>
        <c:ser>
          <c:idx val="17"/>
          <c:order val="4"/>
          <c:tx>
            <c:strRef>
              <c:f>'  '!$A$69</c:f>
              <c:strCache>
                <c:ptCount val="1"/>
                <c:pt idx="0">
                  <c:v>Other EU-27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9900" mc:Ignorable="a14" a14:legacySpreadsheetColorIndex="5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'!$B$69:$BB$69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9.7874899999999876E-2</c:v>
                </c:pt>
                <c:pt idx="10">
                  <c:v>9.0551449999999978E-2</c:v>
                </c:pt>
                <c:pt idx="11">
                  <c:v>8.1601959999999973E-2</c:v>
                </c:pt>
                <c:pt idx="12">
                  <c:v>0.16639860000000017</c:v>
                </c:pt>
                <c:pt idx="13">
                  <c:v>0.10506462999999977</c:v>
                </c:pt>
                <c:pt idx="14">
                  <c:v>7.3795699999999798E-2</c:v>
                </c:pt>
                <c:pt idx="15">
                  <c:v>0.12126820000000027</c:v>
                </c:pt>
                <c:pt idx="16">
                  <c:v>0.10791540000000022</c:v>
                </c:pt>
                <c:pt idx="17">
                  <c:v>0.1502216999999999</c:v>
                </c:pt>
                <c:pt idx="18">
                  <c:v>0.17784909999999976</c:v>
                </c:pt>
                <c:pt idx="19">
                  <c:v>0.21030982142857102</c:v>
                </c:pt>
                <c:pt idx="20">
                  <c:v>0.18996228499999956</c:v>
                </c:pt>
                <c:pt idx="21">
                  <c:v>0.32196242799999952</c:v>
                </c:pt>
                <c:pt idx="22">
                  <c:v>0.2791701139999998</c:v>
                </c:pt>
                <c:pt idx="23">
                  <c:v>0.18233689299999978</c:v>
                </c:pt>
                <c:pt idx="24">
                  <c:v>8.4247861000000146E-2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1B-414E-A422-035C819516E6}"/>
            </c:ext>
          </c:extLst>
        </c:ser>
        <c:ser>
          <c:idx val="5"/>
          <c:order val="5"/>
          <c:tx>
            <c:strRef>
              <c:f>'  '!$A$70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'!$B$70:$BB$70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1.3679999999999248E-4</c:v>
                </c:pt>
                <c:pt idx="10">
                  <c:v>1.5839999999989196E-5</c:v>
                </c:pt>
                <c:pt idx="11">
                  <c:v>3.2670000000067922E-5</c:v>
                </c:pt>
                <c:pt idx="12">
                  <c:v>1.2629999999991259E-4</c:v>
                </c:pt>
                <c:pt idx="13">
                  <c:v>2.7478000000025204E-4</c:v>
                </c:pt>
                <c:pt idx="14">
                  <c:v>5.0325000000017717E-4</c:v>
                </c:pt>
                <c:pt idx="15">
                  <c:v>5.7339999999994617E-4</c:v>
                </c:pt>
                <c:pt idx="16">
                  <c:v>6.0840000000017547E-4</c:v>
                </c:pt>
                <c:pt idx="17">
                  <c:v>7.2049999999990177E-4</c:v>
                </c:pt>
                <c:pt idx="18">
                  <c:v>1.0708000000005935E-3</c:v>
                </c:pt>
                <c:pt idx="19">
                  <c:v>5.4200000000026449E-4</c:v>
                </c:pt>
                <c:pt idx="20">
                  <c:v>3.624799999997208E-4</c:v>
                </c:pt>
                <c:pt idx="21">
                  <c:v>4.1952680000001408E-3</c:v>
                </c:pt>
                <c:pt idx="22">
                  <c:v>1.4835181000000031E-2</c:v>
                </c:pt>
                <c:pt idx="23">
                  <c:v>9.6591140000001907E-3</c:v>
                </c:pt>
                <c:pt idx="24">
                  <c:v>1.4760552999999677E-2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1B-414E-A422-035C81951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36192"/>
        <c:axId val="1"/>
      </c:barChart>
      <c:barChart>
        <c:barDir val="col"/>
        <c:grouping val="stacked"/>
        <c:varyColors val="0"/>
        <c:ser>
          <c:idx val="0"/>
          <c:order val="6"/>
          <c:tx>
            <c:strRef>
              <c:f>'  '!$A$71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'!$B$71:$BB$71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CD1B-414E-A422-035C819516E6}"/>
            </c:ext>
          </c:extLst>
        </c:ser>
        <c:ser>
          <c:idx val="2"/>
          <c:order val="7"/>
          <c:tx>
            <c:strRef>
              <c:f>'  '!$A$72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'!$B$72:$BB$72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CD1B-414E-A422-035C819516E6}"/>
            </c:ext>
          </c:extLst>
        </c:ser>
        <c:ser>
          <c:idx val="3"/>
          <c:order val="8"/>
          <c:tx>
            <c:strRef>
              <c:f>'  '!$A$73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'!$B$73:$BB$73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CD1B-414E-A422-035C819516E6}"/>
            </c:ext>
          </c:extLst>
        </c:ser>
        <c:ser>
          <c:idx val="4"/>
          <c:order val="9"/>
          <c:tx>
            <c:strRef>
              <c:f>'  '!$A$74</c:f>
              <c:strCache>
                <c:ptCount val="1"/>
                <c:pt idx="0">
                  <c:v>Denmark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'!$B$74:$BB$74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25.8904407916</c:v>
                </c:pt>
                <c:pt idx="36" formatCode="#,##0">
                  <c:v>38.843900870399999</c:v>
                </c:pt>
                <c:pt idx="37" formatCode="#,##0">
                  <c:v>48.323405279999996</c:v>
                </c:pt>
                <c:pt idx="38" formatCode="#,##0">
                  <c:v>72.482834828799994</c:v>
                </c:pt>
                <c:pt idx="39" formatCode="#,##0">
                  <c:v>85.167018232200007</c:v>
                </c:pt>
                <c:pt idx="40" formatCode="#,##0">
                  <c:v>81.285369841000005</c:v>
                </c:pt>
                <c:pt idx="41" formatCode="#,##0">
                  <c:v>78.27633117149999</c:v>
                </c:pt>
                <c:pt idx="42" formatCode="#,##0">
                  <c:v>74.115496947300002</c:v>
                </c:pt>
                <c:pt idx="43" formatCode="#,##0">
                  <c:v>77.374937926000001</c:v>
                </c:pt>
                <c:pt idx="44" formatCode="#,##0">
                  <c:v>84.572578008999997</c:v>
                </c:pt>
                <c:pt idx="45" formatCode="#,##0">
                  <c:v>105.63749774</c:v>
                </c:pt>
                <c:pt idx="46" formatCode="#,##0">
                  <c:v>92.4221478332</c:v>
                </c:pt>
                <c:pt idx="47" formatCode="#,##0">
                  <c:v>94.424466465800009</c:v>
                </c:pt>
                <c:pt idx="48" formatCode="#,##0">
                  <c:v>73.65507973199999</c:v>
                </c:pt>
                <c:pt idx="49" formatCode="#,##0">
                  <c:v>88.2150253314</c:v>
                </c:pt>
                <c:pt idx="50" formatCode="#,##0">
                  <c:v>114.72014964985001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D1B-414E-A422-035C819516E6}"/>
            </c:ext>
          </c:extLst>
        </c:ser>
        <c:ser>
          <c:idx val="6"/>
          <c:order val="10"/>
          <c:tx>
            <c:strRef>
              <c:f>'  '!$A$75</c:f>
              <c:strCache>
                <c:ptCount val="1"/>
                <c:pt idx="0">
                  <c:v>Estonia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'!$B$75:$BB$75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14.1699489448</c:v>
                </c:pt>
                <c:pt idx="36" formatCode="#,##0">
                  <c:v>14.200338954600001</c:v>
                </c:pt>
                <c:pt idx="37" formatCode="#,##0">
                  <c:v>16.198304495999999</c:v>
                </c:pt>
                <c:pt idx="38" formatCode="#,##0">
                  <c:v>18.5297402048</c:v>
                </c:pt>
                <c:pt idx="39" formatCode="#,##0">
                  <c:v>24.531049558500001</c:v>
                </c:pt>
                <c:pt idx="40" formatCode="#,##0">
                  <c:v>47.206314532500002</c:v>
                </c:pt>
                <c:pt idx="41" formatCode="#,##0">
                  <c:v>54.875641442999999</c:v>
                </c:pt>
                <c:pt idx="42" formatCode="#,##0">
                  <c:v>75.234343718999995</c:v>
                </c:pt>
                <c:pt idx="43" formatCode="#,##0">
                  <c:v>81.850402633999991</c:v>
                </c:pt>
                <c:pt idx="44" formatCode="#,##0">
                  <c:v>110.178779085</c:v>
                </c:pt>
                <c:pt idx="45" formatCode="#,##0">
                  <c:v>164.27199425450002</c:v>
                </c:pt>
                <c:pt idx="46" formatCode="#,##0">
                  <c:v>187.72836094620001</c:v>
                </c:pt>
                <c:pt idx="47" formatCode="#,##0">
                  <c:v>6.5393517244000003</c:v>
                </c:pt>
                <c:pt idx="48" formatCode="#,##0">
                  <c:v>10.063314611999999</c:v>
                </c:pt>
                <c:pt idx="49" formatCode="#,##0">
                  <c:v>20.888724245399999</c:v>
                </c:pt>
                <c:pt idx="50" formatCode="#,##0">
                  <c:v>7.8009172033500009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D1B-414E-A422-035C819516E6}"/>
            </c:ext>
          </c:extLst>
        </c:ser>
        <c:ser>
          <c:idx val="7"/>
          <c:order val="11"/>
          <c:tx>
            <c:strRef>
              <c:f>'  '!$A$76</c:f>
              <c:strCache>
                <c:ptCount val="1"/>
                <c:pt idx="0">
                  <c:v>Sweden 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'!$B$76:$BB$76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22.665223829599999</c:v>
                </c:pt>
                <c:pt idx="36" formatCode="#,##0">
                  <c:v>28.053691842600003</c:v>
                </c:pt>
                <c:pt idx="37" formatCode="#,##0">
                  <c:v>27.124457711999998</c:v>
                </c:pt>
                <c:pt idx="38" formatCode="#,##0">
                  <c:v>17.4290302032</c:v>
                </c:pt>
                <c:pt idx="39" formatCode="#,##0">
                  <c:v>18.684188916</c:v>
                </c:pt>
                <c:pt idx="40" formatCode="#,##0">
                  <c:v>17.872673180500001</c:v>
                </c:pt>
                <c:pt idx="41" formatCode="#,##0">
                  <c:v>8.9825719129999992</c:v>
                </c:pt>
                <c:pt idx="42" formatCode="#,##0">
                  <c:v>0.69754734889999992</c:v>
                </c:pt>
                <c:pt idx="43" formatCode="#,##0">
                  <c:v>9.4486402152999993</c:v>
                </c:pt>
                <c:pt idx="44" formatCode="#,##0">
                  <c:v>2.4424320050000001</c:v>
                </c:pt>
                <c:pt idx="45" formatCode="#,##0">
                  <c:v>7.215918609</c:v>
                </c:pt>
                <c:pt idx="46" formatCode="#,##0">
                  <c:v>4.8706491940000003</c:v>
                </c:pt>
                <c:pt idx="47" formatCode="#,##0">
                  <c:v>2.7807346725000004</c:v>
                </c:pt>
                <c:pt idx="48" formatCode="#,##0">
                  <c:v>15.857024858999999</c:v>
                </c:pt>
                <c:pt idx="49" formatCode="#,##0">
                  <c:v>25.364643408499997</c:v>
                </c:pt>
                <c:pt idx="50" formatCode="#,##0">
                  <c:v>15.627156540800001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D1B-414E-A422-035C819516E6}"/>
            </c:ext>
          </c:extLst>
        </c:ser>
        <c:ser>
          <c:idx val="9"/>
          <c:order val="12"/>
          <c:tx>
            <c:strRef>
              <c:f>'  '!$A$77</c:f>
              <c:strCache>
                <c:ptCount val="1"/>
                <c:pt idx="0">
                  <c:v>UK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'!$B$77:$BB$77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3.7659600000000001E-5</c:v>
                </c:pt>
                <c:pt idx="36" formatCode="#,##0">
                  <c:v>5.4101817000000007E-3</c:v>
                </c:pt>
                <c:pt idx="37" formatCode="#,##0">
                  <c:v>4.0080788639999998</c:v>
                </c:pt>
                <c:pt idx="38" formatCode="#,##0">
                  <c:v>10.3719874016</c:v>
                </c:pt>
                <c:pt idx="39" formatCode="#,##0">
                  <c:v>27.6569480607</c:v>
                </c:pt>
                <c:pt idx="40" formatCode="#,##0">
                  <c:v>57.158023008500003</c:v>
                </c:pt>
                <c:pt idx="41" formatCode="#,##0">
                  <c:v>62.623779217999996</c:v>
                </c:pt>
                <c:pt idx="42" formatCode="#,##0">
                  <c:v>68.990929613999995</c:v>
                </c:pt>
                <c:pt idx="43" formatCode="#,##0">
                  <c:v>15.487863905799999</c:v>
                </c:pt>
                <c:pt idx="44" formatCode="#,##0">
                  <c:v>23.813037992999998</c:v>
                </c:pt>
                <c:pt idx="45" formatCode="#,##0">
                  <c:v>30.746684631000001</c:v>
                </c:pt>
                <c:pt idx="46" formatCode="#,##0">
                  <c:v>48.956207699400004</c:v>
                </c:pt>
                <c:pt idx="47" formatCode="#,##0">
                  <c:v>219.11441989440002</c:v>
                </c:pt>
                <c:pt idx="48" formatCode="#,##0">
                  <c:v>187.03818361799998</c:v>
                </c:pt>
                <c:pt idx="49" formatCode="#,##0">
                  <c:v>127.96624197169999</c:v>
                </c:pt>
                <c:pt idx="50" formatCode="#,##0">
                  <c:v>218.86441185090001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D1B-414E-A422-035C819516E6}"/>
            </c:ext>
          </c:extLst>
        </c:ser>
        <c:ser>
          <c:idx val="12"/>
          <c:order val="13"/>
          <c:tx>
            <c:strRef>
              <c:f>'  '!$A$78</c:f>
              <c:strCache>
                <c:ptCount val="1"/>
                <c:pt idx="0">
                  <c:v>Other EU-27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9900" mc:Ignorable="a14" a14:legacySpreadsheetColorIndex="5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'!$B$78:$BB$78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15.114892469600008</c:v>
                </c:pt>
                <c:pt idx="36" formatCode="#,##0">
                  <c:v>12.808983662100019</c:v>
                </c:pt>
                <c:pt idx="37" formatCode="#,##0">
                  <c:v>12.438193728000016</c:v>
                </c:pt>
                <c:pt idx="38" formatCode="#,##0">
                  <c:v>27.498196668799977</c:v>
                </c:pt>
                <c:pt idx="39" formatCode="#,##0">
                  <c:v>21.358129675799972</c:v>
                </c:pt>
                <c:pt idx="40" formatCode="#,##0">
                  <c:v>14.865319832000012</c:v>
                </c:pt>
                <c:pt idx="41" formatCode="#,##0">
                  <c:v>18.781804614999999</c:v>
                </c:pt>
                <c:pt idx="42" formatCode="#,##0">
                  <c:v>15.412458996499993</c:v>
                </c:pt>
                <c:pt idx="43" formatCode="#,##0">
                  <c:v>22.51047337109992</c:v>
                </c:pt>
                <c:pt idx="44" formatCode="#,##0">
                  <c:v>31.883133406000042</c:v>
                </c:pt>
                <c:pt idx="45" formatCode="#,##0">
                  <c:v>34.482236709000006</c:v>
                </c:pt>
                <c:pt idx="46" formatCode="#,##0">
                  <c:v>33.584380727999928</c:v>
                </c:pt>
                <c:pt idx="47" formatCode="#,##0">
                  <c:v>49.547660066800006</c:v>
                </c:pt>
                <c:pt idx="48" formatCode="#,##0">
                  <c:v>79.406425682999952</c:v>
                </c:pt>
                <c:pt idx="49" formatCode="#,##0">
                  <c:v>48.859082231300022</c:v>
                </c:pt>
                <c:pt idx="50" formatCode="#,##0">
                  <c:v>19.169391128450059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D1B-414E-A422-035C819516E6}"/>
            </c:ext>
          </c:extLst>
        </c:ser>
        <c:ser>
          <c:idx val="13"/>
          <c:order val="14"/>
          <c:tx>
            <c:strRef>
              <c:f>'  '!$A$79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 '!$B$64:$BB$64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 '!$B$79:$BB$79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2.6888954399993281E-2</c:v>
                </c:pt>
                <c:pt idx="36" formatCode="#,##0">
                  <c:v>2.1741479999946023E-3</c:v>
                </c:pt>
                <c:pt idx="37" formatCode="#,##0">
                  <c:v>6.760943999992719E-3</c:v>
                </c:pt>
                <c:pt idx="38" formatCode="#,##0">
                  <c:v>2.7018059200003108E-2</c:v>
                </c:pt>
                <c:pt idx="39" formatCode="#,##0">
                  <c:v>5.6454874800010657E-2</c:v>
                </c:pt>
                <c:pt idx="40" formatCode="#,##0">
                  <c:v>0.10250573150000264</c:v>
                </c:pt>
                <c:pt idx="41" formatCode="#,##0">
                  <c:v>0.10057839399996737</c:v>
                </c:pt>
                <c:pt idx="42" formatCode="#,##0">
                  <c:v>9.4987516599928767E-2</c:v>
                </c:pt>
                <c:pt idx="43" formatCode="#,##0">
                  <c:v>0.145173228200008</c:v>
                </c:pt>
                <c:pt idx="44" formatCode="#,##0">
                  <c:v>1.2751918360000047</c:v>
                </c:pt>
                <c:pt idx="45" formatCode="#,##0">
                  <c:v>0.11868379250006456</c:v>
                </c:pt>
                <c:pt idx="46" formatCode="#,##0">
                  <c:v>8.3162439799991716E-2</c:v>
                </c:pt>
                <c:pt idx="47" formatCode="#,##0">
                  <c:v>0.64680443759999662</c:v>
                </c:pt>
                <c:pt idx="48" formatCode="#,##0">
                  <c:v>2.9411806320000551</c:v>
                </c:pt>
                <c:pt idx="49" formatCode="#,##0">
                  <c:v>2.0586330049999901</c:v>
                </c:pt>
                <c:pt idx="50" formatCode="#,##0">
                  <c:v>3.2074266766500159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D1B-414E-A422-035C81951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3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041698754822204E-2"/>
              <c:y val="0.225007381681375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3619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646253688170873"/>
          <c:y val="0.87669542788446986"/>
          <c:w val="0.68960580708661412"/>
          <c:h val="0.10500344478464183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2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7.0002296523094559E-2"/>
          <c:w val="0.67293739561514376"/>
          <c:h val="0.608356167979002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'!$A$320</c:f>
              <c:strCache>
                <c:ptCount val="1"/>
                <c:pt idx="0">
                  <c:v>Denmark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'!$B$320:$BB$320</c:f>
              <c:numCache>
                <c:formatCode>0.00</c:formatCode>
                <c:ptCount val="51"/>
                <c:pt idx="0">
                  <c:v>4.4808600000000004E-2</c:v>
                </c:pt>
                <c:pt idx="1">
                  <c:v>5.2279000000000006E-2</c:v>
                </c:pt>
                <c:pt idx="2">
                  <c:v>8.8415599999999997E-2</c:v>
                </c:pt>
                <c:pt idx="3">
                  <c:v>0.11952370000000001</c:v>
                </c:pt>
                <c:pt idx="4">
                  <c:v>0.1645471</c:v>
                </c:pt>
                <c:pt idx="5">
                  <c:v>0.16046469999999999</c:v>
                </c:pt>
                <c:pt idx="6">
                  <c:v>0.16741943214285712</c:v>
                </c:pt>
                <c:pt idx="7">
                  <c:v>7.3782998129251709E-2</c:v>
                </c:pt>
                <c:pt idx="8">
                  <c:v>0.11828560000000002</c:v>
                </c:pt>
                <c:pt idx="9">
                  <c:v>9.4614900000000043E-2</c:v>
                </c:pt>
                <c:pt idx="10">
                  <c:v>0.14233439999999994</c:v>
                </c:pt>
                <c:pt idx="11">
                  <c:v>0.10786929999999999</c:v>
                </c:pt>
                <c:pt idx="12">
                  <c:v>9.1840700000000108E-2</c:v>
                </c:pt>
                <c:pt idx="13">
                  <c:v>7.1162800000000109E-2</c:v>
                </c:pt>
                <c:pt idx="14">
                  <c:v>5.1286599999999939E-2</c:v>
                </c:pt>
                <c:pt idx="15">
                  <c:v>7.2888600000000012E-2</c:v>
                </c:pt>
                <c:pt idx="16">
                  <c:v>6.083120000000012E-2</c:v>
                </c:pt>
                <c:pt idx="17">
                  <c:v>0.10440979999999998</c:v>
                </c:pt>
                <c:pt idx="18">
                  <c:v>0.10767420000000007</c:v>
                </c:pt>
                <c:pt idx="19">
                  <c:v>0.19565739999999995</c:v>
                </c:pt>
                <c:pt idx="20">
                  <c:v>0.27563026599999996</c:v>
                </c:pt>
                <c:pt idx="21">
                  <c:v>0.32448858100000005</c:v>
                </c:pt>
                <c:pt idx="22">
                  <c:v>0.51009579399999994</c:v>
                </c:pt>
                <c:pt idx="23">
                  <c:v>0.41641605000000004</c:v>
                </c:pt>
                <c:pt idx="24">
                  <c:v>0.6415617480000001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07-4981-9D3E-AFA38E87164A}"/>
            </c:ext>
          </c:extLst>
        </c:ser>
        <c:ser>
          <c:idx val="8"/>
          <c:order val="1"/>
          <c:tx>
            <c:strRef>
              <c:f>' '!$A$321</c:f>
              <c:strCache>
                <c:ptCount val="1"/>
                <c:pt idx="0">
                  <c:v>Estonia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'!$B$321:$BB$321</c:f>
              <c:numCache>
                <c:formatCode>0.00</c:formatCode>
                <c:ptCount val="51"/>
                <c:pt idx="0">
                  <c:v>0</c:v>
                </c:pt>
                <c:pt idx="1">
                  <c:v>4.2900000000000006E-5</c:v>
                </c:pt>
                <c:pt idx="2">
                  <c:v>2.3720000000000004E-3</c:v>
                </c:pt>
                <c:pt idx="3">
                  <c:v>6.2408399999999989E-2</c:v>
                </c:pt>
                <c:pt idx="4">
                  <c:v>0.10321129999999999</c:v>
                </c:pt>
                <c:pt idx="5">
                  <c:v>0.30156230000000006</c:v>
                </c:pt>
                <c:pt idx="6">
                  <c:v>0.26034948673469388</c:v>
                </c:pt>
                <c:pt idx="7">
                  <c:v>0.33089830850340141</c:v>
                </c:pt>
                <c:pt idx="8">
                  <c:v>0.36631670000000005</c:v>
                </c:pt>
                <c:pt idx="9">
                  <c:v>0.23020380000000001</c:v>
                </c:pt>
                <c:pt idx="10">
                  <c:v>0.31226540000000008</c:v>
                </c:pt>
                <c:pt idx="11">
                  <c:v>0.18707399999999999</c:v>
                </c:pt>
                <c:pt idx="12">
                  <c:v>0.14846195217391306</c:v>
                </c:pt>
                <c:pt idx="13">
                  <c:v>7.3298599999999936E-2</c:v>
                </c:pt>
                <c:pt idx="14">
                  <c:v>6.3520599999999997E-2</c:v>
                </c:pt>
                <c:pt idx="15">
                  <c:v>3.3304880952380933E-2</c:v>
                </c:pt>
                <c:pt idx="16">
                  <c:v>6.1363200000000069E-2</c:v>
                </c:pt>
                <c:pt idx="17">
                  <c:v>3.8547950000000039E-2</c:v>
                </c:pt>
                <c:pt idx="18">
                  <c:v>3.3652570329670367E-2</c:v>
                </c:pt>
                <c:pt idx="19">
                  <c:v>0.11021771428571428</c:v>
                </c:pt>
                <c:pt idx="20">
                  <c:v>0.15477070899999992</c:v>
                </c:pt>
                <c:pt idx="21">
                  <c:v>9.8765547999999981E-2</c:v>
                </c:pt>
                <c:pt idx="22">
                  <c:v>4.2174135000000001E-2</c:v>
                </c:pt>
                <c:pt idx="23">
                  <c:v>4.516240859183674E-2</c:v>
                </c:pt>
                <c:pt idx="24">
                  <c:v>2.1500540000000002E-2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07-4981-9D3E-AFA38E87164A}"/>
            </c:ext>
          </c:extLst>
        </c:ser>
        <c:ser>
          <c:idx val="10"/>
          <c:order val="2"/>
          <c:tx>
            <c:strRef>
              <c:f>' '!$A$322</c:f>
              <c:strCache>
                <c:ptCount val="1"/>
                <c:pt idx="0">
                  <c:v>Finland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'!$B$322:$BB$322</c:f>
              <c:numCache>
                <c:formatCode>0.00</c:formatCode>
                <c:ptCount val="51"/>
                <c:pt idx="0">
                  <c:v>4.2702800000000006E-2</c:v>
                </c:pt>
                <c:pt idx="1">
                  <c:v>0.10457079999999999</c:v>
                </c:pt>
                <c:pt idx="2">
                  <c:v>0.10805150000000001</c:v>
                </c:pt>
                <c:pt idx="3">
                  <c:v>0.22596910000000003</c:v>
                </c:pt>
                <c:pt idx="4">
                  <c:v>0.20489300000000005</c:v>
                </c:pt>
                <c:pt idx="5">
                  <c:v>0.38118580000000007</c:v>
                </c:pt>
                <c:pt idx="6">
                  <c:v>0.61860310000000007</c:v>
                </c:pt>
                <c:pt idx="7">
                  <c:v>0.4825178</c:v>
                </c:pt>
                <c:pt idx="8">
                  <c:v>0.33155259999999998</c:v>
                </c:pt>
                <c:pt idx="9">
                  <c:v>0.33103659999999996</c:v>
                </c:pt>
                <c:pt idx="10">
                  <c:v>0.61251560000000005</c:v>
                </c:pt>
                <c:pt idx="11">
                  <c:v>0.59071149999999994</c:v>
                </c:pt>
                <c:pt idx="12">
                  <c:v>0.75605079999999991</c:v>
                </c:pt>
                <c:pt idx="13">
                  <c:v>0.6556512000000001</c:v>
                </c:pt>
                <c:pt idx="14">
                  <c:v>0.41619289999999992</c:v>
                </c:pt>
                <c:pt idx="15">
                  <c:v>0.32011090000000003</c:v>
                </c:pt>
                <c:pt idx="16">
                  <c:v>0.28173349999999997</c:v>
                </c:pt>
                <c:pt idx="17">
                  <c:v>0.20276559999999999</c:v>
                </c:pt>
                <c:pt idx="18">
                  <c:v>0.34966462087912087</c:v>
                </c:pt>
                <c:pt idx="19">
                  <c:v>0.44564899999999996</c:v>
                </c:pt>
                <c:pt idx="20">
                  <c:v>0.38774883400000004</c:v>
                </c:pt>
                <c:pt idx="21">
                  <c:v>0.48243827899999997</c:v>
                </c:pt>
                <c:pt idx="22">
                  <c:v>0.45447448799999995</c:v>
                </c:pt>
                <c:pt idx="23">
                  <c:v>0.49291785200000005</c:v>
                </c:pt>
                <c:pt idx="24">
                  <c:v>0.73172357300000013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07-4981-9D3E-AFA38E87164A}"/>
            </c:ext>
          </c:extLst>
        </c:ser>
        <c:ser>
          <c:idx val="11"/>
          <c:order val="3"/>
          <c:tx>
            <c:strRef>
              <c:f>' '!$A$323</c:f>
              <c:strCache>
                <c:ptCount val="1"/>
                <c:pt idx="0">
                  <c:v>Lithuania 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C99FF" mc:Ignorable="a14" a14:legacySpreadsheetColorIndex="46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'!$B$323:$BB$323</c:f>
              <c:numCache>
                <c:formatCode>0.00</c:formatCode>
                <c:ptCount val="51"/>
                <c:pt idx="0">
                  <c:v>0</c:v>
                </c:pt>
                <c:pt idx="1">
                  <c:v>2.5100000000000004E-5</c:v>
                </c:pt>
                <c:pt idx="2">
                  <c:v>0</c:v>
                </c:pt>
                <c:pt idx="3">
                  <c:v>1.7717000000000004E-3</c:v>
                </c:pt>
                <c:pt idx="4">
                  <c:v>1.8005299999999998E-2</c:v>
                </c:pt>
                <c:pt idx="5">
                  <c:v>5.17805E-2</c:v>
                </c:pt>
                <c:pt idx="6">
                  <c:v>6.4470690816326517E-2</c:v>
                </c:pt>
                <c:pt idx="7">
                  <c:v>0.18432892857142855</c:v>
                </c:pt>
                <c:pt idx="8">
                  <c:v>0.23190340000000004</c:v>
                </c:pt>
                <c:pt idx="9">
                  <c:v>0.16367310000000002</c:v>
                </c:pt>
                <c:pt idx="10">
                  <c:v>0.26645500000000005</c:v>
                </c:pt>
                <c:pt idx="11">
                  <c:v>0.31888929999999999</c:v>
                </c:pt>
                <c:pt idx="12">
                  <c:v>0.21919626079350993</c:v>
                </c:pt>
                <c:pt idx="13">
                  <c:v>0.23333410000000004</c:v>
                </c:pt>
                <c:pt idx="14">
                  <c:v>0.22862859999999999</c:v>
                </c:pt>
                <c:pt idx="15">
                  <c:v>0.13172638571428572</c:v>
                </c:pt>
                <c:pt idx="16">
                  <c:v>0.1506536</c:v>
                </c:pt>
                <c:pt idx="17">
                  <c:v>0.23025609999999999</c:v>
                </c:pt>
                <c:pt idx="18">
                  <c:v>0.17766160000000003</c:v>
                </c:pt>
                <c:pt idx="19">
                  <c:v>0.20872479999999999</c:v>
                </c:pt>
                <c:pt idx="20">
                  <c:v>0.133983664</c:v>
                </c:pt>
                <c:pt idx="21">
                  <c:v>0.19436075799999997</c:v>
                </c:pt>
                <c:pt idx="22">
                  <c:v>0.36947003199999995</c:v>
                </c:pt>
                <c:pt idx="23">
                  <c:v>0.35789617999999995</c:v>
                </c:pt>
                <c:pt idx="24">
                  <c:v>0.23989435000000003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307-4981-9D3E-AFA38E87164A}"/>
            </c:ext>
          </c:extLst>
        </c:ser>
        <c:ser>
          <c:idx val="17"/>
          <c:order val="4"/>
          <c:tx>
            <c:strRef>
              <c:f>' '!$A$324</c:f>
              <c:strCache>
                <c:ptCount val="1"/>
                <c:pt idx="0">
                  <c:v>Sweden 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'!$B$324:$BB$324</c:f>
              <c:numCache>
                <c:formatCode>0.00</c:formatCode>
                <c:ptCount val="51"/>
                <c:pt idx="0">
                  <c:v>0.49186780000000002</c:v>
                </c:pt>
                <c:pt idx="1">
                  <c:v>0.65366700000000011</c:v>
                </c:pt>
                <c:pt idx="2">
                  <c:v>0.98442320000000005</c:v>
                </c:pt>
                <c:pt idx="3">
                  <c:v>1.3110207</c:v>
                </c:pt>
                <c:pt idx="4">
                  <c:v>1.3069193000000001</c:v>
                </c:pt>
                <c:pt idx="5">
                  <c:v>1.1202024000000002</c:v>
                </c:pt>
                <c:pt idx="6">
                  <c:v>1.5424097428571433</c:v>
                </c:pt>
                <c:pt idx="7">
                  <c:v>0.90915155714285723</c:v>
                </c:pt>
                <c:pt idx="8">
                  <c:v>0.88584639999999992</c:v>
                </c:pt>
                <c:pt idx="9">
                  <c:v>0.74656529999999999</c:v>
                </c:pt>
                <c:pt idx="10">
                  <c:v>0.61969730000000012</c:v>
                </c:pt>
                <c:pt idx="11">
                  <c:v>0.87450130000000004</c:v>
                </c:pt>
                <c:pt idx="12">
                  <c:v>0.71845981739130438</c:v>
                </c:pt>
                <c:pt idx="13">
                  <c:v>0.52923549999999997</c:v>
                </c:pt>
                <c:pt idx="14">
                  <c:v>0.56377800000000011</c:v>
                </c:pt>
                <c:pt idx="15">
                  <c:v>0.3982058</c:v>
                </c:pt>
                <c:pt idx="16">
                  <c:v>0.73572409999999999</c:v>
                </c:pt>
                <c:pt idx="17">
                  <c:v>0.79424459999999997</c:v>
                </c:pt>
                <c:pt idx="18">
                  <c:v>0.66155190000000008</c:v>
                </c:pt>
                <c:pt idx="19">
                  <c:v>0.78767630714285719</c:v>
                </c:pt>
                <c:pt idx="20">
                  <c:v>0.631428251</c:v>
                </c:pt>
                <c:pt idx="21">
                  <c:v>0.73031109000000016</c:v>
                </c:pt>
                <c:pt idx="22">
                  <c:v>0.74922411400000011</c:v>
                </c:pt>
                <c:pt idx="23">
                  <c:v>0.80358453000000007</c:v>
                </c:pt>
                <c:pt idx="24">
                  <c:v>1.0995213660000001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307-4981-9D3E-AFA38E87164A}"/>
            </c:ext>
          </c:extLst>
        </c:ser>
        <c:ser>
          <c:idx val="5"/>
          <c:order val="5"/>
          <c:tx>
            <c:strRef>
              <c:f>' '!$A$325</c:f>
              <c:strCache>
                <c:ptCount val="1"/>
                <c:pt idx="0">
                  <c:v>Other EU-28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9900" mc:Ignorable="a14" a14:legacySpreadsheetColorIndex="5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'!$B$325:$BB$325</c:f>
              <c:numCache>
                <c:formatCode>0.00</c:formatCode>
                <c:ptCount val="51"/>
                <c:pt idx="0">
                  <c:v>2.4015500000000078E-2</c:v>
                </c:pt>
                <c:pt idx="1">
                  <c:v>4.3053000000000008E-2</c:v>
                </c:pt>
                <c:pt idx="2">
                  <c:v>3.7250404761904887E-2</c:v>
                </c:pt>
                <c:pt idx="3">
                  <c:v>3.6509300000000078E-2</c:v>
                </c:pt>
                <c:pt idx="4">
                  <c:v>3.7646799999999869E-2</c:v>
                </c:pt>
                <c:pt idx="5">
                  <c:v>8.8302199999999775E-2</c:v>
                </c:pt>
                <c:pt idx="6">
                  <c:v>0.18382989540816341</c:v>
                </c:pt>
                <c:pt idx="7">
                  <c:v>0.295176394387755</c:v>
                </c:pt>
                <c:pt idx="8">
                  <c:v>0.11242189999999952</c:v>
                </c:pt>
                <c:pt idx="9">
                  <c:v>3.1519771428571097E-2</c:v>
                </c:pt>
                <c:pt idx="10">
                  <c:v>9.0949080952381189E-2</c:v>
                </c:pt>
                <c:pt idx="11">
                  <c:v>0.13515989999999967</c:v>
                </c:pt>
                <c:pt idx="12">
                  <c:v>0.27827403167701892</c:v>
                </c:pt>
                <c:pt idx="13">
                  <c:v>0.14816200000000035</c:v>
                </c:pt>
                <c:pt idx="14">
                  <c:v>6.753219999999982E-2</c:v>
                </c:pt>
                <c:pt idx="15">
                  <c:v>4.084399523809501E-2</c:v>
                </c:pt>
                <c:pt idx="16">
                  <c:v>2.0748482142857183E-2</c:v>
                </c:pt>
                <c:pt idx="17">
                  <c:v>0.15014649999999996</c:v>
                </c:pt>
                <c:pt idx="18">
                  <c:v>0.12969591428571414</c:v>
                </c:pt>
                <c:pt idx="19">
                  <c:v>4.2972599999999694E-2</c:v>
                </c:pt>
                <c:pt idx="20">
                  <c:v>8.8312960999999968E-2</c:v>
                </c:pt>
                <c:pt idx="21">
                  <c:v>6.7361666999999903E-2</c:v>
                </c:pt>
                <c:pt idx="22">
                  <c:v>0.14797031100000035</c:v>
                </c:pt>
                <c:pt idx="23">
                  <c:v>5.2047582000000148E-2</c:v>
                </c:pt>
                <c:pt idx="24">
                  <c:v>7.2187215999999221E-2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307-4981-9D3E-AFA38E87164A}"/>
            </c:ext>
          </c:extLst>
        </c:ser>
        <c:ser>
          <c:idx val="0"/>
          <c:order val="6"/>
          <c:tx>
            <c:strRef>
              <c:f>' '!$A$326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'!$B$326:$BB$326</c:f>
              <c:numCache>
                <c:formatCode>0.00</c:formatCode>
                <c:ptCount val="51"/>
                <c:pt idx="0">
                  <c:v>2.297579999999988E-2</c:v>
                </c:pt>
                <c:pt idx="1">
                  <c:v>2.0969800000000038E-2</c:v>
                </c:pt>
                <c:pt idx="2">
                  <c:v>5.4525190476188978E-3</c:v>
                </c:pt>
                <c:pt idx="3">
                  <c:v>7.8229380952379302E-3</c:v>
                </c:pt>
                <c:pt idx="4">
                  <c:v>2.4874519047619392E-2</c:v>
                </c:pt>
                <c:pt idx="5">
                  <c:v>6.6394207142859152E-3</c:v>
                </c:pt>
                <c:pt idx="6">
                  <c:v>6.885371428571041E-3</c:v>
                </c:pt>
                <c:pt idx="7">
                  <c:v>4.9912942857139875E-3</c:v>
                </c:pt>
                <c:pt idx="8">
                  <c:v>2.6887238095238963E-3</c:v>
                </c:pt>
                <c:pt idx="9">
                  <c:v>2.1281045238094931E-2</c:v>
                </c:pt>
                <c:pt idx="10">
                  <c:v>5.6054173809524155E-2</c:v>
                </c:pt>
                <c:pt idx="11">
                  <c:v>5.4572714285714863E-2</c:v>
                </c:pt>
                <c:pt idx="12">
                  <c:v>3.006234279376363E-2</c:v>
                </c:pt>
                <c:pt idx="13">
                  <c:v>1.3206499999999677E-2</c:v>
                </c:pt>
                <c:pt idx="14">
                  <c:v>2.6785800000000082E-2</c:v>
                </c:pt>
                <c:pt idx="15">
                  <c:v>0.10211560000000008</c:v>
                </c:pt>
                <c:pt idx="16">
                  <c:v>0.12808646071428553</c:v>
                </c:pt>
                <c:pt idx="17">
                  <c:v>5.540726190476164E-2</c:v>
                </c:pt>
                <c:pt idx="18">
                  <c:v>2.6236602040816903E-2</c:v>
                </c:pt>
                <c:pt idx="19">
                  <c:v>5.4587847619047558E-2</c:v>
                </c:pt>
                <c:pt idx="20">
                  <c:v>1.5689924999999993E-2</c:v>
                </c:pt>
                <c:pt idx="21">
                  <c:v>7.1531437000000198E-2</c:v>
                </c:pt>
                <c:pt idx="22">
                  <c:v>3.9328327999999857E-2</c:v>
                </c:pt>
                <c:pt idx="23">
                  <c:v>1.3898140000000225E-2</c:v>
                </c:pt>
                <c:pt idx="24">
                  <c:v>4.8795486999999582E-2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307-4981-9D3E-AFA38E871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35264"/>
        <c:axId val="1"/>
      </c:barChart>
      <c:barChart>
        <c:barDir val="col"/>
        <c:grouping val="stacked"/>
        <c:varyColors val="0"/>
        <c:ser>
          <c:idx val="2"/>
          <c:order val="7"/>
          <c:tx>
            <c:strRef>
              <c:f>' '!$A$327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'!$B$327:$BB$327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7307-4981-9D3E-AFA38E87164A}"/>
            </c:ext>
          </c:extLst>
        </c:ser>
        <c:ser>
          <c:idx val="3"/>
          <c:order val="8"/>
          <c:tx>
            <c:strRef>
              <c:f>' '!$A$328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'!$B$328:$BB$328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7307-4981-9D3E-AFA38E87164A}"/>
            </c:ext>
          </c:extLst>
        </c:ser>
        <c:ser>
          <c:idx val="4"/>
          <c:order val="9"/>
          <c:tx>
            <c:strRef>
              <c:f>' '!$A$329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'!$B$329:$BB$329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7307-4981-9D3E-AFA38E87164A}"/>
            </c:ext>
          </c:extLst>
        </c:ser>
        <c:ser>
          <c:idx val="6"/>
          <c:order val="10"/>
          <c:tx>
            <c:strRef>
              <c:f>' '!$A$330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'!$B$330:$BB$330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7307-4981-9D3E-AFA38E87164A}"/>
            </c:ext>
          </c:extLst>
        </c:ser>
        <c:ser>
          <c:idx val="7"/>
          <c:order val="11"/>
          <c:tx>
            <c:strRef>
              <c:f>' '!$A$331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'!$B$331:$BB$331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7307-4981-9D3E-AFA38E87164A}"/>
            </c:ext>
          </c:extLst>
        </c:ser>
        <c:ser>
          <c:idx val="9"/>
          <c:order val="12"/>
          <c:tx>
            <c:strRef>
              <c:f>' '!$A$332</c:f>
              <c:strCache>
                <c:ptCount val="1"/>
                <c:pt idx="0">
                  <c:v>Denmark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00FFFF" mc:Ignorable="a14" a14:legacySpreadsheetColorIndex="15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'!$B$332:$BB$332</c:f>
              <c:numCache>
                <c:formatCode>General</c:formatCode>
                <c:ptCount val="51"/>
                <c:pt idx="26" formatCode="#,##0">
                  <c:v>2.5267631813940001</c:v>
                </c:pt>
                <c:pt idx="27" formatCode="#,##0">
                  <c:v>2.9441318524</c:v>
                </c:pt>
                <c:pt idx="28" formatCode="#,##0">
                  <c:v>4.8288794448000001</c:v>
                </c:pt>
                <c:pt idx="29" formatCode="#,##0">
                  <c:v>9.1131202735999999</c:v>
                </c:pt>
                <c:pt idx="30" formatCode="#,##0">
                  <c:v>15.4086209333</c:v>
                </c:pt>
                <c:pt idx="31" formatCode="#,##0">
                  <c:v>15.126753127200001</c:v>
                </c:pt>
                <c:pt idx="32" formatCode="#,##0">
                  <c:v>19.6903907692</c:v>
                </c:pt>
                <c:pt idx="33" formatCode="#,##0">
                  <c:v>11.547049074</c:v>
                </c:pt>
                <c:pt idx="34" formatCode="#,##0">
                  <c:v>18.673569489200002</c:v>
                </c:pt>
                <c:pt idx="35" formatCode="#,##0">
                  <c:v>5.056971537199999</c:v>
                </c:pt>
                <c:pt idx="36" formatCode="#,##0">
                  <c:v>5.7282515982000035</c:v>
                </c:pt>
                <c:pt idx="37" formatCode="#,##0">
                  <c:v>7.7187889440000035</c:v>
                </c:pt>
                <c:pt idx="38" formatCode="#,##0">
                  <c:v>2.7468497232000004</c:v>
                </c:pt>
                <c:pt idx="39" formatCode="#,##0">
                  <c:v>5.3409700871999917</c:v>
                </c:pt>
                <c:pt idx="40" formatCode="#,##0">
                  <c:v>2.9292295775000099</c:v>
                </c:pt>
                <c:pt idx="41" formatCode="#,##0">
                  <c:v>3.4938698655000024</c:v>
                </c:pt>
                <c:pt idx="42" formatCode="#,##0">
                  <c:v>3.1544048784999887</c:v>
                </c:pt>
                <c:pt idx="43" formatCode="#,##0">
                  <c:v>5.8495820811999995</c:v>
                </c:pt>
                <c:pt idx="44" formatCode="#,##0">
                  <c:v>8.9261503490000003</c:v>
                </c:pt>
                <c:pt idx="45" formatCode="#,##0">
                  <c:v>22.4627059275</c:v>
                </c:pt>
                <c:pt idx="46" formatCode="#,##0">
                  <c:v>32.187004110400004</c:v>
                </c:pt>
                <c:pt idx="47" formatCode="#,##0">
                  <c:v>28.927222883700004</c:v>
                </c:pt>
                <c:pt idx="48" formatCode="#,##0">
                  <c:v>45.757275758999995</c:v>
                </c:pt>
                <c:pt idx="49" formatCode="#,##0">
                  <c:v>47.4800679023</c:v>
                </c:pt>
                <c:pt idx="50" formatCode="#,##0">
                  <c:v>52.71385978890001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307-4981-9D3E-AFA38E87164A}"/>
            </c:ext>
          </c:extLst>
        </c:ser>
        <c:ser>
          <c:idx val="12"/>
          <c:order val="13"/>
          <c:tx>
            <c:strRef>
              <c:f>' '!$A$333</c:f>
              <c:strCache>
                <c:ptCount val="1"/>
                <c:pt idx="0">
                  <c:v>Estonia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'!$B$333:$BB$333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1.7544803999999998E-3</c:v>
                </c:pt>
                <c:pt idx="28" formatCode="#,##0">
                  <c:v>3.03093168E-2</c:v>
                </c:pt>
                <c:pt idx="29" formatCode="#,##0">
                  <c:v>1.1186210560000001</c:v>
                </c:pt>
                <c:pt idx="30" formatCode="#,##0">
                  <c:v>2.8041959162000003</c:v>
                </c:pt>
                <c:pt idx="31" formatCode="#,##0">
                  <c:v>11.744114896799999</c:v>
                </c:pt>
                <c:pt idx="32" formatCode="#,##0">
                  <c:v>12.2597926596</c:v>
                </c:pt>
                <c:pt idx="33" formatCode="#,##0">
                  <c:v>25.335541304500001</c:v>
                </c:pt>
                <c:pt idx="34" formatCode="#,##0">
                  <c:v>32.749502014000001</c:v>
                </c:pt>
                <c:pt idx="35" formatCode="#,##0">
                  <c:v>12.822337818399999</c:v>
                </c:pt>
                <c:pt idx="36" formatCode="#,##0">
                  <c:v>15.633549247499998</c:v>
                </c:pt>
                <c:pt idx="37" formatCode="#,##0">
                  <c:v>9.7881765119999997</c:v>
                </c:pt>
                <c:pt idx="38" formatCode="#,##0">
                  <c:v>7.1911360928000008</c:v>
                </c:pt>
                <c:pt idx="39" formatCode="#,##0">
                  <c:v>4.4828926457999998</c:v>
                </c:pt>
                <c:pt idx="40" formatCode="#,##0">
                  <c:v>3.194218829999997</c:v>
                </c:pt>
                <c:pt idx="41" formatCode="#,##0">
                  <c:v>1.6860172804999962</c:v>
                </c:pt>
                <c:pt idx="42" formatCode="#,##0">
                  <c:v>2.6279510625999905</c:v>
                </c:pt>
                <c:pt idx="43" formatCode="#,##0">
                  <c:v>1.9553197807</c:v>
                </c:pt>
                <c:pt idx="44" formatCode="#,##0">
                  <c:v>2.3340126620000001</c:v>
                </c:pt>
                <c:pt idx="45" formatCode="#,##0">
                  <c:v>11.7944956085</c:v>
                </c:pt>
                <c:pt idx="46" formatCode="#,##0">
                  <c:v>16.083016659200002</c:v>
                </c:pt>
                <c:pt idx="47" formatCode="#,##0">
                  <c:v>6.1973941253000007</c:v>
                </c:pt>
                <c:pt idx="48" formatCode="#,##0">
                  <c:v>5.3938019070000003</c:v>
                </c:pt>
                <c:pt idx="49" formatCode="#,##0">
                  <c:v>4.1356081018999999</c:v>
                </c:pt>
                <c:pt idx="50" formatCode="#,##0">
                  <c:v>2.1837651767000001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307-4981-9D3E-AFA38E87164A}"/>
            </c:ext>
          </c:extLst>
        </c:ser>
        <c:ser>
          <c:idx val="13"/>
          <c:order val="14"/>
          <c:tx>
            <c:strRef>
              <c:f>' '!$A$334</c:f>
              <c:strCache>
                <c:ptCount val="1"/>
                <c:pt idx="0">
                  <c:v>Finland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'!$B$334:$BB$334</c:f>
              <c:numCache>
                <c:formatCode>General</c:formatCode>
                <c:ptCount val="51"/>
                <c:pt idx="26" formatCode="#,##0">
                  <c:v>0.82333541297699997</c:v>
                </c:pt>
                <c:pt idx="27" formatCode="#,##0">
                  <c:v>3.6699323615999999</c:v>
                </c:pt>
                <c:pt idx="28" formatCode="#,##0">
                  <c:v>4.4372856815999997</c:v>
                </c:pt>
                <c:pt idx="29" formatCode="#,##0">
                  <c:v>9.0540795519999993</c:v>
                </c:pt>
                <c:pt idx="30" formatCode="#,##0">
                  <c:v>12.092068826600002</c:v>
                </c:pt>
                <c:pt idx="31" formatCode="#,##0">
                  <c:v>12.883670685600002</c:v>
                </c:pt>
                <c:pt idx="32" formatCode="#,##0">
                  <c:v>13.234024</c:v>
                </c:pt>
                <c:pt idx="33" formatCode="#,##0">
                  <c:v>14.959078765999999</c:v>
                </c:pt>
                <c:pt idx="34" formatCode="#,##0">
                  <c:v>14.5105980488</c:v>
                </c:pt>
                <c:pt idx="35" formatCode="#,##0">
                  <c:v>13.899837556</c:v>
                </c:pt>
                <c:pt idx="36" formatCode="#,##0">
                  <c:v>23.6176795764</c:v>
                </c:pt>
                <c:pt idx="37" formatCode="#,##0">
                  <c:v>33.631286543999998</c:v>
                </c:pt>
                <c:pt idx="38" formatCode="#,##0">
                  <c:v>32.515988207999996</c:v>
                </c:pt>
                <c:pt idx="39" formatCode="#,##0">
                  <c:v>28.039371799500003</c:v>
                </c:pt>
                <c:pt idx="40" formatCode="#,##0">
                  <c:v>14.2941405565</c:v>
                </c:pt>
                <c:pt idx="41" formatCode="#,##0">
                  <c:v>10.586071240499999</c:v>
                </c:pt>
                <c:pt idx="42" formatCode="#,##0">
                  <c:v>8.3556272505999996</c:v>
                </c:pt>
                <c:pt idx="43" formatCode="#,##0">
                  <c:v>8.0102722842999992</c:v>
                </c:pt>
                <c:pt idx="44" formatCode="#,##0">
                  <c:v>21.038956386999999</c:v>
                </c:pt>
                <c:pt idx="45" formatCode="#,##0">
                  <c:v>53.055647384500006</c:v>
                </c:pt>
                <c:pt idx="46" formatCode="#,##0">
                  <c:v>41.623324818599997</c:v>
                </c:pt>
                <c:pt idx="47" formatCode="#,##0">
                  <c:v>24.225810613300002</c:v>
                </c:pt>
                <c:pt idx="48" formatCode="#,##0">
                  <c:v>25.293810788999998</c:v>
                </c:pt>
                <c:pt idx="49" formatCode="#,##0">
                  <c:v>45.521318903500003</c:v>
                </c:pt>
                <c:pt idx="50" formatCode="#,##0">
                  <c:v>54.016961783399999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307-4981-9D3E-AFA38E87164A}"/>
            </c:ext>
          </c:extLst>
        </c:ser>
        <c:ser>
          <c:idx val="14"/>
          <c:order val="15"/>
          <c:tx>
            <c:strRef>
              <c:f>' '!$A$335</c:f>
              <c:strCache>
                <c:ptCount val="1"/>
                <c:pt idx="0">
                  <c:v>Lithuania 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C99FF" mc:Ignorable="a14" a14:legacySpreadsheetColorIndex="46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'!$B$335:$BB$335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3.2868519999999996E-4</c:v>
                </c:pt>
                <c:pt idx="28" formatCode="#,##0">
                  <c:v>0</c:v>
                </c:pt>
                <c:pt idx="29" formatCode="#,##0">
                  <c:v>2.7126176000000002E-2</c:v>
                </c:pt>
                <c:pt idx="30" formatCode="#,##0">
                  <c:v>0.51966037130000009</c:v>
                </c:pt>
                <c:pt idx="31" formatCode="#,##0">
                  <c:v>1.5906054879</c:v>
                </c:pt>
                <c:pt idx="32" formatCode="#,##0">
                  <c:v>2.4783271364000004</c:v>
                </c:pt>
                <c:pt idx="33" formatCode="#,##0">
                  <c:v>9.4465919935000002</c:v>
                </c:pt>
                <c:pt idx="34" formatCode="#,##0">
                  <c:v>13.935013706000001</c:v>
                </c:pt>
                <c:pt idx="35" formatCode="#,##0">
                  <c:v>6.0293451987999997</c:v>
                </c:pt>
                <c:pt idx="36" formatCode="#,##0">
                  <c:v>9.5248310292000014</c:v>
                </c:pt>
                <c:pt idx="37" formatCode="#,##0">
                  <c:v>14.649845087999999</c:v>
                </c:pt>
                <c:pt idx="38" formatCode="#,##0">
                  <c:v>7.0069047664000008</c:v>
                </c:pt>
                <c:pt idx="39" formatCode="#,##0">
                  <c:v>13.180553140800001</c:v>
                </c:pt>
                <c:pt idx="40" formatCode="#,##0">
                  <c:v>11.826310985499999</c:v>
                </c:pt>
                <c:pt idx="41" formatCode="#,##0">
                  <c:v>4.8462682624999998</c:v>
                </c:pt>
                <c:pt idx="42" formatCode="#,##0">
                  <c:v>5.4651471804999998</c:v>
                </c:pt>
                <c:pt idx="43" formatCode="#,##0">
                  <c:v>9.6372131283999991</c:v>
                </c:pt>
                <c:pt idx="44" formatCode="#,##0">
                  <c:v>9.5927138349999996</c:v>
                </c:pt>
                <c:pt idx="45" formatCode="#,##0">
                  <c:v>21.881108885000003</c:v>
                </c:pt>
                <c:pt idx="46" formatCode="#,##0">
                  <c:v>14.2809962742</c:v>
                </c:pt>
                <c:pt idx="47" formatCode="#,##0">
                  <c:v>11.178315069400002</c:v>
                </c:pt>
                <c:pt idx="48" formatCode="#,##0">
                  <c:v>30.409341650999998</c:v>
                </c:pt>
                <c:pt idx="49" formatCode="#,##0">
                  <c:v>29.462007010699999</c:v>
                </c:pt>
                <c:pt idx="50" formatCode="#,##0">
                  <c:v>19.299835502100002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307-4981-9D3E-AFA38E87164A}"/>
            </c:ext>
          </c:extLst>
        </c:ser>
        <c:ser>
          <c:idx val="15"/>
          <c:order val="16"/>
          <c:tx>
            <c:strRef>
              <c:f>' '!$A$336</c:f>
              <c:strCache>
                <c:ptCount val="1"/>
                <c:pt idx="0">
                  <c:v>Sweden 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80" mc:Ignorable="a14" a14:legacySpreadsheetColorIndex="20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'!$B$336:$BB$336</c:f>
              <c:numCache>
                <c:formatCode>General</c:formatCode>
                <c:ptCount val="51"/>
                <c:pt idx="26" formatCode="#,##0">
                  <c:v>10.962285113507999</c:v>
                </c:pt>
                <c:pt idx="27" formatCode="#,##0">
                  <c:v>15.782018701199998</c:v>
                </c:pt>
                <c:pt idx="28" formatCode="#,##0">
                  <c:v>26.917356931200001</c:v>
                </c:pt>
                <c:pt idx="29" formatCode="#,##0">
                  <c:v>49.455872827200004</c:v>
                </c:pt>
                <c:pt idx="30" formatCode="#,##0">
                  <c:v>58.068360506100007</c:v>
                </c:pt>
                <c:pt idx="31" formatCode="#,##0">
                  <c:v>55.273897450200003</c:v>
                </c:pt>
                <c:pt idx="32" formatCode="#,##0">
                  <c:v>62.082035816400001</c:v>
                </c:pt>
                <c:pt idx="33" formatCode="#,##0">
                  <c:v>69.182064296999997</c:v>
                </c:pt>
                <c:pt idx="34" formatCode="#,##0">
                  <c:v>72.775801736000005</c:v>
                </c:pt>
                <c:pt idx="35" formatCode="#,##0">
                  <c:v>31.9602854032</c:v>
                </c:pt>
                <c:pt idx="36" formatCode="#,##0">
                  <c:v>33.734808177299996</c:v>
                </c:pt>
                <c:pt idx="37" formatCode="#,##0">
                  <c:v>47.27467944</c:v>
                </c:pt>
                <c:pt idx="38" formatCode="#,##0">
                  <c:v>36.939635550399998</c:v>
                </c:pt>
                <c:pt idx="39" formatCode="#,##0">
                  <c:v>38.690830750800004</c:v>
                </c:pt>
                <c:pt idx="40" formatCode="#,##0">
                  <c:v>33.6684292435</c:v>
                </c:pt>
                <c:pt idx="41" formatCode="#,##0">
                  <c:v>22.470332927000001</c:v>
                </c:pt>
                <c:pt idx="42" formatCode="#,##0">
                  <c:v>38.960719331199996</c:v>
                </c:pt>
                <c:pt idx="43" formatCode="#,##0">
                  <c:v>38.734327789300004</c:v>
                </c:pt>
                <c:pt idx="44" formatCode="#,##0">
                  <c:v>43.088383459999996</c:v>
                </c:pt>
                <c:pt idx="45" formatCode="#,##0">
                  <c:v>111.93327131150001</c:v>
                </c:pt>
                <c:pt idx="46" formatCode="#,##0">
                  <c:v>83.454925238400008</c:v>
                </c:pt>
                <c:pt idx="47" formatCode="#,##0">
                  <c:v>43.299653477700005</c:v>
                </c:pt>
                <c:pt idx="48" formatCode="#,##0">
                  <c:v>50.723747099999997</c:v>
                </c:pt>
                <c:pt idx="49" formatCode="#,##0">
                  <c:v>76.510254514099998</c:v>
                </c:pt>
                <c:pt idx="50" formatCode="#,##0">
                  <c:v>82.703187169299994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307-4981-9D3E-AFA38E87164A}"/>
            </c:ext>
          </c:extLst>
        </c:ser>
        <c:ser>
          <c:idx val="16"/>
          <c:order val="17"/>
          <c:tx>
            <c:strRef>
              <c:f>' '!$A$337</c:f>
              <c:strCache>
                <c:ptCount val="1"/>
                <c:pt idx="0">
                  <c:v>Other EU-28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9900" mc:Ignorable="a14" a14:legacySpreadsheetColorIndex="5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'!$B$337:$BB$337</c:f>
              <c:numCache>
                <c:formatCode>General</c:formatCode>
                <c:ptCount val="51"/>
                <c:pt idx="26" formatCode="#,##0">
                  <c:v>0.74017699290900119</c:v>
                </c:pt>
                <c:pt idx="27" formatCode="#,##0">
                  <c:v>0.68232271159999769</c:v>
                </c:pt>
                <c:pt idx="28" formatCode="#,##0">
                  <c:v>1.2596261951999992</c:v>
                </c:pt>
                <c:pt idx="29" formatCode="#,##0">
                  <c:v>2.4305393056000071</c:v>
                </c:pt>
                <c:pt idx="30" formatCode="#,##0">
                  <c:v>2.0323435271999983</c:v>
                </c:pt>
                <c:pt idx="31" formatCode="#,##0">
                  <c:v>10.242807174600003</c:v>
                </c:pt>
                <c:pt idx="32" formatCode="#,##0">
                  <c:v>23.287559209199998</c:v>
                </c:pt>
                <c:pt idx="33" formatCode="#,##0">
                  <c:v>42.888931343999985</c:v>
                </c:pt>
                <c:pt idx="34" formatCode="#,##0">
                  <c:v>20.340278578399989</c:v>
                </c:pt>
                <c:pt idx="35" formatCode="#,##0">
                  <c:v>5.3742034544000035</c:v>
                </c:pt>
                <c:pt idx="36" formatCode="#,##0">
                  <c:v>7.4449429506000087</c:v>
                </c:pt>
                <c:pt idx="37" formatCode="#,##0">
                  <c:v>12.404095296000008</c:v>
                </c:pt>
                <c:pt idx="38" formatCode="#,##0">
                  <c:v>11.423991920000006</c:v>
                </c:pt>
                <c:pt idx="39" formatCode="#,##0">
                  <c:v>12.171878456099989</c:v>
                </c:pt>
                <c:pt idx="40" formatCode="#,##0">
                  <c:v>6.7898691765000052</c:v>
                </c:pt>
                <c:pt idx="41" formatCode="#,##0">
                  <c:v>5.3914832195000102</c:v>
                </c:pt>
                <c:pt idx="42" formatCode="#,##0">
                  <c:v>4.1612765392999975</c:v>
                </c:pt>
                <c:pt idx="43" formatCode="#,##0">
                  <c:v>11.669495980999997</c:v>
                </c:pt>
                <c:pt idx="44" formatCode="#,##0">
                  <c:v>14.400413666999995</c:v>
                </c:pt>
                <c:pt idx="45" formatCode="#,##0">
                  <c:v>12.497051267499984</c:v>
                </c:pt>
                <c:pt idx="46" formatCode="#,##0">
                  <c:v>15.692589855200055</c:v>
                </c:pt>
                <c:pt idx="47" formatCode="#,##0">
                  <c:v>38.815065598299981</c:v>
                </c:pt>
                <c:pt idx="48" formatCode="#,##0">
                  <c:v>23.77051677</c:v>
                </c:pt>
                <c:pt idx="49" formatCode="#,##0">
                  <c:v>20.268516516600016</c:v>
                </c:pt>
                <c:pt idx="50" formatCode="#,##0">
                  <c:v>18.454021904249998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307-4981-9D3E-AFA38E87164A}"/>
            </c:ext>
          </c:extLst>
        </c:ser>
        <c:ser>
          <c:idx val="18"/>
          <c:order val="18"/>
          <c:tx>
            <c:strRef>
              <c:f>' '!$A$338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'!$B$319:$BB$319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'!$B$338:$BB$338</c:f>
              <c:numCache>
                <c:formatCode>General</c:formatCode>
                <c:ptCount val="51"/>
                <c:pt idx="26" formatCode="#,##0">
                  <c:v>0.46482948534899826</c:v>
                </c:pt>
                <c:pt idx="27" formatCode="#,##0">
                  <c:v>0.49912773160000157</c:v>
                </c:pt>
                <c:pt idx="28" formatCode="#,##0">
                  <c:v>0.36217425599999586</c:v>
                </c:pt>
                <c:pt idx="29" formatCode="#,##0">
                  <c:v>0.5696248096000005</c:v>
                </c:pt>
                <c:pt idx="30" formatCode="#,##0">
                  <c:v>1.7953208699999976</c:v>
                </c:pt>
                <c:pt idx="31" formatCode="#,##0">
                  <c:v>0.64569785279999792</c:v>
                </c:pt>
                <c:pt idx="32" formatCode="#,##0">
                  <c:v>1.0843637831999899</c:v>
                </c:pt>
                <c:pt idx="33" formatCode="#,##0">
                  <c:v>1.1310517220000236</c:v>
                </c:pt>
                <c:pt idx="34" formatCode="#,##0">
                  <c:v>0.81282732439996153</c:v>
                </c:pt>
                <c:pt idx="35" formatCode="#,##0">
                  <c:v>1.8298311460000178</c:v>
                </c:pt>
                <c:pt idx="36" formatCode="#,##0">
                  <c:v>4.9188666743999931</c:v>
                </c:pt>
                <c:pt idx="37" formatCode="#,##0">
                  <c:v>5.2540970400000049</c:v>
                </c:pt>
                <c:pt idx="38" formatCode="#,##0">
                  <c:v>2.5162730912000058</c:v>
                </c:pt>
                <c:pt idx="39" formatCode="#,##0">
                  <c:v>2.0389416191999885</c:v>
                </c:pt>
                <c:pt idx="40" formatCode="#,##0">
                  <c:v>1.7108064304999999</c:v>
                </c:pt>
                <c:pt idx="41" formatCode="#,##0">
                  <c:v>9.4569930034999956</c:v>
                </c:pt>
                <c:pt idx="42" formatCode="#,##0">
                  <c:v>9.5996887641000086</c:v>
                </c:pt>
                <c:pt idx="43" formatCode="#,##0">
                  <c:v>3.24258129910001</c:v>
                </c:pt>
                <c:pt idx="44" formatCode="#,##0">
                  <c:v>2.6599615760000006</c:v>
                </c:pt>
                <c:pt idx="45" formatCode="#,##0">
                  <c:v>9.7461431000000402</c:v>
                </c:pt>
                <c:pt idx="46" formatCode="#,##0">
                  <c:v>2.8077571821999356</c:v>
                </c:pt>
                <c:pt idx="47" formatCode="#,##0">
                  <c:v>4.1659010854999963</c:v>
                </c:pt>
                <c:pt idx="48" formatCode="#,##0">
                  <c:v>3.1198062869999603</c:v>
                </c:pt>
                <c:pt idx="49" formatCode="#,##0">
                  <c:v>2.151573983899965</c:v>
                </c:pt>
                <c:pt idx="50" formatCode="#,##0">
                  <c:v>7.4950865913500024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307-4981-9D3E-AFA38E871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35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041698754822204E-2"/>
              <c:y val="0.2650086939802865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3526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5835137795275596E-2"/>
          <c:y val="0.8733622047244094"/>
          <c:w val="0.80627483623238594"/>
          <c:h val="0.10500344478464183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2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7.0002296523094559E-2"/>
          <c:w val="0.67918758814407698"/>
          <c:h val="0.616686897941547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'!$A$266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'!$B$266:$BB$266</c:f>
              <c:numCache>
                <c:formatCode>0.00</c:formatCode>
                <c:ptCount val="51"/>
                <c:pt idx="0">
                  <c:v>8.5699999999999991E-4</c:v>
                </c:pt>
                <c:pt idx="1">
                  <c:v>3.5399999999999997E-3</c:v>
                </c:pt>
                <c:pt idx="2">
                  <c:v>4.736999999999999E-3</c:v>
                </c:pt>
                <c:pt idx="3">
                  <c:v>1.3369999999999999E-3</c:v>
                </c:pt>
                <c:pt idx="4">
                  <c:v>3.1189999999999998E-3</c:v>
                </c:pt>
                <c:pt idx="5">
                  <c:v>4.1359999999999999E-3</c:v>
                </c:pt>
                <c:pt idx="6">
                  <c:v>7.7619999999999998E-3</c:v>
                </c:pt>
                <c:pt idx="7">
                  <c:v>2.8899999999999998E-3</c:v>
                </c:pt>
                <c:pt idx="8">
                  <c:v>2.294E-3</c:v>
                </c:pt>
                <c:pt idx="9">
                  <c:v>4.0559999999999997E-3</c:v>
                </c:pt>
                <c:pt idx="10">
                  <c:v>2.4410000000000005E-3</c:v>
                </c:pt>
                <c:pt idx="11">
                  <c:v>1.5072E-2</c:v>
                </c:pt>
                <c:pt idx="12">
                  <c:v>1.0645E-2</c:v>
                </c:pt>
                <c:pt idx="13">
                  <c:v>4.8922E-2</c:v>
                </c:pt>
                <c:pt idx="14">
                  <c:v>9.135299999999999E-2</c:v>
                </c:pt>
                <c:pt idx="15">
                  <c:v>6.1616999999999998E-2</c:v>
                </c:pt>
                <c:pt idx="16">
                  <c:v>9.0543999999999986E-2</c:v>
                </c:pt>
                <c:pt idx="17">
                  <c:v>0.1044746</c:v>
                </c:pt>
                <c:pt idx="18">
                  <c:v>0.1064143</c:v>
                </c:pt>
                <c:pt idx="19">
                  <c:v>0.19311400000000001</c:v>
                </c:pt>
                <c:pt idx="20">
                  <c:v>0.19082000000000002</c:v>
                </c:pt>
                <c:pt idx="21">
                  <c:v>7.6799999999999993E-2</c:v>
                </c:pt>
                <c:pt idx="22">
                  <c:v>4.8321999999999997E-2</c:v>
                </c:pt>
                <c:pt idx="23">
                  <c:v>6.3401000000000013E-2</c:v>
                </c:pt>
                <c:pt idx="24">
                  <c:v>3.7158000000000004E-2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04-436E-B6A9-5DB66B26B196}"/>
            </c:ext>
          </c:extLst>
        </c:ser>
        <c:ser>
          <c:idx val="8"/>
          <c:order val="1"/>
          <c:tx>
            <c:strRef>
              <c:f>' '!$A$267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'!$B$267:$BB$267</c:f>
              <c:numCache>
                <c:formatCode>0.00</c:formatCode>
                <c:ptCount val="51"/>
                <c:pt idx="0">
                  <c:v>7.1929599999999996E-2</c:v>
                </c:pt>
                <c:pt idx="1">
                  <c:v>7.8225000000000003E-2</c:v>
                </c:pt>
                <c:pt idx="2">
                  <c:v>8.9750999999999997E-2</c:v>
                </c:pt>
                <c:pt idx="3">
                  <c:v>7.553E-2</c:v>
                </c:pt>
                <c:pt idx="4">
                  <c:v>3.4884000000000005E-2</c:v>
                </c:pt>
                <c:pt idx="5">
                  <c:v>4.1699E-2</c:v>
                </c:pt>
                <c:pt idx="6">
                  <c:v>7.5503000000000001E-2</c:v>
                </c:pt>
                <c:pt idx="7">
                  <c:v>6.2040459999999999E-2</c:v>
                </c:pt>
                <c:pt idx="8">
                  <c:v>0.14122499999999999</c:v>
                </c:pt>
                <c:pt idx="9">
                  <c:v>0.170572</c:v>
                </c:pt>
                <c:pt idx="10">
                  <c:v>0.26907199999999998</c:v>
                </c:pt>
                <c:pt idx="11">
                  <c:v>0.23837699999999998</c:v>
                </c:pt>
                <c:pt idx="12">
                  <c:v>0.30816600000000005</c:v>
                </c:pt>
                <c:pt idx="13">
                  <c:v>0.26588499999999998</c:v>
                </c:pt>
                <c:pt idx="14">
                  <c:v>0.34899699999999995</c:v>
                </c:pt>
                <c:pt idx="15">
                  <c:v>0.32747100000000001</c:v>
                </c:pt>
                <c:pt idx="16">
                  <c:v>0.27102199999999999</c:v>
                </c:pt>
                <c:pt idx="17">
                  <c:v>0.199269</c:v>
                </c:pt>
                <c:pt idx="18">
                  <c:v>0.207202</c:v>
                </c:pt>
                <c:pt idx="19">
                  <c:v>0.21792199999999998</c:v>
                </c:pt>
                <c:pt idx="20">
                  <c:v>0.149141</c:v>
                </c:pt>
                <c:pt idx="21">
                  <c:v>0.11562700000000001</c:v>
                </c:pt>
                <c:pt idx="22">
                  <c:v>0.10631299999999999</c:v>
                </c:pt>
                <c:pt idx="23">
                  <c:v>0.105376</c:v>
                </c:pt>
                <c:pt idx="24">
                  <c:v>0.14869999999999997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04-436E-B6A9-5DB66B26B196}"/>
            </c:ext>
          </c:extLst>
        </c:ser>
        <c:ser>
          <c:idx val="10"/>
          <c:order val="2"/>
          <c:tx>
            <c:strRef>
              <c:f>' '!$A$268</c:f>
              <c:strCache>
                <c:ptCount val="1"/>
                <c:pt idx="0">
                  <c:v>Israel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CCFFFF" mc:Ignorable="a14" a14:legacySpreadsheetColorIndex="41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'!$B$268:$BB$268</c:f>
              <c:numCache>
                <c:formatCode>0.00</c:formatCode>
                <c:ptCount val="51"/>
                <c:pt idx="0">
                  <c:v>1.8099999999999998E-4</c:v>
                </c:pt>
                <c:pt idx="1">
                  <c:v>9.2E-5</c:v>
                </c:pt>
                <c:pt idx="2">
                  <c:v>3.7099999999999996E-4</c:v>
                </c:pt>
                <c:pt idx="3">
                  <c:v>1.7129999999999997E-3</c:v>
                </c:pt>
                <c:pt idx="4">
                  <c:v>2.7370000000000003E-3</c:v>
                </c:pt>
                <c:pt idx="5">
                  <c:v>2.6179999999999997E-3</c:v>
                </c:pt>
                <c:pt idx="6">
                  <c:v>8.0259999999999984E-3</c:v>
                </c:pt>
                <c:pt idx="7">
                  <c:v>7.7610000000000005E-3</c:v>
                </c:pt>
                <c:pt idx="8">
                  <c:v>3.4599999999999995E-3</c:v>
                </c:pt>
                <c:pt idx="9">
                  <c:v>3.3023999999999998E-2</c:v>
                </c:pt>
                <c:pt idx="10">
                  <c:v>1.9123000000000001E-2</c:v>
                </c:pt>
                <c:pt idx="11">
                  <c:v>3.4798999999999997E-2</c:v>
                </c:pt>
                <c:pt idx="12">
                  <c:v>4.6351999999999997E-2</c:v>
                </c:pt>
                <c:pt idx="13">
                  <c:v>4.8469999999999992E-2</c:v>
                </c:pt>
                <c:pt idx="14">
                  <c:v>7.1338999999999986E-2</c:v>
                </c:pt>
                <c:pt idx="15">
                  <c:v>6.5516999999999992E-2</c:v>
                </c:pt>
                <c:pt idx="16">
                  <c:v>6.447E-2</c:v>
                </c:pt>
                <c:pt idx="17">
                  <c:v>6.2150999999999998E-2</c:v>
                </c:pt>
                <c:pt idx="18">
                  <c:v>6.3164999999999999E-2</c:v>
                </c:pt>
                <c:pt idx="19">
                  <c:v>4.5947000000000009E-2</c:v>
                </c:pt>
                <c:pt idx="20">
                  <c:v>5.7666000000000002E-2</c:v>
                </c:pt>
                <c:pt idx="21">
                  <c:v>5.1625999999999991E-2</c:v>
                </c:pt>
                <c:pt idx="22">
                  <c:v>4.0703000000000003E-2</c:v>
                </c:pt>
                <c:pt idx="23">
                  <c:v>3.3670999999999993E-2</c:v>
                </c:pt>
                <c:pt idx="24">
                  <c:v>3.5797999999999996E-2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04-436E-B6A9-5DB66B26B196}"/>
            </c:ext>
          </c:extLst>
        </c:ser>
        <c:ser>
          <c:idx val="11"/>
          <c:order val="3"/>
          <c:tx>
            <c:strRef>
              <c:f>' '!$A$269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'!$B$269:$BB$269</c:f>
              <c:numCache>
                <c:formatCode>0.00</c:formatCode>
                <c:ptCount val="51"/>
                <c:pt idx="0">
                  <c:v>2.2221000000000001E-2</c:v>
                </c:pt>
                <c:pt idx="1">
                  <c:v>4.0589999999999994E-2</c:v>
                </c:pt>
                <c:pt idx="2">
                  <c:v>6.4595999999999987E-2</c:v>
                </c:pt>
                <c:pt idx="3">
                  <c:v>7.7954000000000009E-2</c:v>
                </c:pt>
                <c:pt idx="4">
                  <c:v>0.10715599999999999</c:v>
                </c:pt>
                <c:pt idx="5">
                  <c:v>0.10896399999999999</c:v>
                </c:pt>
                <c:pt idx="6">
                  <c:v>0.11379700000000001</c:v>
                </c:pt>
                <c:pt idx="7">
                  <c:v>9.1110999999999998E-2</c:v>
                </c:pt>
                <c:pt idx="8">
                  <c:v>8.8843000000000005E-2</c:v>
                </c:pt>
                <c:pt idx="9">
                  <c:v>0.10584099999999999</c:v>
                </c:pt>
                <c:pt idx="10">
                  <c:v>0.13316999999999998</c:v>
                </c:pt>
                <c:pt idx="11">
                  <c:v>0.13018200000000002</c:v>
                </c:pt>
                <c:pt idx="12">
                  <c:v>0.116758</c:v>
                </c:pt>
                <c:pt idx="13">
                  <c:v>0.13989199999999999</c:v>
                </c:pt>
                <c:pt idx="14">
                  <c:v>9.0753999999999987E-2</c:v>
                </c:pt>
                <c:pt idx="15">
                  <c:v>0.11048100000000001</c:v>
                </c:pt>
                <c:pt idx="16">
                  <c:v>0.12847500000000001</c:v>
                </c:pt>
                <c:pt idx="17">
                  <c:v>0.10221999999999999</c:v>
                </c:pt>
                <c:pt idx="18">
                  <c:v>9.4580999999999985E-2</c:v>
                </c:pt>
                <c:pt idx="19">
                  <c:v>0.12507099999999999</c:v>
                </c:pt>
                <c:pt idx="20">
                  <c:v>0.102003</c:v>
                </c:pt>
                <c:pt idx="21">
                  <c:v>0.105223</c:v>
                </c:pt>
                <c:pt idx="22">
                  <c:v>0.10543299999999999</c:v>
                </c:pt>
                <c:pt idx="23">
                  <c:v>7.6858999999999997E-2</c:v>
                </c:pt>
                <c:pt idx="24">
                  <c:v>7.7939999999999995E-2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04-436E-B6A9-5DB66B26B196}"/>
            </c:ext>
          </c:extLst>
        </c:ser>
        <c:ser>
          <c:idx val="17"/>
          <c:order val="4"/>
          <c:tx>
            <c:strRef>
              <c:f>' '!$A$270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'!$B$270:$BB$270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2.14E-4</c:v>
                </c:pt>
                <c:pt idx="3">
                  <c:v>0</c:v>
                </c:pt>
                <c:pt idx="4">
                  <c:v>1.6589999999999997E-3</c:v>
                </c:pt>
                <c:pt idx="5">
                  <c:v>4.6899999999999989E-3</c:v>
                </c:pt>
                <c:pt idx="6">
                  <c:v>1.1339999999999998E-2</c:v>
                </c:pt>
                <c:pt idx="7">
                  <c:v>1.5037E-2</c:v>
                </c:pt>
                <c:pt idx="8">
                  <c:v>8.4539999999999997E-3</c:v>
                </c:pt>
                <c:pt idx="9">
                  <c:v>1.2414999999999999E-2</c:v>
                </c:pt>
                <c:pt idx="10">
                  <c:v>1.9208999999999997E-2</c:v>
                </c:pt>
                <c:pt idx="11">
                  <c:v>5.1023000000000006E-2</c:v>
                </c:pt>
                <c:pt idx="12">
                  <c:v>5.718100000000001E-2</c:v>
                </c:pt>
                <c:pt idx="13">
                  <c:v>5.6145E-2</c:v>
                </c:pt>
                <c:pt idx="14">
                  <c:v>9.8034999999999997E-2</c:v>
                </c:pt>
                <c:pt idx="15">
                  <c:v>0.11903099999999998</c:v>
                </c:pt>
                <c:pt idx="16">
                  <c:v>0.15103499999999997</c:v>
                </c:pt>
                <c:pt idx="17">
                  <c:v>0.18362599999999998</c:v>
                </c:pt>
                <c:pt idx="18">
                  <c:v>0.16262399999999996</c:v>
                </c:pt>
                <c:pt idx="19">
                  <c:v>0.20944300000000005</c:v>
                </c:pt>
                <c:pt idx="20">
                  <c:v>0.223998</c:v>
                </c:pt>
                <c:pt idx="21">
                  <c:v>0.16820499999999997</c:v>
                </c:pt>
                <c:pt idx="22">
                  <c:v>0.10955699999999997</c:v>
                </c:pt>
                <c:pt idx="23">
                  <c:v>0.10619299999999998</c:v>
                </c:pt>
                <c:pt idx="24">
                  <c:v>0.12801499999999999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04-436E-B6A9-5DB66B26B196}"/>
            </c:ext>
          </c:extLst>
        </c:ser>
        <c:ser>
          <c:idx val="5"/>
          <c:order val="5"/>
          <c:tx>
            <c:strRef>
              <c:f>' '!$A$271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'!$B$271:$BB$271</c:f>
              <c:numCache>
                <c:formatCode>0.00</c:formatCode>
                <c:ptCount val="51"/>
                <c:pt idx="0">
                  <c:v>7.3614400000000038E-2</c:v>
                </c:pt>
                <c:pt idx="1">
                  <c:v>7.244942000000007E-2</c:v>
                </c:pt>
                <c:pt idx="2">
                  <c:v>8.0401680000000114E-2</c:v>
                </c:pt>
                <c:pt idx="3">
                  <c:v>0.10861033999999997</c:v>
                </c:pt>
                <c:pt idx="4">
                  <c:v>0.11069911999999948</c:v>
                </c:pt>
                <c:pt idx="5">
                  <c:v>0.12747949999999997</c:v>
                </c:pt>
                <c:pt idx="6">
                  <c:v>9.5949440000000108E-2</c:v>
                </c:pt>
                <c:pt idx="7">
                  <c:v>9.6004761000000632E-2</c:v>
                </c:pt>
                <c:pt idx="8">
                  <c:v>7.408801999999956E-2</c:v>
                </c:pt>
                <c:pt idx="9">
                  <c:v>7.8810660000000532E-2</c:v>
                </c:pt>
                <c:pt idx="10">
                  <c:v>0.10055773999999879</c:v>
                </c:pt>
                <c:pt idx="11">
                  <c:v>0.10646033999999988</c:v>
                </c:pt>
                <c:pt idx="12">
                  <c:v>0.15714598000000002</c:v>
                </c:pt>
                <c:pt idx="13">
                  <c:v>0.15995431999999943</c:v>
                </c:pt>
                <c:pt idx="14">
                  <c:v>0.14145912000000005</c:v>
                </c:pt>
                <c:pt idx="15">
                  <c:v>0.19818567999999936</c:v>
                </c:pt>
                <c:pt idx="16">
                  <c:v>0.19975621999999893</c:v>
                </c:pt>
                <c:pt idx="17">
                  <c:v>0.20766204000000077</c:v>
                </c:pt>
                <c:pt idx="18">
                  <c:v>0.26514922000000074</c:v>
                </c:pt>
                <c:pt idx="19">
                  <c:v>0.26703758000000077</c:v>
                </c:pt>
                <c:pt idx="20">
                  <c:v>0.25093700900000038</c:v>
                </c:pt>
                <c:pt idx="21">
                  <c:v>0.183823334600001</c:v>
                </c:pt>
                <c:pt idx="22">
                  <c:v>0.36245572659999975</c:v>
                </c:pt>
                <c:pt idx="23">
                  <c:v>0.27723913459999933</c:v>
                </c:pt>
                <c:pt idx="24">
                  <c:v>0.3144204954000005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04-436E-B6A9-5DB66B26B196}"/>
            </c:ext>
          </c:extLst>
        </c:ser>
        <c:ser>
          <c:idx val="0"/>
          <c:order val="6"/>
          <c:tx>
            <c:strRef>
              <c:f>' '!$A$272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'!$B$272:$BB$272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4504-436E-B6A9-5DB66B26B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30624"/>
        <c:axId val="1"/>
      </c:barChart>
      <c:barChart>
        <c:barDir val="col"/>
        <c:grouping val="stacked"/>
        <c:varyColors val="0"/>
        <c:ser>
          <c:idx val="2"/>
          <c:order val="7"/>
          <c:tx>
            <c:strRef>
              <c:f>' '!$A$273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'!$B$273:$BB$273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4504-436E-B6A9-5DB66B26B196}"/>
            </c:ext>
          </c:extLst>
        </c:ser>
        <c:ser>
          <c:idx val="3"/>
          <c:order val="8"/>
          <c:tx>
            <c:strRef>
              <c:f>' '!$A$274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'!$B$274:$BB$274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4504-436E-B6A9-5DB66B26B196}"/>
            </c:ext>
          </c:extLst>
        </c:ser>
        <c:ser>
          <c:idx val="4"/>
          <c:order val="9"/>
          <c:tx>
            <c:strRef>
              <c:f>' '!$A$275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'!$B$275:$BB$275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4504-436E-B6A9-5DB66B26B196}"/>
            </c:ext>
          </c:extLst>
        </c:ser>
        <c:ser>
          <c:idx val="6"/>
          <c:order val="10"/>
          <c:tx>
            <c:strRef>
              <c:f>' '!$A$276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'!$B$276:$BB$276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4504-436E-B6A9-5DB66B26B196}"/>
            </c:ext>
          </c:extLst>
        </c:ser>
        <c:ser>
          <c:idx val="7"/>
          <c:order val="11"/>
          <c:tx>
            <c:strRef>
              <c:f>' '!$A$277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'!$B$277:$BB$277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4504-436E-B6A9-5DB66B26B196}"/>
            </c:ext>
          </c:extLst>
        </c:ser>
        <c:ser>
          <c:idx val="9"/>
          <c:order val="12"/>
          <c:tx>
            <c:strRef>
              <c:f>' '!$A$278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'!$B$278:$BB$278</c:f>
              <c:numCache>
                <c:formatCode>General</c:formatCode>
                <c:ptCount val="51"/>
                <c:pt idx="26" formatCode="#,##0">
                  <c:v>0.18179474679000002</c:v>
                </c:pt>
                <c:pt idx="27" formatCode="#,##0">
                  <c:v>0.62457890159999996</c:v>
                </c:pt>
                <c:pt idx="28" formatCode="#,##0">
                  <c:v>0.81496441440000011</c:v>
                </c:pt>
                <c:pt idx="29" formatCode="#,##0">
                  <c:v>0.36913657760000002</c:v>
                </c:pt>
                <c:pt idx="30" formatCode="#,##0">
                  <c:v>0.98715530830000009</c:v>
                </c:pt>
                <c:pt idx="31" formatCode="#,##0">
                  <c:v>1.1127578748</c:v>
                </c:pt>
                <c:pt idx="32" formatCode="#,##0">
                  <c:v>2.1006275892000001</c:v>
                </c:pt>
                <c:pt idx="33" formatCode="#,##0">
                  <c:v>0.96026960550000007</c:v>
                </c:pt>
                <c:pt idx="34" formatCode="#,##0">
                  <c:v>0.47760111760000007</c:v>
                </c:pt>
                <c:pt idx="35" formatCode="#,##0">
                  <c:v>0.63190716599999996</c:v>
                </c:pt>
                <c:pt idx="36" formatCode="#,##0">
                  <c:v>0.57919037579999999</c:v>
                </c:pt>
                <c:pt idx="37" formatCode="#,##0">
                  <c:v>3.3980195520000001</c:v>
                </c:pt>
                <c:pt idx="38" formatCode="#,##0">
                  <c:v>2.2821516960000001</c:v>
                </c:pt>
                <c:pt idx="39" formatCode="#,##0">
                  <c:v>11.3754846192</c:v>
                </c:pt>
                <c:pt idx="40" formatCode="#,##0">
                  <c:v>24.214683751000003</c:v>
                </c:pt>
                <c:pt idx="41" formatCode="#,##0">
                  <c:v>14.048034104999999</c:v>
                </c:pt>
                <c:pt idx="42" formatCode="#,##0">
                  <c:v>17.937270223999999</c:v>
                </c:pt>
                <c:pt idx="43" formatCode="#,##0">
                  <c:v>21.000394343499998</c:v>
                </c:pt>
                <c:pt idx="44" formatCode="#,##0">
                  <c:v>26.775381628000002</c:v>
                </c:pt>
                <c:pt idx="45" formatCode="#,##0">
                  <c:v>36.439058897500004</c:v>
                </c:pt>
                <c:pt idx="46" formatCode="#,##0">
                  <c:v>35.4112930776</c:v>
                </c:pt>
                <c:pt idx="47" formatCode="#,##0">
                  <c:v>21.945173539600002</c:v>
                </c:pt>
                <c:pt idx="48" formatCode="#,##0">
                  <c:v>11.050149356999999</c:v>
                </c:pt>
                <c:pt idx="49" formatCode="#,##0">
                  <c:v>15.226945534899999</c:v>
                </c:pt>
                <c:pt idx="50" formatCode="#,##0">
                  <c:v>10.374229036450002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504-436E-B6A9-5DB66B26B196}"/>
            </c:ext>
          </c:extLst>
        </c:ser>
        <c:ser>
          <c:idx val="12"/>
          <c:order val="13"/>
          <c:tx>
            <c:strRef>
              <c:f>' '!$A$279</c:f>
              <c:strCache>
                <c:ptCount val="1"/>
                <c:pt idx="0">
                  <c:v>Egypt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'!$B$279:$BB$279</c:f>
              <c:numCache>
                <c:formatCode>General</c:formatCode>
                <c:ptCount val="51"/>
                <c:pt idx="26" formatCode="#,##0">
                  <c:v>13.588174136513999</c:v>
                </c:pt>
                <c:pt idx="27" formatCode="#,##0">
                  <c:v>10.404530901599999</c:v>
                </c:pt>
                <c:pt idx="28" formatCode="#,##0">
                  <c:v>9.5812882175999992</c:v>
                </c:pt>
                <c:pt idx="29" formatCode="#,##0">
                  <c:v>11.3032173632</c:v>
                </c:pt>
                <c:pt idx="30" formatCode="#,##0">
                  <c:v>4.1866365226000006</c:v>
                </c:pt>
                <c:pt idx="31" formatCode="#,##0">
                  <c:v>6.4478194638000002</c:v>
                </c:pt>
                <c:pt idx="32" formatCode="#,##0">
                  <c:v>12.037334240800002</c:v>
                </c:pt>
                <c:pt idx="33" formatCode="#,##0">
                  <c:v>14.0479662545</c:v>
                </c:pt>
                <c:pt idx="34" formatCode="#,##0">
                  <c:v>27.149220689600003</c:v>
                </c:pt>
                <c:pt idx="35" formatCode="#,##0">
                  <c:v>28.254265538399999</c:v>
                </c:pt>
                <c:pt idx="36" formatCode="#,##0">
                  <c:v>59.250634293600001</c:v>
                </c:pt>
                <c:pt idx="37" formatCode="#,##0">
                  <c:v>49.266482496000002</c:v>
                </c:pt>
                <c:pt idx="38" formatCode="#,##0">
                  <c:v>60.778897836799999</c:v>
                </c:pt>
                <c:pt idx="39" formatCode="#,##0">
                  <c:v>51.105303937199999</c:v>
                </c:pt>
                <c:pt idx="40" formatCode="#,##0">
                  <c:v>76.259117627000009</c:v>
                </c:pt>
                <c:pt idx="41" formatCode="#,##0">
                  <c:v>52.756926928999995</c:v>
                </c:pt>
                <c:pt idx="42" formatCode="#,##0">
                  <c:v>39.451994758199994</c:v>
                </c:pt>
                <c:pt idx="43" formatCode="#,##0">
                  <c:v>31.527522998399998</c:v>
                </c:pt>
                <c:pt idx="44" formatCode="#,##0">
                  <c:v>39.048359609999999</c:v>
                </c:pt>
                <c:pt idx="45" formatCode="#,##0">
                  <c:v>30.088642531000001</c:v>
                </c:pt>
                <c:pt idx="46" formatCode="#,##0">
                  <c:v>21.137783924400001</c:v>
                </c:pt>
                <c:pt idx="47" formatCode="#,##0">
                  <c:v>27.354907205400004</c:v>
                </c:pt>
                <c:pt idx="48" formatCode="#,##0">
                  <c:v>22.895109431999998</c:v>
                </c:pt>
                <c:pt idx="49" formatCode="#,##0">
                  <c:v>16.053985408999999</c:v>
                </c:pt>
                <c:pt idx="50" formatCode="#,##0">
                  <c:v>26.227514550350001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504-436E-B6A9-5DB66B26B196}"/>
            </c:ext>
          </c:extLst>
        </c:ser>
        <c:ser>
          <c:idx val="13"/>
          <c:order val="14"/>
          <c:tx>
            <c:strRef>
              <c:f>' '!$A$280</c:f>
              <c:strCache>
                <c:ptCount val="1"/>
                <c:pt idx="0">
                  <c:v>Israel </c:v>
                </c:pt>
              </c:strCache>
            </c:strRef>
          </c:tx>
          <c:spPr>
            <a:pattFill prst="solid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CCFFFF" mc:Ignorable="a14" a14:legacySpreadsheetColorIndex="41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'!$B$280:$BB$280</c:f>
              <c:numCache>
                <c:formatCode>General</c:formatCode>
                <c:ptCount val="51"/>
                <c:pt idx="26" formatCode="#,##0">
                  <c:v>3.6765339077999996E-2</c:v>
                </c:pt>
                <c:pt idx="27" formatCode="#,##0">
                  <c:v>2.25547904E-2</c:v>
                </c:pt>
                <c:pt idx="28" formatCode="#,##0">
                  <c:v>9.1774262400000001E-2</c:v>
                </c:pt>
                <c:pt idx="29" formatCode="#,##0">
                  <c:v>0.2729087872</c:v>
                </c:pt>
                <c:pt idx="30" formatCode="#,##0">
                  <c:v>0.50463779100000006</c:v>
                </c:pt>
                <c:pt idx="31" formatCode="#,##0">
                  <c:v>0.42262077000000003</c:v>
                </c:pt>
                <c:pt idx="32" formatCode="#,##0">
                  <c:v>1.2191813220000001</c:v>
                </c:pt>
                <c:pt idx="33" formatCode="#,##0">
                  <c:v>1.9077510755</c:v>
                </c:pt>
                <c:pt idx="34" formatCode="#,##0">
                  <c:v>0.77387171560000012</c:v>
                </c:pt>
                <c:pt idx="35" formatCode="#,##0">
                  <c:v>5.4626393536000002</c:v>
                </c:pt>
                <c:pt idx="36" formatCode="#,##0">
                  <c:v>3.2260869729000001</c:v>
                </c:pt>
                <c:pt idx="37" formatCode="#,##0">
                  <c:v>6.7490688480000003</c:v>
                </c:pt>
                <c:pt idx="38" formatCode="#,##0">
                  <c:v>7.9990337503999998</c:v>
                </c:pt>
                <c:pt idx="39" formatCode="#,##0">
                  <c:v>9.2406687891000008</c:v>
                </c:pt>
                <c:pt idx="40" formatCode="#,##0">
                  <c:v>14.547800361</c:v>
                </c:pt>
                <c:pt idx="41" formatCode="#,##0">
                  <c:v>10.1782678585</c:v>
                </c:pt>
                <c:pt idx="42" formatCode="#,##0">
                  <c:v>9.96032896</c:v>
                </c:pt>
                <c:pt idx="43" formatCode="#,##0">
                  <c:v>9.8333030652999991</c:v>
                </c:pt>
                <c:pt idx="44" formatCode="#,##0">
                  <c:v>11.927174096</c:v>
                </c:pt>
                <c:pt idx="45" formatCode="#,##0">
                  <c:v>7.4611305305000002</c:v>
                </c:pt>
                <c:pt idx="46" formatCode="#,##0">
                  <c:v>9.1034584998000003</c:v>
                </c:pt>
                <c:pt idx="47" formatCode="#,##0">
                  <c:v>14.280136234100002</c:v>
                </c:pt>
                <c:pt idx="48" formatCode="#,##0">
                  <c:v>11.689037099999998</c:v>
                </c:pt>
                <c:pt idx="49" formatCode="#,##0">
                  <c:v>7.3209827393999998</c:v>
                </c:pt>
                <c:pt idx="50" formatCode="#,##0">
                  <c:v>8.2035674852499998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504-436E-B6A9-5DB66B26B196}"/>
            </c:ext>
          </c:extLst>
        </c:ser>
        <c:ser>
          <c:idx val="14"/>
          <c:order val="15"/>
          <c:tx>
            <c:strRef>
              <c:f>' '!$A$281</c:f>
              <c:strCache>
                <c:ptCount val="1"/>
                <c:pt idx="0">
                  <c:v>Japan </c:v>
                </c:pt>
              </c:strCache>
            </c:strRef>
          </c:tx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'!$B$281:$BB$281</c:f>
              <c:numCache>
                <c:formatCode>General</c:formatCode>
                <c:ptCount val="51"/>
                <c:pt idx="26" formatCode="#,##0">
                  <c:v>4.4867457036599996</c:v>
                </c:pt>
                <c:pt idx="27" formatCode="#,##0">
                  <c:v>8.070065315199999</c:v>
                </c:pt>
                <c:pt idx="28" formatCode="#,##0">
                  <c:v>13.4928202992</c:v>
                </c:pt>
                <c:pt idx="29" formatCode="#,##0">
                  <c:v>19.559686664000001</c:v>
                </c:pt>
                <c:pt idx="30" formatCode="#,##0">
                  <c:v>30.8538374046</c:v>
                </c:pt>
                <c:pt idx="31" formatCode="#,##0">
                  <c:v>30.4095188826</c:v>
                </c:pt>
                <c:pt idx="32" formatCode="#,##0">
                  <c:v>32.724145313600005</c:v>
                </c:pt>
                <c:pt idx="33" formatCode="#,##0">
                  <c:v>33.338809039499999</c:v>
                </c:pt>
                <c:pt idx="34" formatCode="#,##0">
                  <c:v>27.031625817200002</c:v>
                </c:pt>
                <c:pt idx="35" formatCode="#,##0">
                  <c:v>26.795474903999999</c:v>
                </c:pt>
                <c:pt idx="36" formatCode="#,##0">
                  <c:v>36.473016339000004</c:v>
                </c:pt>
                <c:pt idx="37" formatCode="#,##0">
                  <c:v>37.709764415999999</c:v>
                </c:pt>
                <c:pt idx="38" formatCode="#,##0">
                  <c:v>30.183463358399997</c:v>
                </c:pt>
                <c:pt idx="39" formatCode="#,##0">
                  <c:v>43.133407593000001</c:v>
                </c:pt>
                <c:pt idx="40" formatCode="#,##0">
                  <c:v>26.760243857000003</c:v>
                </c:pt>
                <c:pt idx="41" formatCode="#,##0">
                  <c:v>25.300059420999997</c:v>
                </c:pt>
                <c:pt idx="42" formatCode="#,##0">
                  <c:v>30.793495315799998</c:v>
                </c:pt>
                <c:pt idx="43" formatCode="#,##0">
                  <c:v>25.342046086499998</c:v>
                </c:pt>
                <c:pt idx="44" formatCode="#,##0">
                  <c:v>26.770664713999999</c:v>
                </c:pt>
                <c:pt idx="45" formatCode="#,##0">
                  <c:v>32.265054644500005</c:v>
                </c:pt>
                <c:pt idx="46" formatCode="#,##0">
                  <c:v>24.3310495974</c:v>
                </c:pt>
                <c:pt idx="47" formatCode="#,##0">
                  <c:v>50.291484933500008</c:v>
                </c:pt>
                <c:pt idx="48" formatCode="#,##0">
                  <c:v>52.479852047999998</c:v>
                </c:pt>
                <c:pt idx="49" formatCode="#,##0">
                  <c:v>24.3997302153</c:v>
                </c:pt>
                <c:pt idx="50" formatCode="#,##0">
                  <c:v>26.103654450950003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504-436E-B6A9-5DB66B26B196}"/>
            </c:ext>
          </c:extLst>
        </c:ser>
        <c:ser>
          <c:idx val="15"/>
          <c:order val="16"/>
          <c:tx>
            <c:strRef>
              <c:f>' '!$A$282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'!$B$282:$BB$282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3.2162692799999996E-2</c:v>
                </c:pt>
                <c:pt idx="29" formatCode="#,##0">
                  <c:v>0</c:v>
                </c:pt>
                <c:pt idx="30" formatCode="#,##0">
                  <c:v>0.33682075420000002</c:v>
                </c:pt>
                <c:pt idx="31" formatCode="#,##0">
                  <c:v>1.3592588724000001</c:v>
                </c:pt>
                <c:pt idx="32" formatCode="#,##0">
                  <c:v>3.9481513304000004</c:v>
                </c:pt>
                <c:pt idx="33" formatCode="#,##0">
                  <c:v>6.4337163149999999</c:v>
                </c:pt>
                <c:pt idx="34" formatCode="#,##0">
                  <c:v>3.2028523208000004</c:v>
                </c:pt>
                <c:pt idx="35" formatCode="#,##0">
                  <c:v>3.4784638239999999</c:v>
                </c:pt>
                <c:pt idx="36" formatCode="#,##0">
                  <c:v>5.7759476328000003</c:v>
                </c:pt>
                <c:pt idx="37" formatCode="#,##0">
                  <c:v>17.064586464000001</c:v>
                </c:pt>
                <c:pt idx="38" formatCode="#,##0">
                  <c:v>17.5755976176</c:v>
                </c:pt>
                <c:pt idx="39" formatCode="#,##0">
                  <c:v>17.3514618156</c:v>
                </c:pt>
                <c:pt idx="40" formatCode="#,##0">
                  <c:v>31.046982560500002</c:v>
                </c:pt>
                <c:pt idx="41" formatCode="#,##0">
                  <c:v>29.172283209999996</c:v>
                </c:pt>
                <c:pt idx="42" formatCode="#,##0">
                  <c:v>33.972528719300001</c:v>
                </c:pt>
                <c:pt idx="43" formatCode="#,##0">
                  <c:v>45.008151759999997</c:v>
                </c:pt>
                <c:pt idx="44" formatCode="#,##0">
                  <c:v>44.081631623</c:v>
                </c:pt>
                <c:pt idx="45" formatCode="#,##0">
                  <c:v>47.545647504500003</c:v>
                </c:pt>
                <c:pt idx="46" formatCode="#,##0">
                  <c:v>50.445950604400004</c:v>
                </c:pt>
                <c:pt idx="47" formatCode="#,##0">
                  <c:v>60.679327082800008</c:v>
                </c:pt>
                <c:pt idx="48" formatCode="#,##0">
                  <c:v>36.676818710999996</c:v>
                </c:pt>
                <c:pt idx="49" formatCode="#,##0">
                  <c:v>29.457919696699999</c:v>
                </c:pt>
                <c:pt idx="50" formatCode="#,##0">
                  <c:v>37.214220676500005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504-436E-B6A9-5DB66B26B196}"/>
            </c:ext>
          </c:extLst>
        </c:ser>
        <c:ser>
          <c:idx val="16"/>
          <c:order val="17"/>
          <c:tx>
            <c:strRef>
              <c:f>' '!$A$283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'!$B$265:$BB$265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'!$B$283:$BB$283</c:f>
              <c:numCache>
                <c:formatCode>General</c:formatCode>
                <c:ptCount val="51"/>
                <c:pt idx="26" formatCode="#,##0">
                  <c:v>11.889581482152021</c:v>
                </c:pt>
                <c:pt idx="27" formatCode="#,##0">
                  <c:v>11.331922014800035</c:v>
                </c:pt>
                <c:pt idx="28" formatCode="#,##0">
                  <c:v>14.131779240000043</c:v>
                </c:pt>
                <c:pt idx="29" formatCode="#,##0">
                  <c:v>23.941008649599965</c:v>
                </c:pt>
                <c:pt idx="30" formatCode="#,##0">
                  <c:v>28.106247645699966</c:v>
                </c:pt>
                <c:pt idx="31" formatCode="#,##0">
                  <c:v>34.265222405700023</c:v>
                </c:pt>
                <c:pt idx="32" formatCode="#,##0">
                  <c:v>29.635010212000005</c:v>
                </c:pt>
                <c:pt idx="33" formatCode="#,##0">
                  <c:v>33.101127336000054</c:v>
                </c:pt>
                <c:pt idx="34" formatCode="#,##0">
                  <c:v>23.479732065200189</c:v>
                </c:pt>
                <c:pt idx="35" formatCode="#,##0">
                  <c:v>21.251931571200018</c:v>
                </c:pt>
                <c:pt idx="36" formatCode="#,##0">
                  <c:v>31.25703112920003</c:v>
                </c:pt>
                <c:pt idx="37" formatCode="#,##0">
                  <c:v>34.364164799999969</c:v>
                </c:pt>
                <c:pt idx="38" formatCode="#,##0">
                  <c:v>43.387833473600168</c:v>
                </c:pt>
                <c:pt idx="39" formatCode="#,##0">
                  <c:v>44.896959708600122</c:v>
                </c:pt>
                <c:pt idx="40" formatCode="#,##0">
                  <c:v>42.665797787999821</c:v>
                </c:pt>
                <c:pt idx="41" formatCode="#,##0">
                  <c:v>47.373952464999775</c:v>
                </c:pt>
                <c:pt idx="42" formatCode="#,##0">
                  <c:v>48.331594154899875</c:v>
                </c:pt>
                <c:pt idx="43" formatCode="#,##0">
                  <c:v>55.437435968199793</c:v>
                </c:pt>
                <c:pt idx="44" formatCode="#,##0">
                  <c:v>71.734927315999983</c:v>
                </c:pt>
                <c:pt idx="45" formatCode="#,##0">
                  <c:v>67.896949563999982</c:v>
                </c:pt>
                <c:pt idx="46" formatCode="#,##0">
                  <c:v>66.528947846199884</c:v>
                </c:pt>
                <c:pt idx="47" formatCode="#,##0">
                  <c:v>80.808590138599556</c:v>
                </c:pt>
                <c:pt idx="48" formatCode="#,##0">
                  <c:v>154.84732812900029</c:v>
                </c:pt>
                <c:pt idx="49" formatCode="#,##0">
                  <c:v>85.374700011699801</c:v>
                </c:pt>
                <c:pt idx="50" formatCode="#,##0">
                  <c:v>108.29056851399987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504-436E-B6A9-5DB66B26B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30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8750577586799672E-2"/>
              <c:y val="0.176672462653524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3062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854593439135313"/>
          <c:y val="0.87669542788446986"/>
          <c:w val="0.70418835825980997"/>
          <c:h val="0.10500344478464183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2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2548132233306"/>
          <c:y val="7.0002296523094559E-2"/>
          <c:w val="0.67293739561514376"/>
          <c:h val="0.616686897941547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'!$A$289</c:f>
              <c:strCache>
                <c:ptCount val="1"/>
                <c:pt idx="0">
                  <c:v>Belgium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'!$B$289:$BB$289</c:f>
              <c:numCache>
                <c:formatCode>0.00</c:formatCode>
                <c:ptCount val="51"/>
                <c:pt idx="0">
                  <c:v>7.4374180000000012E-2</c:v>
                </c:pt>
                <c:pt idx="1">
                  <c:v>6.6379000000000007E-2</c:v>
                </c:pt>
                <c:pt idx="2">
                  <c:v>5.8754999999999995E-2</c:v>
                </c:pt>
                <c:pt idx="3">
                  <c:v>5.7738999999999999E-2</c:v>
                </c:pt>
                <c:pt idx="4">
                  <c:v>4.4568017000000001E-2</c:v>
                </c:pt>
                <c:pt idx="5">
                  <c:v>4.6394971551724139E-2</c:v>
                </c:pt>
                <c:pt idx="6">
                  <c:v>7.2390870084033609E-2</c:v>
                </c:pt>
                <c:pt idx="7">
                  <c:v>6.2626456719367576E-2</c:v>
                </c:pt>
                <c:pt idx="8">
                  <c:v>8.0231999999999998E-2</c:v>
                </c:pt>
                <c:pt idx="9">
                  <c:v>9.3718280000000001E-2</c:v>
                </c:pt>
                <c:pt idx="10">
                  <c:v>0.11521926</c:v>
                </c:pt>
                <c:pt idx="11">
                  <c:v>0.12340994000000001</c:v>
                </c:pt>
                <c:pt idx="12">
                  <c:v>0.11527142</c:v>
                </c:pt>
                <c:pt idx="13">
                  <c:v>0.12084697999999999</c:v>
                </c:pt>
                <c:pt idx="14">
                  <c:v>0.12718917999999999</c:v>
                </c:pt>
                <c:pt idx="15">
                  <c:v>7.290002000000001E-2</c:v>
                </c:pt>
                <c:pt idx="16">
                  <c:v>0.11299358</c:v>
                </c:pt>
                <c:pt idx="17">
                  <c:v>0.11339150000000002</c:v>
                </c:pt>
                <c:pt idx="18">
                  <c:v>0.12612293999999999</c:v>
                </c:pt>
                <c:pt idx="19">
                  <c:v>0.11259462000000001</c:v>
                </c:pt>
                <c:pt idx="20">
                  <c:v>9.2468921999999995E-2</c:v>
                </c:pt>
                <c:pt idx="21">
                  <c:v>0.14496613639999997</c:v>
                </c:pt>
                <c:pt idx="22">
                  <c:v>0.13309091079999999</c:v>
                </c:pt>
                <c:pt idx="23">
                  <c:v>7.2451413599999986E-2</c:v>
                </c:pt>
                <c:pt idx="24">
                  <c:v>9.6788346399999989E-2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C6-443E-8432-5F7784621F90}"/>
            </c:ext>
          </c:extLst>
        </c:ser>
        <c:ser>
          <c:idx val="8"/>
          <c:order val="1"/>
          <c:tx>
            <c:strRef>
              <c:f>' '!$A$290</c:f>
              <c:strCache>
                <c:ptCount val="1"/>
                <c:pt idx="0">
                  <c:v>Estonia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'!$B$290:$BB$290</c:f>
              <c:numCache>
                <c:formatCode>0.00</c:formatCode>
                <c:ptCount val="51"/>
                <c:pt idx="0">
                  <c:v>8.9164300000000012E-3</c:v>
                </c:pt>
                <c:pt idx="1">
                  <c:v>1.5810079999999997E-2</c:v>
                </c:pt>
                <c:pt idx="2">
                  <c:v>2.8417999999999995E-2</c:v>
                </c:pt>
                <c:pt idx="3">
                  <c:v>5.1688999999999992E-2</c:v>
                </c:pt>
                <c:pt idx="4">
                  <c:v>6.7393220000000004E-2</c:v>
                </c:pt>
                <c:pt idx="5">
                  <c:v>7.4129268448275859E-2</c:v>
                </c:pt>
                <c:pt idx="6">
                  <c:v>9.4629975602240901E-2</c:v>
                </c:pt>
                <c:pt idx="7">
                  <c:v>7.918963954281949E-2</c:v>
                </c:pt>
                <c:pt idx="8">
                  <c:v>0.10834299999999998</c:v>
                </c:pt>
                <c:pt idx="9">
                  <c:v>8.6045800000000006E-2</c:v>
                </c:pt>
                <c:pt idx="10">
                  <c:v>0.11809599999999998</c:v>
                </c:pt>
                <c:pt idx="11">
                  <c:v>0.14100364000000001</c:v>
                </c:pt>
                <c:pt idx="12">
                  <c:v>0.13752428</c:v>
                </c:pt>
                <c:pt idx="13">
                  <c:v>0.17175460000000001</c:v>
                </c:pt>
                <c:pt idx="14">
                  <c:v>0.16667995999999996</c:v>
                </c:pt>
                <c:pt idx="15">
                  <c:v>0.17681221999999999</c:v>
                </c:pt>
                <c:pt idx="16">
                  <c:v>0.22349200000000002</c:v>
                </c:pt>
                <c:pt idx="17">
                  <c:v>0.28518591999999998</c:v>
                </c:pt>
                <c:pt idx="18">
                  <c:v>0.26048095999999998</c:v>
                </c:pt>
                <c:pt idx="19">
                  <c:v>0.2447935</c:v>
                </c:pt>
                <c:pt idx="20">
                  <c:v>0.25393348840000002</c:v>
                </c:pt>
                <c:pt idx="21">
                  <c:v>0.25742357339999994</c:v>
                </c:pt>
                <c:pt idx="22">
                  <c:v>0.26834831699999995</c:v>
                </c:pt>
                <c:pt idx="23">
                  <c:v>0.19520456560000002</c:v>
                </c:pt>
                <c:pt idx="24">
                  <c:v>0.270206108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C6-443E-8432-5F7784621F90}"/>
            </c:ext>
          </c:extLst>
        </c:ser>
        <c:ser>
          <c:idx val="10"/>
          <c:order val="2"/>
          <c:tx>
            <c:strRef>
              <c:f>' '!$A$291</c:f>
              <c:strCache>
                <c:ptCount val="1"/>
                <c:pt idx="0">
                  <c:v>France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99CC" mc:Ignorable="a14" a14:legacySpreadsheetColorIndex="45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'!$B$291:$BB$291</c:f>
              <c:numCache>
                <c:formatCode>0.00</c:formatCode>
                <c:ptCount val="51"/>
                <c:pt idx="0">
                  <c:v>8.4517100000000012E-2</c:v>
                </c:pt>
                <c:pt idx="1">
                  <c:v>9.0285599999999994E-2</c:v>
                </c:pt>
                <c:pt idx="2">
                  <c:v>7.0638999999999993E-2</c:v>
                </c:pt>
                <c:pt idx="3">
                  <c:v>7.7870839999999997E-2</c:v>
                </c:pt>
                <c:pt idx="4">
                  <c:v>4.7376000000000001E-2</c:v>
                </c:pt>
                <c:pt idx="5">
                  <c:v>5.5637325862068966E-2</c:v>
                </c:pt>
                <c:pt idx="6">
                  <c:v>5.9734584327731093E-2</c:v>
                </c:pt>
                <c:pt idx="7">
                  <c:v>4.9683271847826081E-2</c:v>
                </c:pt>
                <c:pt idx="8">
                  <c:v>6.1887359999999995E-2</c:v>
                </c:pt>
                <c:pt idx="9">
                  <c:v>5.8749720000000005E-2</c:v>
                </c:pt>
                <c:pt idx="10">
                  <c:v>7.3619459999999998E-2</c:v>
                </c:pt>
                <c:pt idx="11">
                  <c:v>8.0236660000000001E-2</c:v>
                </c:pt>
                <c:pt idx="12">
                  <c:v>8.3917260000000007E-2</c:v>
                </c:pt>
                <c:pt idx="13">
                  <c:v>7.8651440000000003E-2</c:v>
                </c:pt>
                <c:pt idx="14">
                  <c:v>7.1579119999999996E-2</c:v>
                </c:pt>
                <c:pt idx="15">
                  <c:v>6.4488659999999989E-2</c:v>
                </c:pt>
                <c:pt idx="16">
                  <c:v>7.2106739999999989E-2</c:v>
                </c:pt>
                <c:pt idx="17">
                  <c:v>6.994272E-2</c:v>
                </c:pt>
                <c:pt idx="18">
                  <c:v>7.5673360000000009E-2</c:v>
                </c:pt>
                <c:pt idx="19">
                  <c:v>9.9056279999999997E-2</c:v>
                </c:pt>
                <c:pt idx="20">
                  <c:v>0.10166041160000001</c:v>
                </c:pt>
                <c:pt idx="21">
                  <c:v>0.1128801834</c:v>
                </c:pt>
                <c:pt idx="22">
                  <c:v>8.8027000000000008E-2</c:v>
                </c:pt>
                <c:pt idx="23">
                  <c:v>7.9507999999999995E-2</c:v>
                </c:pt>
                <c:pt idx="24">
                  <c:v>8.0649299599999988E-2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C6-443E-8432-5F7784621F90}"/>
            </c:ext>
          </c:extLst>
        </c:ser>
        <c:ser>
          <c:idx val="11"/>
          <c:order val="3"/>
          <c:tx>
            <c:strRef>
              <c:f>' '!$A$292</c:f>
              <c:strCache>
                <c:ptCount val="1"/>
                <c:pt idx="0">
                  <c:v>Germany </c:v>
                </c:pt>
              </c:strCache>
            </c:strRef>
          </c:tx>
          <c:spPr>
            <a:pattFill prst="dash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'!$B$292:$BB$292</c:f>
              <c:numCache>
                <c:formatCode>0.00</c:formatCode>
                <c:ptCount val="51"/>
                <c:pt idx="0">
                  <c:v>0.29672563999999996</c:v>
                </c:pt>
                <c:pt idx="1">
                  <c:v>0.22029807999999998</c:v>
                </c:pt>
                <c:pt idx="2">
                  <c:v>0.20550773</c:v>
                </c:pt>
                <c:pt idx="3">
                  <c:v>0.19238989000000001</c:v>
                </c:pt>
                <c:pt idx="4">
                  <c:v>0.17306768</c:v>
                </c:pt>
                <c:pt idx="5">
                  <c:v>0.17101254327586207</c:v>
                </c:pt>
                <c:pt idx="6">
                  <c:v>0.18345624420868345</c:v>
                </c:pt>
                <c:pt idx="7">
                  <c:v>0.14260943996186118</c:v>
                </c:pt>
                <c:pt idx="8">
                  <c:v>0.13140147999999999</c:v>
                </c:pt>
                <c:pt idx="9">
                  <c:v>0.19557224000000004</c:v>
                </c:pt>
                <c:pt idx="10">
                  <c:v>0.22347163999999997</c:v>
                </c:pt>
                <c:pt idx="11">
                  <c:v>0.22259011999999997</c:v>
                </c:pt>
                <c:pt idx="12">
                  <c:v>0.22684862</c:v>
                </c:pt>
                <c:pt idx="13">
                  <c:v>0.24747876000000002</c:v>
                </c:pt>
                <c:pt idx="14">
                  <c:v>0.23029086000000004</c:v>
                </c:pt>
                <c:pt idx="15">
                  <c:v>0.22611478000000002</c:v>
                </c:pt>
                <c:pt idx="16">
                  <c:v>0.22982362000000001</c:v>
                </c:pt>
                <c:pt idx="17">
                  <c:v>0.18450953999999997</c:v>
                </c:pt>
                <c:pt idx="18">
                  <c:v>0.1664928</c:v>
                </c:pt>
                <c:pt idx="19">
                  <c:v>0.20443423999999999</c:v>
                </c:pt>
                <c:pt idx="20">
                  <c:v>0.16308626900000001</c:v>
                </c:pt>
                <c:pt idx="21">
                  <c:v>0.20515006299999997</c:v>
                </c:pt>
                <c:pt idx="22">
                  <c:v>0.19412771979999996</c:v>
                </c:pt>
                <c:pt idx="23">
                  <c:v>0.14080652600000002</c:v>
                </c:pt>
                <c:pt idx="24">
                  <c:v>0.13512086059999998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C6-443E-8432-5F7784621F90}"/>
            </c:ext>
          </c:extLst>
        </c:ser>
        <c:ser>
          <c:idx val="17"/>
          <c:order val="4"/>
          <c:tx>
            <c:strRef>
              <c:f>' '!$A$293</c:f>
              <c:strCache>
                <c:ptCount val="1"/>
                <c:pt idx="0">
                  <c:v>Ireland </c:v>
                </c:pt>
              </c:strCache>
            </c:strRef>
          </c:tx>
          <c:spPr>
            <a:pattFill prst="lgChe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CCCC" mc:Ignorable="a14" a14:legacySpreadsheetColorIndex="49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'!$B$293:$BB$293</c:f>
              <c:numCache>
                <c:formatCode>0.00</c:formatCode>
                <c:ptCount val="51"/>
                <c:pt idx="0">
                  <c:v>0.11359599999999999</c:v>
                </c:pt>
                <c:pt idx="1">
                  <c:v>7.9265999999999989E-2</c:v>
                </c:pt>
                <c:pt idx="2">
                  <c:v>8.5403000000000007E-2</c:v>
                </c:pt>
                <c:pt idx="3">
                  <c:v>9.2998999999999998E-2</c:v>
                </c:pt>
                <c:pt idx="4">
                  <c:v>0.11004999999999998</c:v>
                </c:pt>
                <c:pt idx="5">
                  <c:v>0.14548574568965514</c:v>
                </c:pt>
                <c:pt idx="6">
                  <c:v>0.15165936705882352</c:v>
                </c:pt>
                <c:pt idx="7">
                  <c:v>8.8939952294570412E-2</c:v>
                </c:pt>
                <c:pt idx="8">
                  <c:v>2.8317999999999999E-2</c:v>
                </c:pt>
                <c:pt idx="9">
                  <c:v>1.8639819999999998E-2</c:v>
                </c:pt>
                <c:pt idx="10">
                  <c:v>2.8293999999999996E-2</c:v>
                </c:pt>
                <c:pt idx="11">
                  <c:v>2.9717019999999997E-2</c:v>
                </c:pt>
                <c:pt idx="12">
                  <c:v>2.3974419999999996E-2</c:v>
                </c:pt>
                <c:pt idx="13">
                  <c:v>3.0737E-2</c:v>
                </c:pt>
                <c:pt idx="14">
                  <c:v>4.1078999999999997E-2</c:v>
                </c:pt>
                <c:pt idx="15">
                  <c:v>4.3473999999999999E-2</c:v>
                </c:pt>
                <c:pt idx="16">
                  <c:v>4.6762999999999999E-2</c:v>
                </c:pt>
                <c:pt idx="17">
                  <c:v>5.1618999999999998E-2</c:v>
                </c:pt>
                <c:pt idx="18">
                  <c:v>6.0208999999999999E-2</c:v>
                </c:pt>
                <c:pt idx="19">
                  <c:v>6.9720999999999991E-2</c:v>
                </c:pt>
                <c:pt idx="20">
                  <c:v>6.3196999999999989E-2</c:v>
                </c:pt>
                <c:pt idx="21">
                  <c:v>6.1114999999999989E-2</c:v>
                </c:pt>
                <c:pt idx="22">
                  <c:v>3.7710999999999995E-2</c:v>
                </c:pt>
                <c:pt idx="23">
                  <c:v>3.0275000000000003E-2</c:v>
                </c:pt>
                <c:pt idx="24">
                  <c:v>3.0911000000000001E-2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C6-443E-8432-5F7784621F90}"/>
            </c:ext>
          </c:extLst>
        </c:ser>
        <c:ser>
          <c:idx val="5"/>
          <c:order val="5"/>
          <c:tx>
            <c:strRef>
              <c:f>' '!$A$294</c:f>
              <c:strCache>
                <c:ptCount val="1"/>
                <c:pt idx="0">
                  <c:v>Lithuania 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C99FF" mc:Ignorable="a14" a14:legacySpreadsheetColorIndex="46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'!$B$294:$BB$294</c:f>
              <c:numCache>
                <c:formatCode>0.00</c:formatCode>
                <c:ptCount val="51"/>
                <c:pt idx="0">
                  <c:v>5.9860199999999999E-3</c:v>
                </c:pt>
                <c:pt idx="1">
                  <c:v>4.6849999999999999E-3</c:v>
                </c:pt>
                <c:pt idx="2">
                  <c:v>5.0034200000000006E-3</c:v>
                </c:pt>
                <c:pt idx="3">
                  <c:v>7.6706200000000004E-3</c:v>
                </c:pt>
                <c:pt idx="4">
                  <c:v>9.9620799999999982E-3</c:v>
                </c:pt>
                <c:pt idx="5">
                  <c:v>7.8352810344827582E-3</c:v>
                </c:pt>
                <c:pt idx="6">
                  <c:v>1.7552932254901961E-2</c:v>
                </c:pt>
                <c:pt idx="7">
                  <c:v>3.7874698349802366E-2</c:v>
                </c:pt>
                <c:pt idx="8">
                  <c:v>4.8109000000000006E-2</c:v>
                </c:pt>
                <c:pt idx="9">
                  <c:v>4.4597999999999992E-2</c:v>
                </c:pt>
                <c:pt idx="10">
                  <c:v>5.4157000000000004E-2</c:v>
                </c:pt>
                <c:pt idx="11">
                  <c:v>7.2841819999999988E-2</c:v>
                </c:pt>
                <c:pt idx="12">
                  <c:v>8.6947759999999985E-2</c:v>
                </c:pt>
                <c:pt idx="13">
                  <c:v>9.6851719999999988E-2</c:v>
                </c:pt>
                <c:pt idx="14">
                  <c:v>0.11294071999999999</c:v>
                </c:pt>
                <c:pt idx="15">
                  <c:v>0.11783221999999999</c:v>
                </c:pt>
                <c:pt idx="16">
                  <c:v>0.14057127999999999</c:v>
                </c:pt>
                <c:pt idx="17">
                  <c:v>0.14005340000000002</c:v>
                </c:pt>
                <c:pt idx="18">
                  <c:v>0.11862285999999998</c:v>
                </c:pt>
                <c:pt idx="19">
                  <c:v>0.12236897999999999</c:v>
                </c:pt>
                <c:pt idx="20">
                  <c:v>0.11777725340000002</c:v>
                </c:pt>
                <c:pt idx="21">
                  <c:v>0.17818218999999999</c:v>
                </c:pt>
                <c:pt idx="22">
                  <c:v>0.19133801539999998</c:v>
                </c:pt>
                <c:pt idx="23">
                  <c:v>0.16777979760000003</c:v>
                </c:pt>
                <c:pt idx="24">
                  <c:v>0.1842594558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2C6-443E-8432-5F7784621F90}"/>
            </c:ext>
          </c:extLst>
        </c:ser>
        <c:ser>
          <c:idx val="0"/>
          <c:order val="6"/>
          <c:tx>
            <c:strRef>
              <c:f>' '!$A$295</c:f>
              <c:strCache>
                <c:ptCount val="1"/>
                <c:pt idx="0">
                  <c:v>Netherlands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'!$B$295:$BB$295</c:f>
              <c:numCache>
                <c:formatCode>0.00</c:formatCode>
                <c:ptCount val="51"/>
                <c:pt idx="0">
                  <c:v>0.18136810000000003</c:v>
                </c:pt>
                <c:pt idx="1">
                  <c:v>0.14488599999999999</c:v>
                </c:pt>
                <c:pt idx="2">
                  <c:v>0.1177062</c:v>
                </c:pt>
                <c:pt idx="3">
                  <c:v>0.11415343999999999</c:v>
                </c:pt>
                <c:pt idx="4">
                  <c:v>0.10678988</c:v>
                </c:pt>
                <c:pt idx="5">
                  <c:v>0.13444475568965517</c:v>
                </c:pt>
                <c:pt idx="6">
                  <c:v>0.19549154544117647</c:v>
                </c:pt>
                <c:pt idx="7">
                  <c:v>0.16830208462681162</c:v>
                </c:pt>
                <c:pt idx="8">
                  <c:v>0.16937121999999996</c:v>
                </c:pt>
                <c:pt idx="9">
                  <c:v>0.14308305999999998</c:v>
                </c:pt>
                <c:pt idx="10">
                  <c:v>0.18224199999999999</c:v>
                </c:pt>
                <c:pt idx="11">
                  <c:v>0.21617700000000001</c:v>
                </c:pt>
                <c:pt idx="12">
                  <c:v>0.22176999999999999</c:v>
                </c:pt>
                <c:pt idx="13">
                  <c:v>0.21276400000000001</c:v>
                </c:pt>
                <c:pt idx="14">
                  <c:v>0.21235099999999998</c:v>
                </c:pt>
                <c:pt idx="15">
                  <c:v>0.24145399999999997</c:v>
                </c:pt>
                <c:pt idx="16">
                  <c:v>0.25592909999999996</c:v>
                </c:pt>
                <c:pt idx="17">
                  <c:v>0.206284</c:v>
                </c:pt>
                <c:pt idx="18">
                  <c:v>0.20183697999999997</c:v>
                </c:pt>
                <c:pt idx="19">
                  <c:v>0.21566382000000003</c:v>
                </c:pt>
                <c:pt idx="20">
                  <c:v>0.21845499999999998</c:v>
                </c:pt>
                <c:pt idx="21">
                  <c:v>0.27784774960000003</c:v>
                </c:pt>
                <c:pt idx="22">
                  <c:v>0.31198900000000002</c:v>
                </c:pt>
                <c:pt idx="23">
                  <c:v>0.21655699999999997</c:v>
                </c:pt>
                <c:pt idx="24">
                  <c:v>0.20156399999999997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2C6-443E-8432-5F7784621F90}"/>
            </c:ext>
          </c:extLst>
        </c:ser>
        <c:ser>
          <c:idx val="2"/>
          <c:order val="7"/>
          <c:tx>
            <c:strRef>
              <c:f>' '!$A$296</c:f>
              <c:strCache>
                <c:ptCount val="1"/>
                <c:pt idx="0">
                  <c:v>Poland </c:v>
                </c:pt>
              </c:strCache>
            </c:strRef>
          </c:tx>
          <c:spPr>
            <a:pattFill prst="lgChe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'!$B$296:$BB$296</c:f>
              <c:numCache>
                <c:formatCode>0.00</c:formatCode>
                <c:ptCount val="51"/>
                <c:pt idx="0">
                  <c:v>1.4788999999999998E-2</c:v>
                </c:pt>
                <c:pt idx="1">
                  <c:v>1.7680999999999999E-2</c:v>
                </c:pt>
                <c:pt idx="2">
                  <c:v>1.6785999999999999E-2</c:v>
                </c:pt>
                <c:pt idx="3">
                  <c:v>9.8789999999999989E-3</c:v>
                </c:pt>
                <c:pt idx="4">
                  <c:v>5.507999999999999E-3</c:v>
                </c:pt>
                <c:pt idx="5">
                  <c:v>7.9108706896551719E-3</c:v>
                </c:pt>
                <c:pt idx="6">
                  <c:v>8.4837180392156857E-3</c:v>
                </c:pt>
                <c:pt idx="7">
                  <c:v>5.096273231225296E-3</c:v>
                </c:pt>
                <c:pt idx="8">
                  <c:v>1.3107260000000001E-2</c:v>
                </c:pt>
                <c:pt idx="9">
                  <c:v>4.1770999999999996E-2</c:v>
                </c:pt>
                <c:pt idx="10">
                  <c:v>4.8697999999999998E-2</c:v>
                </c:pt>
                <c:pt idx="11">
                  <c:v>6.3672000000000006E-2</c:v>
                </c:pt>
                <c:pt idx="12">
                  <c:v>6.905699999999998E-2</c:v>
                </c:pt>
                <c:pt idx="13">
                  <c:v>7.5870999999999994E-2</c:v>
                </c:pt>
                <c:pt idx="14">
                  <c:v>7.8189999999999982E-2</c:v>
                </c:pt>
                <c:pt idx="15">
                  <c:v>8.6949520000000002E-2</c:v>
                </c:pt>
                <c:pt idx="16">
                  <c:v>6.3991999999999993E-2</c:v>
                </c:pt>
                <c:pt idx="17">
                  <c:v>4.376414E-2</c:v>
                </c:pt>
                <c:pt idx="18">
                  <c:v>4.2006999999999989E-2</c:v>
                </c:pt>
                <c:pt idx="19">
                  <c:v>4.0302999999999999E-2</c:v>
                </c:pt>
                <c:pt idx="20">
                  <c:v>3.227E-2</c:v>
                </c:pt>
                <c:pt idx="21">
                  <c:v>3.9119999999999995E-2</c:v>
                </c:pt>
                <c:pt idx="22">
                  <c:v>4.9846999999999995E-2</c:v>
                </c:pt>
                <c:pt idx="23">
                  <c:v>4.4231494199999992E-2</c:v>
                </c:pt>
                <c:pt idx="24">
                  <c:v>5.2316627200000007E-2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2C6-443E-8432-5F7784621F90}"/>
            </c:ext>
          </c:extLst>
        </c:ser>
        <c:ser>
          <c:idx val="3"/>
          <c:order val="8"/>
          <c:tx>
            <c:strRef>
              <c:f>' '!$A$297</c:f>
              <c:strCache>
                <c:ptCount val="1"/>
                <c:pt idx="0">
                  <c:v>UK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'!$B$297:$BB$297</c:f>
              <c:numCache>
                <c:formatCode>0.00</c:formatCode>
                <c:ptCount val="51"/>
                <c:pt idx="0">
                  <c:v>1.9495025400000001</c:v>
                </c:pt>
                <c:pt idx="1">
                  <c:v>1.9116023199999999</c:v>
                </c:pt>
                <c:pt idx="2">
                  <c:v>1.9552599999999998</c:v>
                </c:pt>
                <c:pt idx="3">
                  <c:v>2.2743346799999999</c:v>
                </c:pt>
                <c:pt idx="4">
                  <c:v>2.0121879199999997</c:v>
                </c:pt>
                <c:pt idx="5">
                  <c:v>1.6318123596551728</c:v>
                </c:pt>
                <c:pt idx="6">
                  <c:v>1.3067509308333334</c:v>
                </c:pt>
                <c:pt idx="7">
                  <c:v>1.1050859338157895</c:v>
                </c:pt>
                <c:pt idx="8">
                  <c:v>0.5839450599999999</c:v>
                </c:pt>
                <c:pt idx="9">
                  <c:v>0.48749925999999999</c:v>
                </c:pt>
                <c:pt idx="10">
                  <c:v>0.64359928</c:v>
                </c:pt>
                <c:pt idx="11">
                  <c:v>0.66630375999999991</c:v>
                </c:pt>
                <c:pt idx="12">
                  <c:v>0.62844049999999996</c:v>
                </c:pt>
                <c:pt idx="13">
                  <c:v>0.66466393999999984</c:v>
                </c:pt>
                <c:pt idx="14">
                  <c:v>0.82028950000000012</c:v>
                </c:pt>
                <c:pt idx="15">
                  <c:v>0.83630375999999995</c:v>
                </c:pt>
                <c:pt idx="16">
                  <c:v>1.0688260000000001</c:v>
                </c:pt>
                <c:pt idx="17">
                  <c:v>1.0329622999999999</c:v>
                </c:pt>
                <c:pt idx="18">
                  <c:v>1.1465076800000003</c:v>
                </c:pt>
                <c:pt idx="19">
                  <c:v>1.1710525599999999</c:v>
                </c:pt>
                <c:pt idx="20">
                  <c:v>1.228291292</c:v>
                </c:pt>
                <c:pt idx="21">
                  <c:v>1.6802680541999997</c:v>
                </c:pt>
                <c:pt idx="22">
                  <c:v>1.303735952</c:v>
                </c:pt>
                <c:pt idx="23">
                  <c:v>0.942079004</c:v>
                </c:pt>
                <c:pt idx="24">
                  <c:v>1.0014927852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2C6-443E-8432-5F7784621F90}"/>
            </c:ext>
          </c:extLst>
        </c:ser>
        <c:ser>
          <c:idx val="4"/>
          <c:order val="9"/>
          <c:tx>
            <c:strRef>
              <c:f>' '!$A$298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'!$B$298:$BB$298</c:f>
              <c:numCache>
                <c:formatCode>0.00</c:formatCode>
                <c:ptCount val="51"/>
                <c:pt idx="0">
                  <c:v>0.17885494947368441</c:v>
                </c:pt>
                <c:pt idx="1">
                  <c:v>0.1651150600000002</c:v>
                </c:pt>
                <c:pt idx="2">
                  <c:v>0.15451713000000034</c:v>
                </c:pt>
                <c:pt idx="3">
                  <c:v>0.17728848000000008</c:v>
                </c:pt>
                <c:pt idx="4">
                  <c:v>0.15839638000000011</c:v>
                </c:pt>
                <c:pt idx="5">
                  <c:v>0.19888332073891624</c:v>
                </c:pt>
                <c:pt idx="6">
                  <c:v>0.26073191130252127</c:v>
                </c:pt>
                <c:pt idx="7">
                  <c:v>0.16572406266860829</c:v>
                </c:pt>
                <c:pt idx="8">
                  <c:v>0.12784060000000008</c:v>
                </c:pt>
                <c:pt idx="9">
                  <c:v>0.1527108800000001</c:v>
                </c:pt>
                <c:pt idx="10">
                  <c:v>0.13905375999999992</c:v>
                </c:pt>
                <c:pt idx="11">
                  <c:v>9.8865320000000034E-2</c:v>
                </c:pt>
                <c:pt idx="12">
                  <c:v>0.11654362000000007</c:v>
                </c:pt>
                <c:pt idx="13">
                  <c:v>0.12058623999999951</c:v>
                </c:pt>
                <c:pt idx="14">
                  <c:v>0.1197743600000003</c:v>
                </c:pt>
                <c:pt idx="15">
                  <c:v>0.12257634190476208</c:v>
                </c:pt>
                <c:pt idx="16">
                  <c:v>0.11537049684210476</c:v>
                </c:pt>
                <c:pt idx="17">
                  <c:v>0.13187934000000023</c:v>
                </c:pt>
                <c:pt idx="18">
                  <c:v>0.13419703799999994</c:v>
                </c:pt>
                <c:pt idx="19">
                  <c:v>0.15998169999999989</c:v>
                </c:pt>
                <c:pt idx="20">
                  <c:v>0.15027127639999982</c:v>
                </c:pt>
                <c:pt idx="21">
                  <c:v>0.17036632379999972</c:v>
                </c:pt>
                <c:pt idx="22">
                  <c:v>0.25975573320000001</c:v>
                </c:pt>
                <c:pt idx="23">
                  <c:v>0.16467413640000039</c:v>
                </c:pt>
                <c:pt idx="24">
                  <c:v>0.44916781219999979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2C6-443E-8432-5F7784621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56700000"/>
        <c:axId val="1"/>
      </c:barChart>
      <c:barChart>
        <c:barDir val="col"/>
        <c:grouping val="stacked"/>
        <c:varyColors val="0"/>
        <c:ser>
          <c:idx val="6"/>
          <c:order val="10"/>
          <c:tx>
            <c:strRef>
              <c:f>' '!$A$299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'!$B$299:$BB$299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C2C6-443E-8432-5F7784621F90}"/>
            </c:ext>
          </c:extLst>
        </c:ser>
        <c:ser>
          <c:idx val="7"/>
          <c:order val="11"/>
          <c:tx>
            <c:strRef>
              <c:f>' '!$A$300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'!$B$300:$BB$300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C2C6-443E-8432-5F7784621F90}"/>
            </c:ext>
          </c:extLst>
        </c:ser>
        <c:ser>
          <c:idx val="9"/>
          <c:order val="12"/>
          <c:tx>
            <c:strRef>
              <c:f>' '!$A$301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'!$B$301:$BB$301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C2C6-443E-8432-5F7784621F90}"/>
            </c:ext>
          </c:extLst>
        </c:ser>
        <c:ser>
          <c:idx val="12"/>
          <c:order val="13"/>
          <c:tx>
            <c:strRef>
              <c:f>' '!$A$302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'!$B$302:$BB$302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C2C6-443E-8432-5F7784621F90}"/>
            </c:ext>
          </c:extLst>
        </c:ser>
        <c:ser>
          <c:idx val="13"/>
          <c:order val="14"/>
          <c:tx>
            <c:strRef>
              <c:f>' '!$A$303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'!$B$303:$BB$303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C2C6-443E-8432-5F7784621F90}"/>
            </c:ext>
          </c:extLst>
        </c:ser>
        <c:ser>
          <c:idx val="14"/>
          <c:order val="15"/>
          <c:tx>
            <c:strRef>
              <c:f>' '!$A$304</c:f>
              <c:strCache>
                <c:ptCount val="1"/>
                <c:pt idx="0">
                  <c:v>Belgium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'!$B$304:$BB$304</c:f>
              <c:numCache>
                <c:formatCode>General</c:formatCode>
                <c:ptCount val="51"/>
                <c:pt idx="26" formatCode="#,##0">
                  <c:v>7.9210140743339998</c:v>
                </c:pt>
                <c:pt idx="27" formatCode="#,##0">
                  <c:v>6.2770203791999997</c:v>
                </c:pt>
                <c:pt idx="28" formatCode="#,##0">
                  <c:v>6.1028551200000001</c:v>
                </c:pt>
                <c:pt idx="29" formatCode="#,##0">
                  <c:v>7.7048577200000006</c:v>
                </c:pt>
                <c:pt idx="30" formatCode="#,##0">
                  <c:v>6.2298878089</c:v>
                </c:pt>
                <c:pt idx="31" formatCode="#,##0">
                  <c:v>7.1367137127000007</c:v>
                </c:pt>
                <c:pt idx="32" formatCode="#,##0">
                  <c:v>12.764035341600001</c:v>
                </c:pt>
                <c:pt idx="33" formatCode="#,##0">
                  <c:v>16.956324861999999</c:v>
                </c:pt>
                <c:pt idx="34" formatCode="#,##0">
                  <c:v>17.612212264000004</c:v>
                </c:pt>
                <c:pt idx="35" formatCode="#,##0">
                  <c:v>15.732208632799999</c:v>
                </c:pt>
                <c:pt idx="36" formatCode="#,##0">
                  <c:v>22.211746886700002</c:v>
                </c:pt>
                <c:pt idx="37" formatCode="#,##0">
                  <c:v>26.543350608000001</c:v>
                </c:pt>
                <c:pt idx="38" formatCode="#,##0">
                  <c:v>22.0651346432</c:v>
                </c:pt>
                <c:pt idx="39" formatCode="#,##0">
                  <c:v>24.186806038500002</c:v>
                </c:pt>
                <c:pt idx="40" formatCode="#,##0">
                  <c:v>27.580724128500002</c:v>
                </c:pt>
                <c:pt idx="41" formatCode="#,##0">
                  <c:v>13.8426024135</c:v>
                </c:pt>
                <c:pt idx="42" formatCode="#,##0">
                  <c:v>17.460169758399999</c:v>
                </c:pt>
                <c:pt idx="43" formatCode="#,##0">
                  <c:v>20.8730161497</c:v>
                </c:pt>
                <c:pt idx="44" formatCode="#,##0">
                  <c:v>25.539847772000002</c:v>
                </c:pt>
                <c:pt idx="45" formatCode="#,##0">
                  <c:v>20.483672859000002</c:v>
                </c:pt>
                <c:pt idx="46" formatCode="#,##0">
                  <c:v>15.8821048214</c:v>
                </c:pt>
                <c:pt idx="47" formatCode="#,##0">
                  <c:v>43.807444540000006</c:v>
                </c:pt>
                <c:pt idx="48" formatCode="#,##0">
                  <c:v>42.224789294999994</c:v>
                </c:pt>
                <c:pt idx="49" formatCode="#,##0">
                  <c:v>15.217024607399999</c:v>
                </c:pt>
                <c:pt idx="50" formatCode="#,##0">
                  <c:v>19.921977462400001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2C6-443E-8432-5F7784621F90}"/>
            </c:ext>
          </c:extLst>
        </c:ser>
        <c:ser>
          <c:idx val="15"/>
          <c:order val="16"/>
          <c:tx>
            <c:strRef>
              <c:f>' '!$A$305</c:f>
              <c:strCache>
                <c:ptCount val="1"/>
                <c:pt idx="0">
                  <c:v>Estonia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'!$B$305:$BB$305</c:f>
              <c:numCache>
                <c:formatCode>General</c:formatCode>
                <c:ptCount val="51"/>
                <c:pt idx="26" formatCode="#,##0">
                  <c:v>1.5782126303940001</c:v>
                </c:pt>
                <c:pt idx="27" formatCode="#,##0">
                  <c:v>3.1270411359999999</c:v>
                </c:pt>
                <c:pt idx="28" formatCode="#,##0">
                  <c:v>4.6244634191999996</c:v>
                </c:pt>
                <c:pt idx="29" formatCode="#,##0">
                  <c:v>9.9109341408000002</c:v>
                </c:pt>
                <c:pt idx="30" formatCode="#,##0">
                  <c:v>12.620783546</c:v>
                </c:pt>
                <c:pt idx="31" formatCode="#,##0">
                  <c:v>15.979948198500001</c:v>
                </c:pt>
                <c:pt idx="32" formatCode="#,##0">
                  <c:v>18.7508026884</c:v>
                </c:pt>
                <c:pt idx="33" formatCode="#,##0">
                  <c:v>22.462179785</c:v>
                </c:pt>
                <c:pt idx="34" formatCode="#,##0">
                  <c:v>28.347882978000005</c:v>
                </c:pt>
                <c:pt idx="35" formatCode="#,##0">
                  <c:v>18.132704066399999</c:v>
                </c:pt>
                <c:pt idx="36" formatCode="#,##0">
                  <c:v>26.6891302728</c:v>
                </c:pt>
                <c:pt idx="37" formatCode="#,##0">
                  <c:v>35.928356592</c:v>
                </c:pt>
                <c:pt idx="38" formatCode="#,##0">
                  <c:v>34.130223776000001</c:v>
                </c:pt>
                <c:pt idx="39" formatCode="#,##0">
                  <c:v>43.537072963200004</c:v>
                </c:pt>
                <c:pt idx="40" formatCode="#,##0">
                  <c:v>41.455324385000004</c:v>
                </c:pt>
                <c:pt idx="41" formatCode="#,##0">
                  <c:v>34.665932517999998</c:v>
                </c:pt>
                <c:pt idx="42" formatCode="#,##0">
                  <c:v>43.2488908865</c:v>
                </c:pt>
                <c:pt idx="43" formatCode="#,##0">
                  <c:v>58.363082191699995</c:v>
                </c:pt>
                <c:pt idx="44" formatCode="#,##0">
                  <c:v>61.805598955999997</c:v>
                </c:pt>
                <c:pt idx="45" formatCode="#,##0">
                  <c:v>50.481004492000004</c:v>
                </c:pt>
                <c:pt idx="46" formatCode="#,##0">
                  <c:v>50.600048233000003</c:v>
                </c:pt>
                <c:pt idx="47" formatCode="#,##0">
                  <c:v>84.586090178700005</c:v>
                </c:pt>
                <c:pt idx="48" formatCode="#,##0">
                  <c:v>84.300478001999991</c:v>
                </c:pt>
                <c:pt idx="49" formatCode="#,##0">
                  <c:v>51.164714432699995</c:v>
                </c:pt>
                <c:pt idx="50" formatCode="#,##0">
                  <c:v>68.013526322850012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2C6-443E-8432-5F7784621F90}"/>
            </c:ext>
          </c:extLst>
        </c:ser>
        <c:ser>
          <c:idx val="16"/>
          <c:order val="17"/>
          <c:tx>
            <c:strRef>
              <c:f>' '!$A$306</c:f>
              <c:strCache>
                <c:ptCount val="1"/>
                <c:pt idx="0">
                  <c:v>France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99CC" mc:Ignorable="a14" a14:legacySpreadsheetColorIndex="45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'!$B$306:$BB$306</c:f>
              <c:numCache>
                <c:formatCode>General</c:formatCode>
                <c:ptCount val="51"/>
                <c:pt idx="26" formatCode="#,##0">
                  <c:v>10.587350881449</c:v>
                </c:pt>
                <c:pt idx="27" formatCode="#,##0">
                  <c:v>10.414116508399999</c:v>
                </c:pt>
                <c:pt idx="28" formatCode="#,##0">
                  <c:v>8.3131667520000008</c:v>
                </c:pt>
                <c:pt idx="29" formatCode="#,##0">
                  <c:v>11.283934928000001</c:v>
                </c:pt>
                <c:pt idx="30" formatCode="#,##0">
                  <c:v>8.9262910828000006</c:v>
                </c:pt>
                <c:pt idx="31" formatCode="#,##0">
                  <c:v>11.017040463000001</c:v>
                </c:pt>
                <c:pt idx="32" formatCode="#,##0">
                  <c:v>12.188213414800002</c:v>
                </c:pt>
                <c:pt idx="33" formatCode="#,##0">
                  <c:v>14.535573708500001</c:v>
                </c:pt>
                <c:pt idx="34" formatCode="#,##0">
                  <c:v>18.788193345600003</c:v>
                </c:pt>
                <c:pt idx="35" formatCode="#,##0">
                  <c:v>13.3696852344</c:v>
                </c:pt>
                <c:pt idx="36" formatCode="#,##0">
                  <c:v>20.313135026099999</c:v>
                </c:pt>
                <c:pt idx="37" formatCode="#,##0">
                  <c:v>23.618180928000001</c:v>
                </c:pt>
                <c:pt idx="38" formatCode="#,##0">
                  <c:v>23.068174148800001</c:v>
                </c:pt>
                <c:pt idx="39" formatCode="#,##0">
                  <c:v>23.9856201381</c:v>
                </c:pt>
                <c:pt idx="40" formatCode="#,##0">
                  <c:v>23.665202866000001</c:v>
                </c:pt>
                <c:pt idx="41" formatCode="#,##0">
                  <c:v>16.632518938</c:v>
                </c:pt>
                <c:pt idx="42" formatCode="#,##0">
                  <c:v>17.605172551499997</c:v>
                </c:pt>
                <c:pt idx="43" formatCode="#,##0">
                  <c:v>19.239067776500001</c:v>
                </c:pt>
                <c:pt idx="44" formatCode="#,##0">
                  <c:v>23.428111120000001</c:v>
                </c:pt>
                <c:pt idx="45" formatCode="#,##0">
                  <c:v>28.410468370500002</c:v>
                </c:pt>
                <c:pt idx="46" formatCode="#,##0">
                  <c:v>29.0813531728</c:v>
                </c:pt>
                <c:pt idx="47" formatCode="#,##0">
                  <c:v>50.125935318300009</c:v>
                </c:pt>
                <c:pt idx="48" formatCode="#,##0">
                  <c:v>39.446374031999994</c:v>
                </c:pt>
                <c:pt idx="49" formatCode="#,##0">
                  <c:v>27.191377571599997</c:v>
                </c:pt>
                <c:pt idx="50" formatCode="#,##0">
                  <c:v>27.923344428250001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2C6-443E-8432-5F7784621F90}"/>
            </c:ext>
          </c:extLst>
        </c:ser>
        <c:ser>
          <c:idx val="18"/>
          <c:order val="18"/>
          <c:tx>
            <c:strRef>
              <c:f>' '!$A$307</c:f>
              <c:strCache>
                <c:ptCount val="1"/>
                <c:pt idx="0">
                  <c:v>Germany </c:v>
                </c:pt>
              </c:strCache>
            </c:strRef>
          </c:tx>
          <c:spPr>
            <a:pattFill prst="dash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'!$B$307:$BB$307</c:f>
              <c:numCache>
                <c:formatCode>General</c:formatCode>
                <c:ptCount val="51"/>
                <c:pt idx="26" formatCode="#,##0">
                  <c:v>35.010399565347001</c:v>
                </c:pt>
                <c:pt idx="27" formatCode="#,##0">
                  <c:v>26.333848039199999</c:v>
                </c:pt>
                <c:pt idx="28" formatCode="#,##0">
                  <c:v>27.035862359999999</c:v>
                </c:pt>
                <c:pt idx="29" formatCode="#,##0">
                  <c:v>31.409366385600002</c:v>
                </c:pt>
                <c:pt idx="30" formatCode="#,##0">
                  <c:v>33.882486368500004</c:v>
                </c:pt>
                <c:pt idx="31" formatCode="#,##0">
                  <c:v>32.8233863958</c:v>
                </c:pt>
                <c:pt idx="32" formatCode="#,##0">
                  <c:v>37.378630657200006</c:v>
                </c:pt>
                <c:pt idx="33" formatCode="#,##0">
                  <c:v>39.721782592000004</c:v>
                </c:pt>
                <c:pt idx="34" formatCode="#,##0">
                  <c:v>39.087674873600008</c:v>
                </c:pt>
                <c:pt idx="35" formatCode="#,##0">
                  <c:v>41.363985159199999</c:v>
                </c:pt>
                <c:pt idx="36" formatCode="#,##0">
                  <c:v>51.8063608215</c:v>
                </c:pt>
                <c:pt idx="37" formatCode="#,##0">
                  <c:v>54.789295392</c:v>
                </c:pt>
                <c:pt idx="38" formatCode="#,##0">
                  <c:v>47.048542164799997</c:v>
                </c:pt>
                <c:pt idx="39" formatCode="#,##0">
                  <c:v>54.162768102600005</c:v>
                </c:pt>
                <c:pt idx="40" formatCode="#,##0">
                  <c:v>51.536574896000005</c:v>
                </c:pt>
                <c:pt idx="41" formatCode="#,##0">
                  <c:v>41.632126868499995</c:v>
                </c:pt>
                <c:pt idx="42" formatCode="#,##0">
                  <c:v>42.879005861799996</c:v>
                </c:pt>
                <c:pt idx="43" formatCode="#,##0">
                  <c:v>38.4123395656</c:v>
                </c:pt>
                <c:pt idx="44" formatCode="#,##0">
                  <c:v>39.183628988000002</c:v>
                </c:pt>
                <c:pt idx="45" formatCode="#,##0">
                  <c:v>45.021294791000003</c:v>
                </c:pt>
                <c:pt idx="46" formatCode="#,##0">
                  <c:v>35.0034797052</c:v>
                </c:pt>
                <c:pt idx="47" formatCode="#,##0">
                  <c:v>62.153677354700008</c:v>
                </c:pt>
                <c:pt idx="48" formatCode="#,##0">
                  <c:v>58.136857622999997</c:v>
                </c:pt>
                <c:pt idx="49" formatCode="#,##0">
                  <c:v>34.754954291200001</c:v>
                </c:pt>
                <c:pt idx="50" formatCode="#,##0">
                  <c:v>34.787957274300005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2C6-443E-8432-5F7784621F90}"/>
            </c:ext>
          </c:extLst>
        </c:ser>
        <c:ser>
          <c:idx val="19"/>
          <c:order val="19"/>
          <c:tx>
            <c:strRef>
              <c:f>' '!$A$308</c:f>
              <c:strCache>
                <c:ptCount val="1"/>
                <c:pt idx="0">
                  <c:v>Ireland </c:v>
                </c:pt>
              </c:strCache>
            </c:strRef>
          </c:tx>
          <c:spPr>
            <a:pattFill prst="lgCheck">
              <a:fgClr>
                <a:srgbClr xmlns:mc="http://schemas.openxmlformats.org/markup-compatibility/2006" xmlns:a14="http://schemas.microsoft.com/office/drawing/2010/main" val="33CCCC" mc:Ignorable="a14" a14:legacySpreadsheetColorIndex="4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'!$B$308:$BB$308</c:f>
              <c:numCache>
                <c:formatCode>General</c:formatCode>
                <c:ptCount val="51"/>
                <c:pt idx="26" formatCode="#,##0">
                  <c:v>17.242404637589999</c:v>
                </c:pt>
                <c:pt idx="27" formatCode="#,##0">
                  <c:v>10.699638266399999</c:v>
                </c:pt>
                <c:pt idx="28" formatCode="#,##0">
                  <c:v>12.356419967999999</c:v>
                </c:pt>
                <c:pt idx="29" formatCode="#,##0">
                  <c:v>16.1879346608</c:v>
                </c:pt>
                <c:pt idx="30" formatCode="#,##0">
                  <c:v>22.3811779933</c:v>
                </c:pt>
                <c:pt idx="31" formatCode="#,##0">
                  <c:v>30.304397409000003</c:v>
                </c:pt>
                <c:pt idx="32" formatCode="#,##0">
                  <c:v>33.016538141200002</c:v>
                </c:pt>
                <c:pt idx="33" formatCode="#,##0">
                  <c:v>26.066148002000002</c:v>
                </c:pt>
                <c:pt idx="34" formatCode="#,##0">
                  <c:v>8.2879609416000015</c:v>
                </c:pt>
                <c:pt idx="35" formatCode="#,##0">
                  <c:v>4.3726882364000002</c:v>
                </c:pt>
                <c:pt idx="36" formatCode="#,##0">
                  <c:v>6.6669002262000001</c:v>
                </c:pt>
                <c:pt idx="37" formatCode="#,##0">
                  <c:v>8.3973360479999997</c:v>
                </c:pt>
                <c:pt idx="38" formatCode="#,##0">
                  <c:v>6.2171639023999994</c:v>
                </c:pt>
                <c:pt idx="39" formatCode="#,##0">
                  <c:v>8.1316375559999994</c:v>
                </c:pt>
                <c:pt idx="40" formatCode="#,##0">
                  <c:v>11.8781490555</c:v>
                </c:pt>
                <c:pt idx="41" formatCode="#,##0">
                  <c:v>10.404020042499999</c:v>
                </c:pt>
                <c:pt idx="42" formatCode="#,##0">
                  <c:v>11.9389282066</c:v>
                </c:pt>
                <c:pt idx="43" formatCode="#,##0">
                  <c:v>12.2257184621</c:v>
                </c:pt>
                <c:pt idx="44" formatCode="#,##0">
                  <c:v>15.085370047</c:v>
                </c:pt>
                <c:pt idx="45" formatCode="#,##0">
                  <c:v>17.425407086</c:v>
                </c:pt>
                <c:pt idx="46" formatCode="#,##0">
                  <c:v>14.954703526800001</c:v>
                </c:pt>
                <c:pt idx="47" formatCode="#,##0">
                  <c:v>20.022652112400003</c:v>
                </c:pt>
                <c:pt idx="48" formatCode="#,##0">
                  <c:v>14.169114296999998</c:v>
                </c:pt>
                <c:pt idx="49" formatCode="#,##0">
                  <c:v>10.143067609399999</c:v>
                </c:pt>
                <c:pt idx="50" formatCode="#,##0">
                  <c:v>9.7955963066500011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2C6-443E-8432-5F7784621F90}"/>
            </c:ext>
          </c:extLst>
        </c:ser>
        <c:ser>
          <c:idx val="20"/>
          <c:order val="20"/>
          <c:tx>
            <c:strRef>
              <c:f>' '!$A$309</c:f>
              <c:strCache>
                <c:ptCount val="1"/>
                <c:pt idx="0">
                  <c:v>Lithuania </c:v>
                </c:pt>
              </c:strCache>
            </c:strRef>
          </c:tx>
          <c:spPr>
            <a:pattFill prst="divot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C99FF" mc:Ignorable="a14" a14:legacySpreadsheetColorIndex="46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'!$B$309:$BB$309</c:f>
              <c:numCache>
                <c:formatCode>General</c:formatCode>
                <c:ptCount val="51"/>
                <c:pt idx="26" formatCode="#,##0">
                  <c:v>0.98200473747299999</c:v>
                </c:pt>
                <c:pt idx="27" formatCode="#,##0">
                  <c:v>0.8526819524</c:v>
                </c:pt>
                <c:pt idx="28" formatCode="#,##0">
                  <c:v>1.0175686704</c:v>
                </c:pt>
                <c:pt idx="29" formatCode="#,##0">
                  <c:v>1.5960926576000001</c:v>
                </c:pt>
                <c:pt idx="30" formatCode="#,##0">
                  <c:v>2.2005275145000001</c:v>
                </c:pt>
                <c:pt idx="31" formatCode="#,##0">
                  <c:v>1.9347335007000002</c:v>
                </c:pt>
                <c:pt idx="32" formatCode="#,##0">
                  <c:v>3.6029291328000004</c:v>
                </c:pt>
                <c:pt idx="33" formatCode="#,##0">
                  <c:v>10.5758511015</c:v>
                </c:pt>
                <c:pt idx="34" formatCode="#,##0">
                  <c:v>12.487196426800001</c:v>
                </c:pt>
                <c:pt idx="35" formatCode="#,##0">
                  <c:v>8.3658207071999993</c:v>
                </c:pt>
                <c:pt idx="36" formatCode="#,##0">
                  <c:v>10.696206292200001</c:v>
                </c:pt>
                <c:pt idx="37" formatCode="#,##0">
                  <c:v>15.895930079999999</c:v>
                </c:pt>
                <c:pt idx="38" formatCode="#,##0">
                  <c:v>16.574466040000001</c:v>
                </c:pt>
                <c:pt idx="39" formatCode="#,##0">
                  <c:v>21.516564037200002</c:v>
                </c:pt>
                <c:pt idx="40" formatCode="#,##0">
                  <c:v>26.315621477000001</c:v>
                </c:pt>
                <c:pt idx="41" formatCode="#,##0">
                  <c:v>22.886754905</c:v>
                </c:pt>
                <c:pt idx="42" formatCode="#,##0">
                  <c:v>26.1768722166</c:v>
                </c:pt>
                <c:pt idx="43" formatCode="#,##0">
                  <c:v>26.079571861199998</c:v>
                </c:pt>
                <c:pt idx="44" formatCode="#,##0">
                  <c:v>26.058276066000001</c:v>
                </c:pt>
                <c:pt idx="45" formatCode="#,##0">
                  <c:v>23.721716898</c:v>
                </c:pt>
                <c:pt idx="46" formatCode="#,##0">
                  <c:v>23.9730864018</c:v>
                </c:pt>
                <c:pt idx="47" formatCode="#,##0">
                  <c:v>55.035398711100008</c:v>
                </c:pt>
                <c:pt idx="48" formatCode="#,##0">
                  <c:v>57.251955383999999</c:v>
                </c:pt>
                <c:pt idx="49" formatCode="#,##0">
                  <c:v>40.897092957599995</c:v>
                </c:pt>
                <c:pt idx="50" formatCode="#,##0">
                  <c:v>44.178896096300001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C2C6-443E-8432-5F7784621F90}"/>
            </c:ext>
          </c:extLst>
        </c:ser>
        <c:ser>
          <c:idx val="21"/>
          <c:order val="21"/>
          <c:tx>
            <c:strRef>
              <c:f>' '!$A$310</c:f>
              <c:strCache>
                <c:ptCount val="1"/>
                <c:pt idx="0">
                  <c:v>Netherlands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'!$B$310:$BB$310</c:f>
              <c:numCache>
                <c:formatCode>General</c:formatCode>
                <c:ptCount val="51"/>
                <c:pt idx="26" formatCode="#,##0">
                  <c:v>21.310689922952999</c:v>
                </c:pt>
                <c:pt idx="27" formatCode="#,##0">
                  <c:v>16.166275881200001</c:v>
                </c:pt>
                <c:pt idx="28" formatCode="#,##0">
                  <c:v>14.210318884799999</c:v>
                </c:pt>
                <c:pt idx="29" formatCode="#,##0">
                  <c:v>16.833936963199999</c:v>
                </c:pt>
                <c:pt idx="30" formatCode="#,##0">
                  <c:v>17.682645523200001</c:v>
                </c:pt>
                <c:pt idx="31" formatCode="#,##0">
                  <c:v>24.122192051100001</c:v>
                </c:pt>
                <c:pt idx="32" formatCode="#,##0">
                  <c:v>36.4163187276</c:v>
                </c:pt>
                <c:pt idx="33" formatCode="#,##0">
                  <c:v>46.508118963500003</c:v>
                </c:pt>
                <c:pt idx="34" formatCode="#,##0">
                  <c:v>41.932416810400007</c:v>
                </c:pt>
                <c:pt idx="35" formatCode="#,##0">
                  <c:v>28.0729401436</c:v>
                </c:pt>
                <c:pt idx="36" formatCode="#,##0">
                  <c:v>40.1345162199</c:v>
                </c:pt>
                <c:pt idx="37" formatCode="#,##0">
                  <c:v>51.546160895999996</c:v>
                </c:pt>
                <c:pt idx="38" formatCode="#,##0">
                  <c:v>45.636352959999996</c:v>
                </c:pt>
                <c:pt idx="39" formatCode="#,##0">
                  <c:v>47.468992699200001</c:v>
                </c:pt>
                <c:pt idx="40" formatCode="#,##0">
                  <c:v>47.211506310499999</c:v>
                </c:pt>
                <c:pt idx="41" formatCode="#,##0">
                  <c:v>42.680563316999994</c:v>
                </c:pt>
                <c:pt idx="42" formatCode="#,##0">
                  <c:v>44.921971343399996</c:v>
                </c:pt>
                <c:pt idx="43" formatCode="#,##0">
                  <c:v>38.369834603099996</c:v>
                </c:pt>
                <c:pt idx="44" formatCode="#,##0">
                  <c:v>43.898043991999998</c:v>
                </c:pt>
                <c:pt idx="45" formatCode="#,##0">
                  <c:v>42.441141719500003</c:v>
                </c:pt>
                <c:pt idx="46" formatCode="#,##0">
                  <c:v>42.570335402800005</c:v>
                </c:pt>
                <c:pt idx="47" formatCode="#,##0">
                  <c:v>80.747585289900002</c:v>
                </c:pt>
                <c:pt idx="48" formatCode="#,##0">
                  <c:v>78.930143252999997</c:v>
                </c:pt>
                <c:pt idx="49" formatCode="#,##0">
                  <c:v>48.025478866199997</c:v>
                </c:pt>
                <c:pt idx="50" formatCode="#,##0">
                  <c:v>47.412130747500001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2C6-443E-8432-5F7784621F90}"/>
            </c:ext>
          </c:extLst>
        </c:ser>
        <c:ser>
          <c:idx val="22"/>
          <c:order val="22"/>
          <c:tx>
            <c:strRef>
              <c:f>' '!$A$311</c:f>
              <c:strCache>
                <c:ptCount val="1"/>
                <c:pt idx="0">
                  <c:v>Poland </c:v>
                </c:pt>
              </c:strCache>
            </c:strRef>
          </c:tx>
          <c:spPr>
            <a:pattFill prst="lgCheck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'!$B$311:$BB$311</c:f>
              <c:numCache>
                <c:formatCode>General</c:formatCode>
                <c:ptCount val="51"/>
                <c:pt idx="26" formatCode="#,##0">
                  <c:v>1.8754396063109999</c:v>
                </c:pt>
                <c:pt idx="27" formatCode="#,##0">
                  <c:v>2.1776899107999999</c:v>
                </c:pt>
                <c:pt idx="28" formatCode="#,##0">
                  <c:v>2.1963243168000002</c:v>
                </c:pt>
                <c:pt idx="29" formatCode="#,##0">
                  <c:v>1.8314648352</c:v>
                </c:pt>
                <c:pt idx="30" formatCode="#,##0">
                  <c:v>1.2243993797000001</c:v>
                </c:pt>
                <c:pt idx="31" formatCode="#,##0">
                  <c:v>2.0067233472000003</c:v>
                </c:pt>
                <c:pt idx="32" formatCode="#,##0">
                  <c:v>1.7545302384000001</c:v>
                </c:pt>
                <c:pt idx="33" formatCode="#,##0">
                  <c:v>1.5208726305</c:v>
                </c:pt>
                <c:pt idx="34" formatCode="#,##0">
                  <c:v>4.4732896492000007</c:v>
                </c:pt>
                <c:pt idx="35" formatCode="#,##0">
                  <c:v>13.199182092799999</c:v>
                </c:pt>
                <c:pt idx="36" formatCode="#,##0">
                  <c:v>13.380263586</c:v>
                </c:pt>
                <c:pt idx="37" formatCode="#,##0">
                  <c:v>20.81860584</c:v>
                </c:pt>
                <c:pt idx="38" formatCode="#,##0">
                  <c:v>17.655181983999999</c:v>
                </c:pt>
                <c:pt idx="39" formatCode="#,##0">
                  <c:v>18.916279703400001</c:v>
                </c:pt>
                <c:pt idx="40" formatCode="#,##0">
                  <c:v>20.721269450499999</c:v>
                </c:pt>
                <c:pt idx="41" formatCode="#,##0">
                  <c:v>18.987407169499999</c:v>
                </c:pt>
                <c:pt idx="42" formatCode="#,##0">
                  <c:v>13.957459977599999</c:v>
                </c:pt>
                <c:pt idx="43" formatCode="#,##0">
                  <c:v>9.221429302799999</c:v>
                </c:pt>
                <c:pt idx="44" formatCode="#,##0">
                  <c:v>10.092847258000001</c:v>
                </c:pt>
                <c:pt idx="45" formatCode="#,##0">
                  <c:v>8.2767489725000001</c:v>
                </c:pt>
                <c:pt idx="46" formatCode="#,##0">
                  <c:v>6.9521202310000003</c:v>
                </c:pt>
                <c:pt idx="47" formatCode="#,##0">
                  <c:v>12.652686629900002</c:v>
                </c:pt>
                <c:pt idx="48" formatCode="#,##0">
                  <c:v>15.652159497</c:v>
                </c:pt>
                <c:pt idx="49" formatCode="#,##0">
                  <c:v>11.625798071799998</c:v>
                </c:pt>
                <c:pt idx="50" formatCode="#,##0">
                  <c:v>13.592530315600001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C2C6-443E-8432-5F7784621F90}"/>
            </c:ext>
          </c:extLst>
        </c:ser>
        <c:ser>
          <c:idx val="23"/>
          <c:order val="23"/>
          <c:tx>
            <c:strRef>
              <c:f>' '!$A$312</c:f>
              <c:strCache>
                <c:ptCount val="1"/>
                <c:pt idx="0">
                  <c:v>UK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'!$B$312:$BB$312</c:f>
              <c:numCache>
                <c:formatCode>General</c:formatCode>
                <c:ptCount val="51"/>
                <c:pt idx="26" formatCode="#,##0">
                  <c:v>248.67183234562501</c:v>
                </c:pt>
                <c:pt idx="27" formatCode="#,##0">
                  <c:v>233.70986414439997</c:v>
                </c:pt>
                <c:pt idx="28" formatCode="#,##0">
                  <c:v>245.20740255839999</c:v>
                </c:pt>
                <c:pt idx="29" formatCode="#,##0">
                  <c:v>327.37896533439999</c:v>
                </c:pt>
                <c:pt idx="30" formatCode="#,##0">
                  <c:v>353.1548914649</c:v>
                </c:pt>
                <c:pt idx="31" formatCode="#,##0">
                  <c:v>302.48823959640004</c:v>
                </c:pt>
                <c:pt idx="32" formatCode="#,##0">
                  <c:v>271.94294196920004</c:v>
                </c:pt>
                <c:pt idx="33" formatCode="#,##0">
                  <c:v>321.24966234800002</c:v>
                </c:pt>
                <c:pt idx="34" formatCode="#,##0">
                  <c:v>149.29545427360003</c:v>
                </c:pt>
                <c:pt idx="35" formatCode="#,##0">
                  <c:v>97.929871806799994</c:v>
                </c:pt>
                <c:pt idx="36" formatCode="#,##0">
                  <c:v>156.26761796070002</c:v>
                </c:pt>
                <c:pt idx="37" formatCode="#,##0">
                  <c:v>165.90252441600001</c:v>
                </c:pt>
                <c:pt idx="38" formatCode="#,##0">
                  <c:v>155.43623462400001</c:v>
                </c:pt>
                <c:pt idx="39" formatCode="#,##0">
                  <c:v>173.7411813912</c:v>
                </c:pt>
                <c:pt idx="40" formatCode="#,##0">
                  <c:v>236.03129500600002</c:v>
                </c:pt>
                <c:pt idx="41" formatCode="#,##0">
                  <c:v>199.27059583899998</c:v>
                </c:pt>
                <c:pt idx="42" formatCode="#,##0">
                  <c:v>233.03931309069998</c:v>
                </c:pt>
                <c:pt idx="43" formatCode="#,##0">
                  <c:v>232.85031389619999</c:v>
                </c:pt>
                <c:pt idx="44" formatCode="#,##0">
                  <c:v>317.97455399</c:v>
                </c:pt>
                <c:pt idx="45" formatCode="#,##0">
                  <c:v>282.10604259400003</c:v>
                </c:pt>
                <c:pt idx="46" formatCode="#,##0">
                  <c:v>291.01977992420001</c:v>
                </c:pt>
                <c:pt idx="47" formatCode="#,##0">
                  <c:v>753.72255539210005</c:v>
                </c:pt>
                <c:pt idx="48" formatCode="#,##0">
                  <c:v>528.29303892299993</c:v>
                </c:pt>
                <c:pt idx="49" formatCode="#,##0">
                  <c:v>300.03498045839996</c:v>
                </c:pt>
                <c:pt idx="50" formatCode="#,##0">
                  <c:v>313.61847643420003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C2C6-443E-8432-5F7784621F90}"/>
            </c:ext>
          </c:extLst>
        </c:ser>
        <c:ser>
          <c:idx val="24"/>
          <c:order val="24"/>
          <c:tx>
            <c:strRef>
              <c:f>' '!$A$313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'!$B$288:$BB$288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'!$B$313:$BB$313</c:f>
              <c:numCache>
                <c:formatCode>General</c:formatCode>
                <c:ptCount val="51"/>
                <c:pt idx="26" formatCode="#,##0">
                  <c:v>23.219936535903003</c:v>
                </c:pt>
                <c:pt idx="27" formatCode="#,##0">
                  <c:v>22.011063579600034</c:v>
                </c:pt>
                <c:pt idx="28" formatCode="#,##0">
                  <c:v>24.247103568</c:v>
                </c:pt>
                <c:pt idx="29" formatCode="#,##0">
                  <c:v>34.969576308800015</c:v>
                </c:pt>
                <c:pt idx="30" formatCode="#,##0">
                  <c:v>37.500594664400069</c:v>
                </c:pt>
                <c:pt idx="31" formatCode="#,##0">
                  <c:v>48.519734534699978</c:v>
                </c:pt>
                <c:pt idx="32" formatCode="#,##0">
                  <c:v>55.746705120399952</c:v>
                </c:pt>
                <c:pt idx="33" formatCode="#,##0">
                  <c:v>49.809001105499988</c:v>
                </c:pt>
                <c:pt idx="34" formatCode="#,##0">
                  <c:v>41.138392193199991</c:v>
                </c:pt>
                <c:pt idx="35" formatCode="#,##0">
                  <c:v>37.206723782799997</c:v>
                </c:pt>
                <c:pt idx="36" formatCode="#,##0">
                  <c:v>39.173907371399991</c:v>
                </c:pt>
                <c:pt idx="37" formatCode="#,##0">
                  <c:v>35.844373055999995</c:v>
                </c:pt>
                <c:pt idx="38" formatCode="#,##0">
                  <c:v>44.039270756799965</c:v>
                </c:pt>
                <c:pt idx="39" formatCode="#,##0">
                  <c:v>45.192949371299846</c:v>
                </c:pt>
                <c:pt idx="40" formatCode="#,##0">
                  <c:v>47.271549196500132</c:v>
                </c:pt>
                <c:pt idx="41" formatCode="#,##0">
                  <c:v>32.806383890000006</c:v>
                </c:pt>
                <c:pt idx="42" formatCode="#,##0">
                  <c:v>30.925643679199993</c:v>
                </c:pt>
                <c:pt idx="43" formatCode="#,##0">
                  <c:v>35.787443205799946</c:v>
                </c:pt>
                <c:pt idx="44" formatCode="#,##0">
                  <c:v>39.729358458999968</c:v>
                </c:pt>
                <c:pt idx="45" formatCode="#,##0">
                  <c:v>42.421999388999893</c:v>
                </c:pt>
                <c:pt idx="46" formatCode="#,##0">
                  <c:v>39.262931968200064</c:v>
                </c:pt>
                <c:pt idx="47" formatCode="#,##0">
                  <c:v>61.62920785700021</c:v>
                </c:pt>
                <c:pt idx="48" formatCode="#,##0">
                  <c:v>75.262633757999993</c:v>
                </c:pt>
                <c:pt idx="49" formatCode="#,##0">
                  <c:v>47.955384675000005</c:v>
                </c:pt>
                <c:pt idx="50" formatCode="#,##0">
                  <c:v>63.146038013099997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C2C6-443E-8432-5F7784621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5670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8750577586799672E-2"/>
              <c:y val="0.176672462653524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567000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million, fob,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6042468870555099E-2"/>
          <c:y val="0.87669542788446986"/>
          <c:w val="0.95419605941713892"/>
          <c:h val="0.10500344478464183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312769" name="Chart 1">
          <a:extLst>
            <a:ext uri="{FF2B5EF4-FFF2-40B4-BE49-F238E27FC236}">
              <a16:creationId xmlns:a16="http://schemas.microsoft.com/office/drawing/2014/main" id="{01CB8637-6E41-CCD5-F44F-70CFA2FC26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1312770" name="Chart 2">
          <a:extLst>
            <a:ext uri="{FF2B5EF4-FFF2-40B4-BE49-F238E27FC236}">
              <a16:creationId xmlns:a16="http://schemas.microsoft.com/office/drawing/2014/main" id="{7516C424-A92D-C147-02EB-E192A05E32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0.2136</cdr:x>
      <cdr:y>0.80467</cdr:y>
    </cdr:from>
    <cdr:to>
      <cdr:x>0.5</cdr:x>
      <cdr:y>0.86039</cdr:y>
    </cdr:to>
    <cdr:sp macro="" textlink="">
      <cdr:nvSpPr>
        <cdr:cNvPr id="1313793" name="Text Box 1">
          <a:extLst xmlns:a="http://schemas.openxmlformats.org/drawingml/2006/main">
            <a:ext uri="{FF2B5EF4-FFF2-40B4-BE49-F238E27FC236}">
              <a16:creationId xmlns:a16="http://schemas.microsoft.com/office/drawing/2014/main" id="{8776E31E-F811-A786-5BCC-7BF6C913E6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03457" y="3070892"/>
          <a:ext cx="1747718" cy="2126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0.63201</cdr:x>
      <cdr:y>0.80004</cdr:y>
    </cdr:from>
    <cdr:to>
      <cdr:x>0.87908</cdr:x>
      <cdr:y>0.8565</cdr:y>
    </cdr:to>
    <cdr:sp macro="" textlink="">
      <cdr:nvSpPr>
        <cdr:cNvPr id="1313794" name="Text Box 2">
          <a:extLst xmlns:a="http://schemas.openxmlformats.org/drawingml/2006/main">
            <a:ext uri="{FF2B5EF4-FFF2-40B4-BE49-F238E27FC236}">
              <a16:creationId xmlns:a16="http://schemas.microsoft.com/office/drawing/2014/main" id="{416F8CEA-D8A2-DF0C-A737-E8B53F782CD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56776" y="3053247"/>
          <a:ext cx="1507688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0.16541</cdr:x>
      <cdr:y>0.79907</cdr:y>
    </cdr:from>
    <cdr:to>
      <cdr:x>0.46632</cdr:x>
      <cdr:y>0.85261</cdr:y>
    </cdr:to>
    <cdr:sp macro="" textlink="">
      <cdr:nvSpPr>
        <cdr:cNvPr id="1318913" name="Text Box 1">
          <a:extLst xmlns:a="http://schemas.openxmlformats.org/drawingml/2006/main">
            <a:ext uri="{FF2B5EF4-FFF2-40B4-BE49-F238E27FC236}">
              <a16:creationId xmlns:a16="http://schemas.microsoft.com/office/drawing/2014/main" id="{B89F047C-22CF-D367-D85D-F7704AD26C9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9420" y="3049532"/>
          <a:ext cx="1836229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0.59096</cdr:x>
      <cdr:y>0.79907</cdr:y>
    </cdr:from>
    <cdr:to>
      <cdr:x>0.75248</cdr:x>
      <cdr:y>0.85601</cdr:y>
    </cdr:to>
    <cdr:sp macro="" textlink="">
      <cdr:nvSpPr>
        <cdr:cNvPr id="1318914" name="Text Box 2">
          <a:extLst xmlns:a="http://schemas.openxmlformats.org/drawingml/2006/main">
            <a:ext uri="{FF2B5EF4-FFF2-40B4-BE49-F238E27FC236}">
              <a16:creationId xmlns:a16="http://schemas.microsoft.com/office/drawing/2014/main" id="{CE947347-7FC3-4A3F-6224-24F3D0BD193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6244" y="3049532"/>
          <a:ext cx="985624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157137" name="Chart 17">
          <a:extLst>
            <a:ext uri="{FF2B5EF4-FFF2-40B4-BE49-F238E27FC236}">
              <a16:creationId xmlns:a16="http://schemas.microsoft.com/office/drawing/2014/main" id="{E52F0504-9A0E-84CE-9D35-2DAA7DB721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11</xdr:col>
      <xdr:colOff>0</xdr:colOff>
      <xdr:row>209</xdr:row>
      <xdr:rowOff>0</xdr:rowOff>
    </xdr:to>
    <xdr:graphicFrame macro="">
      <xdr:nvGraphicFramePr>
        <xdr:cNvPr id="1157138" name="Chart 18">
          <a:extLst>
            <a:ext uri="{FF2B5EF4-FFF2-40B4-BE49-F238E27FC236}">
              <a16:creationId xmlns:a16="http://schemas.microsoft.com/office/drawing/2014/main" id="{CAD77B58-F919-7B4F-9300-5C03F7C554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57140" name="Chart 20">
          <a:extLst>
            <a:ext uri="{FF2B5EF4-FFF2-40B4-BE49-F238E27FC236}">
              <a16:creationId xmlns:a16="http://schemas.microsoft.com/office/drawing/2014/main" id="{1B555B4C-E028-FB6B-9AC5-4FF475F852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11</xdr:col>
      <xdr:colOff>0</xdr:colOff>
      <xdr:row>157</xdr:row>
      <xdr:rowOff>0</xdr:rowOff>
    </xdr:to>
    <xdr:graphicFrame macro="">
      <xdr:nvGraphicFramePr>
        <xdr:cNvPr id="1157141" name="Chart 21">
          <a:extLst>
            <a:ext uri="{FF2B5EF4-FFF2-40B4-BE49-F238E27FC236}">
              <a16:creationId xmlns:a16="http://schemas.microsoft.com/office/drawing/2014/main" id="{6F3CBC57-1D97-46D8-073A-1A6D5A3D13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159</xdr:row>
      <xdr:rowOff>0</xdr:rowOff>
    </xdr:from>
    <xdr:to>
      <xdr:col>11</xdr:col>
      <xdr:colOff>0</xdr:colOff>
      <xdr:row>183</xdr:row>
      <xdr:rowOff>0</xdr:rowOff>
    </xdr:to>
    <xdr:graphicFrame macro="">
      <xdr:nvGraphicFramePr>
        <xdr:cNvPr id="1157142" name="Chart 22">
          <a:extLst>
            <a:ext uri="{FF2B5EF4-FFF2-40B4-BE49-F238E27FC236}">
              <a16:creationId xmlns:a16="http://schemas.microsoft.com/office/drawing/2014/main" id="{19784944-AEF2-362A-4FB1-DB70DCA926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1157144" name="Chart 24">
          <a:extLst>
            <a:ext uri="{FF2B5EF4-FFF2-40B4-BE49-F238E27FC236}">
              <a16:creationId xmlns:a16="http://schemas.microsoft.com/office/drawing/2014/main" id="{A23FDE1B-EF59-A652-ECD7-04BFDC385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157145" name="Chart 25">
          <a:extLst>
            <a:ext uri="{FF2B5EF4-FFF2-40B4-BE49-F238E27FC236}">
              <a16:creationId xmlns:a16="http://schemas.microsoft.com/office/drawing/2014/main" id="{D3FF16D2-EBF6-61D8-8CA9-BBDA5831D4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212</xdr:row>
      <xdr:rowOff>0</xdr:rowOff>
    </xdr:from>
    <xdr:to>
      <xdr:col>11</xdr:col>
      <xdr:colOff>0</xdr:colOff>
      <xdr:row>236</xdr:row>
      <xdr:rowOff>0</xdr:rowOff>
    </xdr:to>
    <xdr:graphicFrame macro="">
      <xdr:nvGraphicFramePr>
        <xdr:cNvPr id="1157146" name="Chart 26">
          <a:extLst>
            <a:ext uri="{FF2B5EF4-FFF2-40B4-BE49-F238E27FC236}">
              <a16:creationId xmlns:a16="http://schemas.microsoft.com/office/drawing/2014/main" id="{C7466476-4289-1580-9290-8056B5A7F7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157147" name="Chart 27">
          <a:extLst>
            <a:ext uri="{FF2B5EF4-FFF2-40B4-BE49-F238E27FC236}">
              <a16:creationId xmlns:a16="http://schemas.microsoft.com/office/drawing/2014/main" id="{C8E84975-85AD-C627-99B3-735111257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105</xdr:row>
      <xdr:rowOff>158750</xdr:rowOff>
    </xdr:from>
    <xdr:to>
      <xdr:col>11</xdr:col>
      <xdr:colOff>0</xdr:colOff>
      <xdr:row>130</xdr:row>
      <xdr:rowOff>0</xdr:rowOff>
    </xdr:to>
    <xdr:graphicFrame macro="">
      <xdr:nvGraphicFramePr>
        <xdr:cNvPr id="1157148" name="Chart 28">
          <a:extLst>
            <a:ext uri="{FF2B5EF4-FFF2-40B4-BE49-F238E27FC236}">
              <a16:creationId xmlns:a16="http://schemas.microsoft.com/office/drawing/2014/main" id="{15A85111-E391-C609-143F-6FDE88AE8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0.1664</cdr:x>
      <cdr:y>0.79956</cdr:y>
    </cdr:from>
    <cdr:to>
      <cdr:x>0.48033</cdr:x>
      <cdr:y>0.85528</cdr:y>
    </cdr:to>
    <cdr:sp macro="" textlink="">
      <cdr:nvSpPr>
        <cdr:cNvPr id="1241089" name="Text Box 1">
          <a:extLst xmlns:a="http://schemas.openxmlformats.org/drawingml/2006/main">
            <a:ext uri="{FF2B5EF4-FFF2-40B4-BE49-F238E27FC236}">
              <a16:creationId xmlns:a16="http://schemas.microsoft.com/office/drawing/2014/main" id="{2B3811DC-CD7B-2AF9-1EAC-CBD3CCDD7F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15421" y="3051389"/>
          <a:ext cx="1915739" cy="2126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0.57006</cdr:x>
      <cdr:y>0.79518</cdr:y>
    </cdr:from>
    <cdr:to>
      <cdr:x>0.73428</cdr:x>
      <cdr:y>0.85358</cdr:y>
    </cdr:to>
    <cdr:sp macro="" textlink="">
      <cdr:nvSpPr>
        <cdr:cNvPr id="1241090" name="Text Box 2">
          <a:extLst xmlns:a="http://schemas.openxmlformats.org/drawingml/2006/main">
            <a:ext uri="{FF2B5EF4-FFF2-40B4-BE49-F238E27FC236}">
              <a16:creationId xmlns:a16="http://schemas.microsoft.com/office/drawing/2014/main" id="{DA3FBB75-FBB9-6A18-86CD-A10CCC73BDE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78728" y="3034673"/>
          <a:ext cx="1002126" cy="2228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0.19369</cdr:x>
      <cdr:y>0.83995</cdr:y>
    </cdr:from>
    <cdr:to>
      <cdr:x>0.48599</cdr:x>
      <cdr:y>0.89324</cdr:y>
    </cdr:to>
    <cdr:sp macro="" textlink="">
      <cdr:nvSpPr>
        <cdr:cNvPr id="1242113" name="Text Box 1">
          <a:extLst xmlns:a="http://schemas.openxmlformats.org/drawingml/2006/main">
            <a:ext uri="{FF2B5EF4-FFF2-40B4-BE49-F238E27FC236}">
              <a16:creationId xmlns:a16="http://schemas.microsoft.com/office/drawing/2014/main" id="{B1E71D7A-8878-0586-6630-707E87D8D19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1941" y="3205551"/>
          <a:ext cx="1783723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0.56564</cdr:x>
      <cdr:y>0.83995</cdr:y>
    </cdr:from>
    <cdr:to>
      <cdr:x>0.75985</cdr:x>
      <cdr:y>0.89422</cdr:y>
    </cdr:to>
    <cdr:sp macro="" textlink="">
      <cdr:nvSpPr>
        <cdr:cNvPr id="1242114" name="Text Box 2">
          <a:extLst xmlns:a="http://schemas.openxmlformats.org/drawingml/2006/main">
            <a:ext uri="{FF2B5EF4-FFF2-40B4-BE49-F238E27FC236}">
              <a16:creationId xmlns:a16="http://schemas.microsoft.com/office/drawing/2014/main" id="{3CBD874D-6A64-44B6-FD3C-D76A84409E8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51725" y="3205551"/>
          <a:ext cx="1185148" cy="2070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0.15878</cdr:x>
      <cdr:y>0.82097</cdr:y>
    </cdr:from>
    <cdr:to>
      <cdr:x>0.48525</cdr:x>
      <cdr:y>0.87645</cdr:y>
    </cdr:to>
    <cdr:sp macro="" textlink="">
      <cdr:nvSpPr>
        <cdr:cNvPr id="1244161" name="Text Box 1025">
          <a:extLst xmlns:a="http://schemas.openxmlformats.org/drawingml/2006/main">
            <a:ext uri="{FF2B5EF4-FFF2-40B4-BE49-F238E27FC236}">
              <a16:creationId xmlns:a16="http://schemas.microsoft.com/office/drawing/2014/main" id="{EE98B0DD-8789-4848-7ABF-4114C750A96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68915" y="3133114"/>
          <a:ext cx="1992249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0.57621</cdr:x>
      <cdr:y>0.82097</cdr:y>
    </cdr:from>
    <cdr:to>
      <cdr:x>0.75297</cdr:x>
      <cdr:y>0.87864</cdr:y>
    </cdr:to>
    <cdr:sp macro="" textlink="">
      <cdr:nvSpPr>
        <cdr:cNvPr id="1244162" name="Text Box 1026">
          <a:extLst xmlns:a="http://schemas.openxmlformats.org/drawingml/2006/main">
            <a:ext uri="{FF2B5EF4-FFF2-40B4-BE49-F238E27FC236}">
              <a16:creationId xmlns:a16="http://schemas.microsoft.com/office/drawing/2014/main" id="{8FAE720E-15E6-D34D-7CA8-48CB0B54E26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6233" y="3133114"/>
          <a:ext cx="1078635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0.22835</cdr:x>
      <cdr:y>0.84385</cdr:y>
    </cdr:from>
    <cdr:to>
      <cdr:x>0.51205</cdr:x>
      <cdr:y>0.89665</cdr:y>
    </cdr:to>
    <cdr:sp macro="" textlink="">
      <cdr:nvSpPr>
        <cdr:cNvPr id="1245185" name="Text Box 1">
          <a:extLst xmlns:a="http://schemas.openxmlformats.org/drawingml/2006/main">
            <a:ext uri="{FF2B5EF4-FFF2-40B4-BE49-F238E27FC236}">
              <a16:creationId xmlns:a16="http://schemas.microsoft.com/office/drawing/2014/main" id="{3C9AD88D-69EA-AD37-1466-2064AA64D9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93468" y="3220410"/>
          <a:ext cx="1731216" cy="2015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0.64652</cdr:x>
      <cdr:y>0.84385</cdr:y>
    </cdr:from>
    <cdr:to>
      <cdr:x>0.81098</cdr:x>
      <cdr:y>0.90006</cdr:y>
    </cdr:to>
    <cdr:sp macro="" textlink="">
      <cdr:nvSpPr>
        <cdr:cNvPr id="1245186" name="Text Box 2">
          <a:extLst xmlns:a="http://schemas.openxmlformats.org/drawingml/2006/main">
            <a:ext uri="{FF2B5EF4-FFF2-40B4-BE49-F238E27FC236}">
              <a16:creationId xmlns:a16="http://schemas.microsoft.com/office/drawing/2014/main" id="{ED27CF56-E07A-0832-2668-4E7B5F0E61D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45287" y="3220410"/>
          <a:ext cx="1003625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0.18139</cdr:x>
      <cdr:y>0.83874</cdr:y>
    </cdr:from>
    <cdr:to>
      <cdr:x>0.4555</cdr:x>
      <cdr:y>0.89397</cdr:y>
    </cdr:to>
    <cdr:sp macro="" textlink="">
      <cdr:nvSpPr>
        <cdr:cNvPr id="1246209" name="Text Box 1">
          <a:extLst xmlns:a="http://schemas.openxmlformats.org/drawingml/2006/main">
            <a:ext uri="{FF2B5EF4-FFF2-40B4-BE49-F238E27FC236}">
              <a16:creationId xmlns:a16="http://schemas.microsoft.com/office/drawing/2014/main" id="{E2BA2C44-606C-4BBD-3CC3-C087DB177B6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6932" y="3200908"/>
          <a:ext cx="1672709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0.58014</cdr:x>
      <cdr:y>0.83582</cdr:y>
    </cdr:from>
    <cdr:to>
      <cdr:x>0.73158</cdr:x>
      <cdr:y>0.89349</cdr:y>
    </cdr:to>
    <cdr:sp macro="" textlink="">
      <cdr:nvSpPr>
        <cdr:cNvPr id="1246210" name="Text Box 2">
          <a:extLst xmlns:a="http://schemas.openxmlformats.org/drawingml/2006/main">
            <a:ext uri="{FF2B5EF4-FFF2-40B4-BE49-F238E27FC236}">
              <a16:creationId xmlns:a16="http://schemas.microsoft.com/office/drawing/2014/main" id="{CD812582-69A4-A97B-FCAA-7E551974CDC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0236" y="3189764"/>
          <a:ext cx="924116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0.17844</cdr:x>
      <cdr:y>0.84117</cdr:y>
    </cdr:from>
    <cdr:to>
      <cdr:x>0.46165</cdr:x>
      <cdr:y>0.8947</cdr:y>
    </cdr:to>
    <cdr:sp macro="" textlink="">
      <cdr:nvSpPr>
        <cdr:cNvPr id="1248257" name="Text Box 1">
          <a:extLst xmlns:a="http://schemas.openxmlformats.org/drawingml/2006/main">
            <a:ext uri="{FF2B5EF4-FFF2-40B4-BE49-F238E27FC236}">
              <a16:creationId xmlns:a16="http://schemas.microsoft.com/office/drawing/2014/main" id="{2799ED92-D0F8-87FB-2D05-5AD09361432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88930" y="3210195"/>
          <a:ext cx="1728216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0.53073</cdr:x>
      <cdr:y>0.84117</cdr:y>
    </cdr:from>
    <cdr:to>
      <cdr:x>0.82696</cdr:x>
      <cdr:y>0.89543</cdr:y>
    </cdr:to>
    <cdr:sp macro="" textlink="">
      <cdr:nvSpPr>
        <cdr:cNvPr id="1248258" name="Text Box 2">
          <a:extLst xmlns:a="http://schemas.openxmlformats.org/drawingml/2006/main">
            <a:ext uri="{FF2B5EF4-FFF2-40B4-BE49-F238E27FC236}">
              <a16:creationId xmlns:a16="http://schemas.microsoft.com/office/drawing/2014/main" id="{50A8313F-ED07-B98A-FF69-CE7C17292E2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38698" y="3210195"/>
          <a:ext cx="1807726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0.18041</cdr:x>
      <cdr:y>0.83022</cdr:y>
    </cdr:from>
    <cdr:to>
      <cdr:x>0.4732</cdr:x>
      <cdr:y>0.88813</cdr:y>
    </cdr:to>
    <cdr:sp macro="" textlink="">
      <cdr:nvSpPr>
        <cdr:cNvPr id="1249281" name="Text Box 1025">
          <a:extLst xmlns:a="http://schemas.openxmlformats.org/drawingml/2006/main">
            <a:ext uri="{FF2B5EF4-FFF2-40B4-BE49-F238E27FC236}">
              <a16:creationId xmlns:a16="http://schemas.microsoft.com/office/drawing/2014/main" id="{773BF1E9-2F12-85BB-D26D-2E23B68A910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0931" y="3168404"/>
          <a:ext cx="1786724" cy="2210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0.57867</cdr:x>
      <cdr:y>0.82754</cdr:y>
    </cdr:from>
    <cdr:to>
      <cdr:x>0.74879</cdr:x>
      <cdr:y>0.88838</cdr:y>
    </cdr:to>
    <cdr:sp macro="" textlink="">
      <cdr:nvSpPr>
        <cdr:cNvPr id="1249282" name="Text Box 1026">
          <a:extLst xmlns:a="http://schemas.openxmlformats.org/drawingml/2006/main">
            <a:ext uri="{FF2B5EF4-FFF2-40B4-BE49-F238E27FC236}">
              <a16:creationId xmlns:a16="http://schemas.microsoft.com/office/drawing/2014/main" id="{1333E764-7E14-A8DE-28E2-CF81D610097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31235" y="3158188"/>
          <a:ext cx="1038130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0.26301</cdr:x>
      <cdr:y>0.83898</cdr:y>
    </cdr:from>
    <cdr:to>
      <cdr:x>0.48205</cdr:x>
      <cdr:y>0.8913</cdr:y>
    </cdr:to>
    <cdr:sp macro="" textlink="">
      <cdr:nvSpPr>
        <cdr:cNvPr id="1250305" name="Text Box 1">
          <a:extLst xmlns:a="http://schemas.openxmlformats.org/drawingml/2006/main">
            <a:ext uri="{FF2B5EF4-FFF2-40B4-BE49-F238E27FC236}">
              <a16:creationId xmlns:a16="http://schemas.microsoft.com/office/drawing/2014/main" id="{92CFF43C-2304-7513-81AA-8B87E8B8433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04994" y="3201837"/>
          <a:ext cx="1336667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0.62562</cdr:x>
      <cdr:y>0.83898</cdr:y>
    </cdr:from>
    <cdr:to>
      <cdr:x>0.79623</cdr:x>
      <cdr:y>0.89422</cdr:y>
    </cdr:to>
    <cdr:sp macro="" textlink="">
      <cdr:nvSpPr>
        <cdr:cNvPr id="1250306" name="Text Box 2">
          <a:extLst xmlns:a="http://schemas.openxmlformats.org/drawingml/2006/main">
            <a:ext uri="{FF2B5EF4-FFF2-40B4-BE49-F238E27FC236}">
              <a16:creationId xmlns:a16="http://schemas.microsoft.com/office/drawing/2014/main" id="{34923F52-856B-E94D-5612-8FF6CEFAD8F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7771" y="3201837"/>
          <a:ext cx="1041130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0.18902</cdr:x>
      <cdr:y>0.81878</cdr:y>
    </cdr:from>
    <cdr:to>
      <cdr:x>0.47271</cdr:x>
      <cdr:y>0.88132</cdr:y>
    </cdr:to>
    <cdr:sp macro="" textlink="">
      <cdr:nvSpPr>
        <cdr:cNvPr id="1251329" name="Text Box 1">
          <a:extLst xmlns:a="http://schemas.openxmlformats.org/drawingml/2006/main">
            <a:ext uri="{FF2B5EF4-FFF2-40B4-BE49-F238E27FC236}">
              <a16:creationId xmlns:a16="http://schemas.microsoft.com/office/drawing/2014/main" id="{CC0A1A70-4BE7-7F7D-F053-4F765879515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3438" y="3124756"/>
          <a:ext cx="1731216" cy="2386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0.58014</cdr:x>
      <cdr:y>0.82121</cdr:y>
    </cdr:from>
    <cdr:to>
      <cdr:x>0.751</cdr:x>
      <cdr:y>0.88132</cdr:y>
    </cdr:to>
    <cdr:sp macro="" textlink="">
      <cdr:nvSpPr>
        <cdr:cNvPr id="1251330" name="Text Box 2">
          <a:extLst xmlns:a="http://schemas.openxmlformats.org/drawingml/2006/main">
            <a:ext uri="{FF2B5EF4-FFF2-40B4-BE49-F238E27FC236}">
              <a16:creationId xmlns:a16="http://schemas.microsoft.com/office/drawing/2014/main" id="{BBA9A994-FD2D-9E89-2876-D98CFA01BBE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0236" y="3134043"/>
          <a:ext cx="1042630" cy="2293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0.18828</cdr:x>
      <cdr:y>0.81417</cdr:y>
    </cdr:from>
    <cdr:to>
      <cdr:x>0.48058</cdr:x>
      <cdr:y>0.88377</cdr:y>
    </cdr:to>
    <cdr:sp macro="" textlink="">
      <cdr:nvSpPr>
        <cdr:cNvPr id="1252353" name="Text Box 1">
          <a:extLst xmlns:a="http://schemas.openxmlformats.org/drawingml/2006/main">
            <a:ext uri="{FF2B5EF4-FFF2-40B4-BE49-F238E27FC236}">
              <a16:creationId xmlns:a16="http://schemas.microsoft.com/office/drawing/2014/main" id="{08310380-AA7E-A50A-ECFF-FDA1E129386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8937" y="3112335"/>
          <a:ext cx="1783723" cy="2660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0.58432</cdr:x>
      <cdr:y>0.8093</cdr:y>
    </cdr:from>
    <cdr:to>
      <cdr:x>0.75149</cdr:x>
      <cdr:y>0.88377</cdr:y>
    </cdr:to>
    <cdr:sp macro="" textlink="">
      <cdr:nvSpPr>
        <cdr:cNvPr id="1252354" name="Text Box 2">
          <a:extLst xmlns:a="http://schemas.openxmlformats.org/drawingml/2006/main">
            <a:ext uri="{FF2B5EF4-FFF2-40B4-BE49-F238E27FC236}">
              <a16:creationId xmlns:a16="http://schemas.microsoft.com/office/drawing/2014/main" id="{B3CFC849-756F-8D1B-A288-6EBD400F4B5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65739" y="3093730"/>
          <a:ext cx="1020128" cy="2846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398785" name="Chart 1">
          <a:extLst>
            <a:ext uri="{FF2B5EF4-FFF2-40B4-BE49-F238E27FC236}">
              <a16:creationId xmlns:a16="http://schemas.microsoft.com/office/drawing/2014/main" id="{0E1F007C-4A64-DBD2-323F-AF7BE6340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398786" name="Chart 2">
          <a:extLst>
            <a:ext uri="{FF2B5EF4-FFF2-40B4-BE49-F238E27FC236}">
              <a16:creationId xmlns:a16="http://schemas.microsoft.com/office/drawing/2014/main" id="{E2441563-2DA4-9774-AC1D-34EFD8225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1398787" name="Chart 3">
          <a:extLst>
            <a:ext uri="{FF2B5EF4-FFF2-40B4-BE49-F238E27FC236}">
              <a16:creationId xmlns:a16="http://schemas.microsoft.com/office/drawing/2014/main" id="{6EA129E7-2AC8-D6FD-A56E-17BB584131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1398788" name="Chart 4">
          <a:extLst>
            <a:ext uri="{FF2B5EF4-FFF2-40B4-BE49-F238E27FC236}">
              <a16:creationId xmlns:a16="http://schemas.microsoft.com/office/drawing/2014/main" id="{17CD592A-3D8B-A451-03B6-68162F9D7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0.1927</cdr:x>
      <cdr:y>0.80783</cdr:y>
    </cdr:from>
    <cdr:to>
      <cdr:x>0.46214</cdr:x>
      <cdr:y>0.86307</cdr:y>
    </cdr:to>
    <cdr:sp macro="" textlink="">
      <cdr:nvSpPr>
        <cdr:cNvPr id="1399809" name="Text Box 1">
          <a:extLst xmlns:a="http://schemas.openxmlformats.org/drawingml/2006/main">
            <a:ext uri="{FF2B5EF4-FFF2-40B4-BE49-F238E27FC236}">
              <a16:creationId xmlns:a16="http://schemas.microsoft.com/office/drawing/2014/main" id="{F7893392-E491-07B5-62CE-0EF5F105CA7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5941" y="3082965"/>
          <a:ext cx="1644205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0.52753</cdr:x>
      <cdr:y>0.80783</cdr:y>
    </cdr:from>
    <cdr:to>
      <cdr:x>0.80902</cdr:x>
      <cdr:y>0.86429</cdr:y>
    </cdr:to>
    <cdr:sp macro="" textlink="">
      <cdr:nvSpPr>
        <cdr:cNvPr id="1399810" name="Text Box 2">
          <a:extLst xmlns:a="http://schemas.openxmlformats.org/drawingml/2006/main">
            <a:ext uri="{FF2B5EF4-FFF2-40B4-BE49-F238E27FC236}">
              <a16:creationId xmlns:a16="http://schemas.microsoft.com/office/drawing/2014/main" id="{994D2114-464A-B257-2D46-6C39EC6E0F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19196" y="3082965"/>
          <a:ext cx="1717715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0.19295</cdr:x>
      <cdr:y>0.80807</cdr:y>
    </cdr:from>
    <cdr:to>
      <cdr:x>0.46263</cdr:x>
      <cdr:y>0.86331</cdr:y>
    </cdr:to>
    <cdr:sp macro="" textlink="">
      <cdr:nvSpPr>
        <cdr:cNvPr id="1426433" name="Text Box 1">
          <a:extLst xmlns:a="http://schemas.openxmlformats.org/drawingml/2006/main">
            <a:ext uri="{FF2B5EF4-FFF2-40B4-BE49-F238E27FC236}">
              <a16:creationId xmlns:a16="http://schemas.microsoft.com/office/drawing/2014/main" id="{9E885E59-29D3-2D1E-A319-31863D00861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7441" y="3083893"/>
          <a:ext cx="1645706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0.52778</cdr:x>
      <cdr:y>0.80807</cdr:y>
    </cdr:from>
    <cdr:to>
      <cdr:x>0.80926</cdr:x>
      <cdr:y>0.86429</cdr:y>
    </cdr:to>
    <cdr:sp macro="" textlink="">
      <cdr:nvSpPr>
        <cdr:cNvPr id="1426434" name="Text Box 2">
          <a:extLst xmlns:a="http://schemas.openxmlformats.org/drawingml/2006/main">
            <a:ext uri="{FF2B5EF4-FFF2-40B4-BE49-F238E27FC236}">
              <a16:creationId xmlns:a16="http://schemas.microsoft.com/office/drawing/2014/main" id="{75BFF1C8-E079-8A94-C18D-4554D716AC4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20696" y="3083893"/>
          <a:ext cx="1717715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0.19344</cdr:x>
      <cdr:y>0.80783</cdr:y>
    </cdr:from>
    <cdr:to>
      <cdr:x>0.46337</cdr:x>
      <cdr:y>0.86307</cdr:y>
    </cdr:to>
    <cdr:sp macro="" textlink="">
      <cdr:nvSpPr>
        <cdr:cNvPr id="1449985" name="Text Box 1">
          <a:extLst xmlns:a="http://schemas.openxmlformats.org/drawingml/2006/main">
            <a:ext uri="{FF2B5EF4-FFF2-40B4-BE49-F238E27FC236}">
              <a16:creationId xmlns:a16="http://schemas.microsoft.com/office/drawing/2014/main" id="{68B086FB-31ED-17D8-8563-A0A40C0ABE0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0441" y="3082965"/>
          <a:ext cx="1647206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0.52852</cdr:x>
      <cdr:y>0.80783</cdr:y>
    </cdr:from>
    <cdr:to>
      <cdr:x>0.81025</cdr:x>
      <cdr:y>0.86429</cdr:y>
    </cdr:to>
    <cdr:sp macro="" textlink="">
      <cdr:nvSpPr>
        <cdr:cNvPr id="1449986" name="Text Box 2">
          <a:extLst xmlns:a="http://schemas.openxmlformats.org/drawingml/2006/main">
            <a:ext uri="{FF2B5EF4-FFF2-40B4-BE49-F238E27FC236}">
              <a16:creationId xmlns:a16="http://schemas.microsoft.com/office/drawing/2014/main" id="{CB0D1DE4-971D-E929-8232-850C7AEC13D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25197" y="3082965"/>
          <a:ext cx="1719215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0.19295</cdr:x>
      <cdr:y>0.80783</cdr:y>
    </cdr:from>
    <cdr:to>
      <cdr:x>0.46263</cdr:x>
      <cdr:y>0.86307</cdr:y>
    </cdr:to>
    <cdr:sp macro="" textlink="">
      <cdr:nvSpPr>
        <cdr:cNvPr id="1466369" name="Text Box 1">
          <a:extLst xmlns:a="http://schemas.openxmlformats.org/drawingml/2006/main">
            <a:ext uri="{FF2B5EF4-FFF2-40B4-BE49-F238E27FC236}">
              <a16:creationId xmlns:a16="http://schemas.microsoft.com/office/drawing/2014/main" id="{0313A50E-4EE7-7A9E-49C7-8142426CEF2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7441" y="3082965"/>
          <a:ext cx="1645706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0.52852</cdr:x>
      <cdr:y>0.80783</cdr:y>
    </cdr:from>
    <cdr:to>
      <cdr:x>0.80926</cdr:x>
      <cdr:y>0.86429</cdr:y>
    </cdr:to>
    <cdr:sp macro="" textlink="">
      <cdr:nvSpPr>
        <cdr:cNvPr id="1466370" name="Text Box 2">
          <a:extLst xmlns:a="http://schemas.openxmlformats.org/drawingml/2006/main">
            <a:ext uri="{FF2B5EF4-FFF2-40B4-BE49-F238E27FC236}">
              <a16:creationId xmlns:a16="http://schemas.microsoft.com/office/drawing/2014/main" id="{9116A059-5AFC-E2AB-7933-2401394BA38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25197" y="3082965"/>
          <a:ext cx="1713214" cy="2154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LatviaSummary.xlsx" TargetMode="External"/><Relationship Id="rId1" Type="http://schemas.openxmlformats.org/officeDocument/2006/relationships/externalLinkPath" Target="LatviaSummary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Summary\LatviaSummary.xls" TargetMode="External"/><Relationship Id="rId1" Type="http://schemas.openxmlformats.org/officeDocument/2006/relationships/externalLinkPath" Target="LatviaSummary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10Exp"/>
      <sheetName val="44029Exp"/>
      <sheetName val="4401AExp"/>
      <sheetName val="4401BExp"/>
      <sheetName val="440123Exp"/>
      <sheetName val="PulpLogsExp"/>
    </sheetNames>
    <sheetDataSet>
      <sheetData sheetId="0"/>
      <sheetData sheetId="1"/>
      <sheetData sheetId="2"/>
      <sheetData sheetId="3">
        <row r="22">
          <cell r="B22">
            <v>4.948528E-2</v>
          </cell>
          <cell r="C22">
            <v>9.3685163200000005E-2</v>
          </cell>
          <cell r="D22">
            <v>0.16237282500000003</v>
          </cell>
          <cell r="E22">
            <v>0.29631004080000001</v>
          </cell>
          <cell r="F22">
            <v>0.60230536000000001</v>
          </cell>
          <cell r="G22">
            <v>0.48716792800000008</v>
          </cell>
          <cell r="H22">
            <v>0.43456753999999997</v>
          </cell>
          <cell r="I22">
            <v>0.50627045999999998</v>
          </cell>
          <cell r="J22">
            <v>0.2594915444</v>
          </cell>
          <cell r="K22">
            <v>0.21158295999999999</v>
          </cell>
          <cell r="L22">
            <v>0.35242999399999997</v>
          </cell>
          <cell r="M22">
            <v>0.2640151</v>
          </cell>
          <cell r="N22">
            <v>0.34024401999999998</v>
          </cell>
          <cell r="O22">
            <v>0.33073083999999997</v>
          </cell>
          <cell r="P22">
            <v>0.45134777400000003</v>
          </cell>
          <cell r="Q22">
            <v>0.78083187399999998</v>
          </cell>
          <cell r="R22">
            <v>0.86423558000000011</v>
          </cell>
          <cell r="S22">
            <v>0.84217182000000013</v>
          </cell>
          <cell r="T22">
            <v>1.2204077000000007</v>
          </cell>
          <cell r="U22">
            <v>1.1587070399999999</v>
          </cell>
          <cell r="V22">
            <v>1.1935631799999999</v>
          </cell>
          <cell r="W22">
            <v>1.4090509429600002</v>
          </cell>
          <cell r="X22">
            <v>0.48824477999999999</v>
          </cell>
          <cell r="Y22">
            <v>0</v>
          </cell>
          <cell r="Z22">
            <v>0</v>
          </cell>
          <cell r="AA22">
            <v>0</v>
          </cell>
          <cell r="AB22">
            <v>1.519734996912</v>
          </cell>
          <cell r="AC22">
            <v>2.4915018816000001</v>
          </cell>
          <cell r="AD22">
            <v>5.5748528832000011</v>
          </cell>
          <cell r="AE22">
            <v>17.738972753599999</v>
          </cell>
          <cell r="AF22">
            <v>44.768370243100001</v>
          </cell>
          <cell r="AG22">
            <v>31.597587106800002</v>
          </cell>
          <cell r="AH22">
            <v>24.941982970800002</v>
          </cell>
          <cell r="AI22">
            <v>44.2689850995</v>
          </cell>
          <cell r="AJ22">
            <v>20.123369406800002</v>
          </cell>
          <cell r="AK22">
            <v>11.042296847999999</v>
          </cell>
          <cell r="AL22">
            <v>21.396161664000001</v>
          </cell>
          <cell r="AM22">
            <v>18.876776976000002</v>
          </cell>
          <cell r="AN22">
            <v>18.460809399999999</v>
          </cell>
          <cell r="AO22">
            <v>20.580396971999999</v>
          </cell>
          <cell r="AP22">
            <v>36.838720460000005</v>
          </cell>
          <cell r="AQ22">
            <v>45.689143429999994</v>
          </cell>
          <cell r="AR22">
            <v>48.187660627200003</v>
          </cell>
          <cell r="AS22">
            <v>63.759021940899999</v>
          </cell>
          <cell r="AT22">
            <v>109.030740795</v>
          </cell>
          <cell r="AU22">
            <v>90.311112852000008</v>
          </cell>
          <cell r="AV22">
            <v>98.830671097999996</v>
          </cell>
          <cell r="AW22">
            <v>229.82626034330002</v>
          </cell>
          <cell r="AX22">
            <v>74.249193914999992</v>
          </cell>
          <cell r="AY22">
            <v>0</v>
          </cell>
          <cell r="AZ22">
            <v>0</v>
          </cell>
          <cell r="BA22">
            <v>0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8.3719999999999997E-4</v>
          </cell>
          <cell r="G47">
            <v>3.5259000000000002E-3</v>
          </cell>
          <cell r="H47">
            <v>1.4172976E-2</v>
          </cell>
          <cell r="I47">
            <v>2.7455305999999999E-2</v>
          </cell>
          <cell r="J47">
            <v>1.49293E-2</v>
          </cell>
          <cell r="K47">
            <v>6.6603000000000007E-4</v>
          </cell>
          <cell r="L47">
            <v>1.9864000000000001E-3</v>
          </cell>
          <cell r="M47">
            <v>5.6350800799999995E-3</v>
          </cell>
          <cell r="N47">
            <v>4.6690000000000004E-3</v>
          </cell>
          <cell r="O47">
            <v>5.7431000000000001E-3</v>
          </cell>
          <cell r="P47">
            <v>6.0539800000000005E-3</v>
          </cell>
          <cell r="Q47">
            <v>4.762157999999999E-3</v>
          </cell>
          <cell r="R47">
            <v>9.5550644000000004E-3</v>
          </cell>
          <cell r="S47">
            <v>4.1762836000000005E-3</v>
          </cell>
          <cell r="T47">
            <v>6.228560000000001E-3</v>
          </cell>
          <cell r="U47">
            <v>7.1300000000000001E-3</v>
          </cell>
          <cell r="V47">
            <v>7.8730599999999994E-3</v>
          </cell>
          <cell r="W47">
            <v>5.8119999999999992E-4</v>
          </cell>
          <cell r="X47">
            <v>5.0462547399999997E-3</v>
          </cell>
          <cell r="Y47">
            <v>1.7451400000000002E-2</v>
          </cell>
          <cell r="Z47">
            <v>7.7908341399999985E-3</v>
          </cell>
          <cell r="AA47">
            <v>7.7908341399999985E-3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0.15714686260000002</v>
          </cell>
          <cell r="AG47">
            <v>0.61146022080000006</v>
          </cell>
          <cell r="AH47">
            <v>2.4284459152000002</v>
          </cell>
          <cell r="AI47">
            <v>5.4999686255000002</v>
          </cell>
          <cell r="AJ47">
            <v>3.2913312364000005</v>
          </cell>
          <cell r="AK47">
            <v>0.11199128160000001</v>
          </cell>
          <cell r="AL47">
            <v>0.38413748339999998</v>
          </cell>
          <cell r="AM47">
            <v>0.92559647999999994</v>
          </cell>
          <cell r="AN47">
            <v>0.78430359039999997</v>
          </cell>
          <cell r="AO47">
            <v>0.99181047090000007</v>
          </cell>
          <cell r="AP47">
            <v>1.040194244</v>
          </cell>
          <cell r="AQ47">
            <v>0.77313066599999991</v>
          </cell>
          <cell r="AR47">
            <v>0.98592911279999984</v>
          </cell>
          <cell r="AS47">
            <v>0.62452640250000002</v>
          </cell>
          <cell r="AT47">
            <v>0.92422934200000006</v>
          </cell>
          <cell r="AU47">
            <v>0.96167960699999999</v>
          </cell>
          <cell r="AV47">
            <v>1.1096027542</v>
          </cell>
          <cell r="AW47">
            <v>0.12420005780000001</v>
          </cell>
          <cell r="AX47">
            <v>1.6241103449999998</v>
          </cell>
          <cell r="AY47">
            <v>3.6939965314999998</v>
          </cell>
          <cell r="AZ47">
            <v>1.6670592504500001</v>
          </cell>
          <cell r="BA47">
            <v>0</v>
          </cell>
        </row>
        <row r="79">
          <cell r="B79">
            <v>2.0458307999999998E-2</v>
          </cell>
          <cell r="C79">
            <v>2.14883212E-2</v>
          </cell>
          <cell r="D79">
            <v>2.7576891899999997E-2</v>
          </cell>
          <cell r="E79">
            <v>4.7039408300000002E-2</v>
          </cell>
          <cell r="F79">
            <v>3.7937642100000002E-2</v>
          </cell>
          <cell r="G79">
            <v>6.3252513900000001E-2</v>
          </cell>
          <cell r="H79">
            <v>3.9861560659999996E-2</v>
          </cell>
          <cell r="I79">
            <v>5.9150154864444443E-2</v>
          </cell>
          <cell r="J79">
            <v>0.14563535120000001</v>
          </cell>
          <cell r="K79">
            <v>7.4039118000000001E-2</v>
          </cell>
          <cell r="L79">
            <v>0.1315076724</v>
          </cell>
          <cell r="M79">
            <v>0.18040454040000004</v>
          </cell>
          <cell r="N79">
            <v>0.30816247600000002</v>
          </cell>
          <cell r="O79">
            <v>0.36037777640000007</v>
          </cell>
          <cell r="P79">
            <v>0.49552411679999997</v>
          </cell>
          <cell r="Q79">
            <v>0.59317471840000013</v>
          </cell>
          <cell r="R79">
            <v>0.71530938390303023</v>
          </cell>
          <cell r="S79">
            <v>0.58069697279999988</v>
          </cell>
          <cell r="T79">
            <v>0.56814066016666676</v>
          </cell>
          <cell r="U79">
            <v>0.44536927121521741</v>
          </cell>
          <cell r="V79">
            <v>0.39811709294400022</v>
          </cell>
          <cell r="W79">
            <v>0.50550832051999994</v>
          </cell>
          <cell r="X79">
            <v>0.50065341476000003</v>
          </cell>
          <cell r="Y79">
            <v>0.36163424138</v>
          </cell>
          <cell r="Z79">
            <v>0.37308139181200001</v>
          </cell>
          <cell r="AA79">
            <v>0.37308139181200001</v>
          </cell>
          <cell r="AB79">
            <v>1.5315369238259999</v>
          </cell>
          <cell r="AC79">
            <v>1.6901037763999998</v>
          </cell>
          <cell r="AD79">
            <v>2.3699790288</v>
          </cell>
          <cell r="AE79">
            <v>4.0764454863999999</v>
          </cell>
          <cell r="AF79">
            <v>3.7888982537000002</v>
          </cell>
          <cell r="AG79">
            <v>5.8700432505000011</v>
          </cell>
          <cell r="AH79">
            <v>6.1620189724000012</v>
          </cell>
          <cell r="AI79">
            <v>11.622401905000002</v>
          </cell>
          <cell r="AJ79">
            <v>25.153252429200002</v>
          </cell>
          <cell r="AK79">
            <v>8.9460854031999997</v>
          </cell>
          <cell r="AL79">
            <v>14.903549891100001</v>
          </cell>
          <cell r="AM79">
            <v>19.947939072</v>
          </cell>
          <cell r="AN79">
            <v>33.271680587200002</v>
          </cell>
          <cell r="AO79">
            <v>37.727425682700002</v>
          </cell>
          <cell r="AP79">
            <v>59.991801189500002</v>
          </cell>
          <cell r="AQ79">
            <v>53.088820539999993</v>
          </cell>
          <cell r="AR79">
            <v>59.203612444700006</v>
          </cell>
          <cell r="AS79">
            <v>56.613016474299997</v>
          </cell>
          <cell r="AT79">
            <v>65.902662743999997</v>
          </cell>
          <cell r="AU79">
            <v>56.255267944499998</v>
          </cell>
          <cell r="AV79">
            <v>49.3210743518</v>
          </cell>
          <cell r="AW79">
            <v>93.381599452200021</v>
          </cell>
          <cell r="AX79">
            <v>95.015946050999986</v>
          </cell>
          <cell r="AY79">
            <v>60.679609457499993</v>
          </cell>
          <cell r="AZ79">
            <v>62.205002933200007</v>
          </cell>
          <cell r="BA79">
            <v>0</v>
          </cell>
        </row>
        <row r="91">
          <cell r="B91">
            <v>5.5888750999999997E-3</v>
          </cell>
          <cell r="C91">
            <v>2.3942938600000001E-3</v>
          </cell>
          <cell r="D91">
            <v>6.1261879400000005E-3</v>
          </cell>
          <cell r="E91">
            <v>4.8581794000000008E-3</v>
          </cell>
          <cell r="F91">
            <v>7.0338474199999994E-3</v>
          </cell>
          <cell r="G91">
            <v>7.7605043000000002E-3</v>
          </cell>
          <cell r="H91">
            <v>1.0460433528888889E-2</v>
          </cell>
          <cell r="I91">
            <v>1.3628481688333334E-2</v>
          </cell>
          <cell r="J91">
            <v>1.00998958E-2</v>
          </cell>
          <cell r="K91">
            <v>5.3788481999999995E-3</v>
          </cell>
          <cell r="L91">
            <v>6.7518539999999998E-3</v>
          </cell>
          <cell r="M91">
            <v>7.3028420000000004E-3</v>
          </cell>
          <cell r="N91">
            <v>7.1171729500000003E-3</v>
          </cell>
          <cell r="O91">
            <v>8.5953284000000012E-3</v>
          </cell>
          <cell r="P91">
            <v>7.5683573249999995E-3</v>
          </cell>
          <cell r="Q91">
            <v>1.1147171200000002E-2</v>
          </cell>
          <cell r="R91">
            <v>1.2176642495588237E-2</v>
          </cell>
          <cell r="S91">
            <v>1.47509784E-2</v>
          </cell>
          <cell r="T91">
            <v>1.8301142799999996E-2</v>
          </cell>
          <cell r="U91">
            <v>1.1260437200000001E-2</v>
          </cell>
          <cell r="V91">
            <v>0.108839404128</v>
          </cell>
          <cell r="W91">
            <v>6.9626241976000022E-2</v>
          </cell>
          <cell r="X91">
            <v>5.7522267159999994E-2</v>
          </cell>
          <cell r="Y91">
            <v>1.7875094020000003E-2</v>
          </cell>
          <cell r="Z91">
            <v>1.6693175196000002E-2</v>
          </cell>
          <cell r="AA91">
            <v>1.6693175196000002E-2</v>
          </cell>
          <cell r="AB91">
            <v>0.92208811493700005</v>
          </cell>
          <cell r="AC91">
            <v>1.0445346976000001</v>
          </cell>
          <cell r="AD91">
            <v>1.8609748416</v>
          </cell>
          <cell r="AE91">
            <v>1.2854911552000001</v>
          </cell>
          <cell r="AF91">
            <v>1.9855181556000003</v>
          </cell>
          <cell r="AG91">
            <v>2.5804325976000002</v>
          </cell>
          <cell r="AH91">
            <v>2.5193425660000006</v>
          </cell>
          <cell r="AI91">
            <v>3.7579562265000002</v>
          </cell>
          <cell r="AJ91">
            <v>3.2814077488</v>
          </cell>
          <cell r="AK91">
            <v>2.1378085651999998</v>
          </cell>
          <cell r="AL91">
            <v>2.3240568303000004</v>
          </cell>
          <cell r="AM91">
            <v>3.803698464</v>
          </cell>
          <cell r="AN91">
            <v>2.8883216208000002</v>
          </cell>
          <cell r="AO91">
            <v>3.0423915585000003</v>
          </cell>
          <cell r="AP91">
            <v>2.9638091040000001</v>
          </cell>
          <cell r="AQ91">
            <v>3.3838008084999998</v>
          </cell>
          <cell r="AR91">
            <v>3.9860996522000001</v>
          </cell>
          <cell r="AS91">
            <v>5.4102135087000001</v>
          </cell>
          <cell r="AT91">
            <v>5.7772016280000003</v>
          </cell>
          <cell r="AU91">
            <v>4.8100851215000002</v>
          </cell>
          <cell r="AV91">
            <v>7.4393382052000003</v>
          </cell>
          <cell r="AW91">
            <v>11.940364160400001</v>
          </cell>
          <cell r="AX91">
            <v>10.884512457</v>
          </cell>
          <cell r="AY91">
            <v>7.3738691223999995</v>
          </cell>
          <cell r="AZ91">
            <v>5.0595197232500002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2.4000000000000001E-5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3.4269999999999998E-4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2.2173780800000004E-2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0.1009490867</v>
          </cell>
          <cell r="AZ105">
            <v>0</v>
          </cell>
          <cell r="BA105">
            <v>0</v>
          </cell>
        </row>
        <row r="132">
          <cell r="B132">
            <v>1.1467640100000001E-2</v>
          </cell>
          <cell r="C132">
            <v>2.5849777999999997E-2</v>
          </cell>
          <cell r="D132">
            <v>8.0785784999999999E-2</v>
          </cell>
          <cell r="E132">
            <v>0.12619862209999999</v>
          </cell>
          <cell r="F132">
            <v>0.16838026249999999</v>
          </cell>
          <cell r="G132">
            <v>0.14474075680000004</v>
          </cell>
          <cell r="H132">
            <v>0.21666779818000001</v>
          </cell>
          <cell r="I132">
            <v>0.28326592496222225</v>
          </cell>
          <cell r="J132">
            <v>0.21416761968</v>
          </cell>
          <cell r="K132">
            <v>0.15874728999999999</v>
          </cell>
          <cell r="L132">
            <v>0.321809711</v>
          </cell>
          <cell r="M132">
            <v>0.45017828719999997</v>
          </cell>
          <cell r="N132">
            <v>0.57863717623611111</v>
          </cell>
          <cell r="O132">
            <v>0.86615383159999992</v>
          </cell>
          <cell r="P132">
            <v>0.98357358040000009</v>
          </cell>
          <cell r="Q132">
            <v>0.84573453559999967</v>
          </cell>
          <cell r="R132">
            <v>0.91350962993333329</v>
          </cell>
          <cell r="S132">
            <v>1.1206424919</v>
          </cell>
          <cell r="T132">
            <v>1.3998374282317947</v>
          </cell>
          <cell r="U132">
            <v>1.140047170533333</v>
          </cell>
          <cell r="V132">
            <v>1.4627382678440002</v>
          </cell>
          <cell r="W132">
            <v>1.327102506188</v>
          </cell>
          <cell r="X132">
            <v>1.1006263744719997</v>
          </cell>
          <cell r="Y132">
            <v>0.87185583746799977</v>
          </cell>
          <cell r="Z132">
            <v>0.83606545921999997</v>
          </cell>
          <cell r="AA132">
            <v>0.83606545921999997</v>
          </cell>
          <cell r="AB132">
            <v>0.59582089907399993</v>
          </cell>
          <cell r="AC132">
            <v>1.3813725443999998</v>
          </cell>
          <cell r="AD132">
            <v>4.0742613311999998</v>
          </cell>
          <cell r="AE132">
            <v>7.3144647632000002</v>
          </cell>
          <cell r="AF132">
            <v>11.635953086800001</v>
          </cell>
          <cell r="AG132">
            <v>11.137108554000001</v>
          </cell>
          <cell r="AH132">
            <v>14.088984640800001</v>
          </cell>
          <cell r="AI132">
            <v>29.666344603000002</v>
          </cell>
          <cell r="AJ132">
            <v>25.006757807600007</v>
          </cell>
          <cell r="AK132">
            <v>13.297338353200001</v>
          </cell>
          <cell r="AL132">
            <v>25.513369594200004</v>
          </cell>
          <cell r="AM132">
            <v>40.032337295999994</v>
          </cell>
          <cell r="AN132">
            <v>54.437750734399998</v>
          </cell>
          <cell r="AO132">
            <v>81.604878722999999</v>
          </cell>
          <cell r="AP132">
            <v>101.48343215100002</v>
          </cell>
          <cell r="AQ132">
            <v>64.871769343500006</v>
          </cell>
          <cell r="AR132">
            <v>66.108099329799998</v>
          </cell>
          <cell r="AS132">
            <v>88.189874601399993</v>
          </cell>
          <cell r="AT132">
            <v>126.09317097800002</v>
          </cell>
          <cell r="AU132">
            <v>100.63866491850001</v>
          </cell>
          <cell r="AV132">
            <v>102.95263674700001</v>
          </cell>
          <cell r="AW132">
            <v>159.16384653220001</v>
          </cell>
          <cell r="AX132">
            <v>138.62867147999998</v>
          </cell>
          <cell r="AY132">
            <v>102.2530717846</v>
          </cell>
          <cell r="AZ132">
            <v>92.780154347700005</v>
          </cell>
          <cell r="BA132">
            <v>0</v>
          </cell>
        </row>
        <row r="194">
          <cell r="B194">
            <v>0.28358936759999998</v>
          </cell>
          <cell r="C194">
            <v>0.25337692960000002</v>
          </cell>
          <cell r="D194">
            <v>0.39761395999999999</v>
          </cell>
          <cell r="E194">
            <v>0.68486151400000006</v>
          </cell>
          <cell r="F194">
            <v>1.2315162695999999</v>
          </cell>
          <cell r="G194">
            <v>1.4810156747999998</v>
          </cell>
          <cell r="H194">
            <v>1.5240736403999999</v>
          </cell>
          <cell r="I194">
            <v>2.0218122608000004</v>
          </cell>
          <cell r="J194">
            <v>0.63348990399999994</v>
          </cell>
          <cell r="K194">
            <v>0.22699464120000001</v>
          </cell>
          <cell r="L194">
            <v>0.28103336000000001</v>
          </cell>
          <cell r="M194">
            <v>0.30070017800000004</v>
          </cell>
          <cell r="N194">
            <v>0.246032538</v>
          </cell>
          <cell r="O194">
            <v>0.24110141799999998</v>
          </cell>
          <cell r="P194">
            <v>0.40334880000000006</v>
          </cell>
          <cell r="Q194">
            <v>0.61898672599999993</v>
          </cell>
          <cell r="R194">
            <v>0.86249613199999997</v>
          </cell>
          <cell r="S194">
            <v>0.73902728200000001</v>
          </cell>
          <cell r="T194">
            <v>0.84179750000000009</v>
          </cell>
          <cell r="U194">
            <v>0.77795291400000011</v>
          </cell>
          <cell r="V194">
            <v>0.74365398000000027</v>
          </cell>
          <cell r="W194">
            <v>0.92445104000000011</v>
          </cell>
          <cell r="X194">
            <v>0.43237473999999998</v>
          </cell>
          <cell r="Y194">
            <v>2.8028000000000005E-4</v>
          </cell>
          <cell r="Z194">
            <v>6.2100000000000005E-5</v>
          </cell>
          <cell r="AA194">
            <v>6.2100000000000005E-5</v>
          </cell>
          <cell r="AB194">
            <v>11.857683583584</v>
          </cell>
          <cell r="AC194">
            <v>12.432969967999998</v>
          </cell>
          <cell r="AD194">
            <v>21.865074758400002</v>
          </cell>
          <cell r="AE194">
            <v>42.506946294399995</v>
          </cell>
          <cell r="AF194">
            <v>87.392526812499995</v>
          </cell>
          <cell r="AG194">
            <v>108.3115102212</v>
          </cell>
          <cell r="AH194">
            <v>126.10073795160001</v>
          </cell>
          <cell r="AI194">
            <v>248.9043785225</v>
          </cell>
          <cell r="AJ194">
            <v>104.28862128160002</v>
          </cell>
          <cell r="AK194">
            <v>34.917873720399996</v>
          </cell>
          <cell r="AL194">
            <v>42.282250973100005</v>
          </cell>
          <cell r="AM194">
            <v>68.206330991999991</v>
          </cell>
          <cell r="AN194">
            <v>53.828385511999997</v>
          </cell>
          <cell r="AO194">
            <v>47.174177076900008</v>
          </cell>
          <cell r="AP194">
            <v>66.197627224999991</v>
          </cell>
          <cell r="AQ194">
            <v>72.65620441099999</v>
          </cell>
          <cell r="AR194">
            <v>86.630376217099993</v>
          </cell>
          <cell r="AS194">
            <v>94.823405219399987</v>
          </cell>
          <cell r="AT194">
            <v>118.140164629</v>
          </cell>
          <cell r="AU194">
            <v>94.929733247000001</v>
          </cell>
          <cell r="AV194">
            <v>93.749183205999998</v>
          </cell>
          <cell r="AW194">
            <v>160.54239692140001</v>
          </cell>
          <cell r="AX194">
            <v>92.249291744999994</v>
          </cell>
          <cell r="AY194">
            <v>2.04754968E-2</v>
          </cell>
          <cell r="AZ194">
            <v>2.5358923800000002E-2</v>
          </cell>
          <cell r="BA194">
            <v>0</v>
          </cell>
        </row>
        <row r="225">
          <cell r="B225">
            <v>1.1807411000000002E-3</v>
          </cell>
          <cell r="C225">
            <v>3.4468895999999996E-3</v>
          </cell>
          <cell r="D225">
            <v>3.0490649999999992E-3</v>
          </cell>
          <cell r="E225">
            <v>1.1278064E-3</v>
          </cell>
          <cell r="F225">
            <v>1.5331812000000003E-3</v>
          </cell>
          <cell r="G225">
            <v>1.25426324E-2</v>
          </cell>
          <cell r="H225">
            <v>1.4991348555555559E-3</v>
          </cell>
          <cell r="I225">
            <v>4.1257273761666657E-2</v>
          </cell>
          <cell r="J225">
            <v>2.0700352000000002E-2</v>
          </cell>
          <cell r="K225">
            <v>5.3064041200000009E-2</v>
          </cell>
          <cell r="L225">
            <v>2.4457441999999999E-2</v>
          </cell>
          <cell r="M225">
            <v>3.8165200000000003E-3</v>
          </cell>
          <cell r="N225">
            <v>4.8328020000000006E-3</v>
          </cell>
          <cell r="O225">
            <v>1.0544564000000001E-2</v>
          </cell>
          <cell r="P225">
            <v>3.6015225999999997E-2</v>
          </cell>
          <cell r="Q225">
            <v>5.5803240000000004E-2</v>
          </cell>
          <cell r="R225">
            <v>2.6020717600000007E-2</v>
          </cell>
          <cell r="S225">
            <v>2.8532999200000003E-2</v>
          </cell>
          <cell r="T225">
            <v>3.8249429199999997E-2</v>
          </cell>
          <cell r="U225">
            <v>4.7086786000000005E-2</v>
          </cell>
          <cell r="V225">
            <v>0.11589232739999998</v>
          </cell>
          <cell r="W225">
            <v>0.24107596421999997</v>
          </cell>
          <cell r="X225">
            <v>0.44184561533999994</v>
          </cell>
          <cell r="Y225">
            <v>0.28662631453600002</v>
          </cell>
          <cell r="Z225">
            <v>0.14977556114000001</v>
          </cell>
          <cell r="AA225">
            <v>0.14977556114000001</v>
          </cell>
          <cell r="AB225">
            <v>0.58386657601499992</v>
          </cell>
          <cell r="AC225">
            <v>0.61856226079999999</v>
          </cell>
          <cell r="AD225">
            <v>0.51530755679999996</v>
          </cell>
          <cell r="AE225">
            <v>0.59928148000000003</v>
          </cell>
          <cell r="AF225">
            <v>0.63721887250000009</v>
          </cell>
          <cell r="AG225">
            <v>1.6074145230000001</v>
          </cell>
          <cell r="AH225">
            <v>0.86577010120000009</v>
          </cell>
          <cell r="AI225">
            <v>5.1596954034999998</v>
          </cell>
          <cell r="AJ225">
            <v>3.0866502960000002</v>
          </cell>
          <cell r="AK225">
            <v>4.4528669196000008</v>
          </cell>
          <cell r="AL225">
            <v>2.1764626722</v>
          </cell>
          <cell r="AM225">
            <v>0.82936473600000005</v>
          </cell>
          <cell r="AN225">
            <v>1.5206057679999998</v>
          </cell>
          <cell r="AO225">
            <v>1.6290169136999999</v>
          </cell>
          <cell r="AP225">
            <v>4.2241304839999998</v>
          </cell>
          <cell r="AQ225">
            <v>4.3426528984999999</v>
          </cell>
          <cell r="AR225">
            <v>3.2954814973</v>
          </cell>
          <cell r="AS225">
            <v>4.1401505430999999</v>
          </cell>
          <cell r="AT225">
            <v>4.8842581569999997</v>
          </cell>
          <cell r="AU225">
            <v>5.9341381279999998</v>
          </cell>
          <cell r="AV225">
            <v>10.756693628399999</v>
          </cell>
          <cell r="AW225">
            <v>21.686258038300004</v>
          </cell>
          <cell r="AX225">
            <v>57.266960633999986</v>
          </cell>
          <cell r="AY225">
            <v>35.566162852000005</v>
          </cell>
          <cell r="AZ225">
            <v>21.698441706300002</v>
          </cell>
          <cell r="BA225">
            <v>0</v>
          </cell>
        </row>
        <row r="244">
          <cell r="B244">
            <v>1.4945260000000001E-3</v>
          </cell>
          <cell r="C244">
            <v>2.2018200000000002E-3</v>
          </cell>
          <cell r="D244">
            <v>2.4973224000000003E-3</v>
          </cell>
          <cell r="E244">
            <v>6.5383108000000014E-3</v>
          </cell>
          <cell r="F244">
            <v>1.6965260800000003E-2</v>
          </cell>
          <cell r="G244">
            <v>2.1524788800000003E-2</v>
          </cell>
          <cell r="H244">
            <v>1.4803940399999998E-2</v>
          </cell>
          <cell r="I244">
            <v>5.0774839999999995E-2</v>
          </cell>
          <cell r="J244">
            <v>2.0248745200000001E-2</v>
          </cell>
          <cell r="K244">
            <v>4.2722744000000005E-3</v>
          </cell>
          <cell r="L244">
            <v>1.7581207600000003E-2</v>
          </cell>
          <cell r="M244">
            <v>1.2300546399999999E-2</v>
          </cell>
          <cell r="N244">
            <v>6.5847240000000001E-3</v>
          </cell>
          <cell r="O244">
            <v>7.1566112000000012E-3</v>
          </cell>
          <cell r="P244">
            <v>1.3592909199999999E-2</v>
          </cell>
          <cell r="Q244">
            <v>1.195272E-2</v>
          </cell>
          <cell r="R244">
            <v>1.23940544E-2</v>
          </cell>
          <cell r="S244">
            <v>1.28349676E-2</v>
          </cell>
          <cell r="T244">
            <v>1.166684E-2</v>
          </cell>
          <cell r="U244">
            <v>1.7719520000000002E-2</v>
          </cell>
          <cell r="V244">
            <v>3.56E-2</v>
          </cell>
          <cell r="W244">
            <v>9.5806779999999994E-2</v>
          </cell>
          <cell r="X244">
            <v>7.3839263259999996E-2</v>
          </cell>
          <cell r="Y244">
            <v>8.5181826960000012E-2</v>
          </cell>
          <cell r="Z244">
            <v>7.7966170220000006E-2</v>
          </cell>
          <cell r="AA244">
            <v>7.7966170220000006E-2</v>
          </cell>
          <cell r="AB244">
            <v>0.21216314222999999</v>
          </cell>
          <cell r="AC244">
            <v>0.40083384039999997</v>
          </cell>
          <cell r="AD244">
            <v>0.47227802879999997</v>
          </cell>
          <cell r="AE244">
            <v>0.95759926080000002</v>
          </cell>
          <cell r="AF244">
            <v>1.8166077307000001</v>
          </cell>
          <cell r="AG244">
            <v>2.8091491856999999</v>
          </cell>
          <cell r="AH244">
            <v>2.9095478892000002</v>
          </cell>
          <cell r="AI244">
            <v>7.1831742400000005</v>
          </cell>
          <cell r="AJ244">
            <v>3.9920836008000009</v>
          </cell>
          <cell r="AK244">
            <v>1.0542302891999999</v>
          </cell>
          <cell r="AL244">
            <v>2.2561571277000003</v>
          </cell>
          <cell r="AM244">
            <v>2.4989921760000002</v>
          </cell>
          <cell r="AN244">
            <v>1.6363739568</v>
          </cell>
          <cell r="AO244">
            <v>1.7611070835</v>
          </cell>
          <cell r="AP244">
            <v>2.8228751815000002</v>
          </cell>
          <cell r="AQ244">
            <v>1.9302104639999997</v>
          </cell>
          <cell r="AR244">
            <v>1.9440650734999998</v>
          </cell>
          <cell r="AS244">
            <v>2.2912247786999997</v>
          </cell>
          <cell r="AT244">
            <v>2.343771265</v>
          </cell>
          <cell r="AU244">
            <v>3.1936401910000001</v>
          </cell>
          <cell r="AV244">
            <v>5.1216796256000006</v>
          </cell>
          <cell r="AW244">
            <v>18.337292785400003</v>
          </cell>
          <cell r="AX244">
            <v>16.495577747999999</v>
          </cell>
          <cell r="AY244">
            <v>14.026806339699998</v>
          </cell>
          <cell r="AZ244">
            <v>14.159901069000002</v>
          </cell>
          <cell r="BA244">
            <v>0</v>
          </cell>
        </row>
        <row r="263">
          <cell r="B263">
            <v>0.3912669479</v>
          </cell>
          <cell r="C263">
            <v>0.42071541505999999</v>
          </cell>
          <cell r="D263">
            <v>0.69018977917999991</v>
          </cell>
          <cell r="E263">
            <v>1.1799592931999998</v>
          </cell>
          <cell r="F263">
            <v>2.0797515420199999</v>
          </cell>
          <cell r="G263">
            <v>2.23476715906</v>
          </cell>
          <cell r="H263">
            <v>2.2825344670399996</v>
          </cell>
          <cell r="I263">
            <v>3.1034699651027782</v>
          </cell>
          <cell r="J263">
            <v>1.3559618662799997</v>
          </cell>
          <cell r="K263">
            <v>0.76471879489999994</v>
          </cell>
          <cell r="L263">
            <v>1.1587082442000001</v>
          </cell>
          <cell r="M263">
            <v>1.24429624888</v>
          </cell>
          <cell r="N263">
            <v>1.5392721007527779</v>
          </cell>
          <cell r="O263">
            <v>1.9263034048718184</v>
          </cell>
          <cell r="P263">
            <v>2.6626278071249994</v>
          </cell>
          <cell r="Q263">
            <v>3.0624238872121796</v>
          </cell>
          <cell r="R263">
            <v>3.5023438328338634</v>
          </cell>
          <cell r="S263">
            <v>3.4633552423444005</v>
          </cell>
          <cell r="T263">
            <v>4.390611951198462</v>
          </cell>
          <cell r="U263">
            <v>3.9080004051318844</v>
          </cell>
          <cell r="V263">
            <v>4.4289527381440017</v>
          </cell>
          <cell r="W263">
            <v>5.2508618919400023</v>
          </cell>
          <cell r="X263">
            <v>4.0495048399920002</v>
          </cell>
          <cell r="Y263">
            <v>2.4070143040200005</v>
          </cell>
          <cell r="Z263">
            <v>2.0796443116080003</v>
          </cell>
          <cell r="AA263">
            <v>2.0796443116080003</v>
          </cell>
          <cell r="AB263">
            <v>20.954214096699001</v>
          </cell>
          <cell r="AC263">
            <v>23.506926941200003</v>
          </cell>
          <cell r="AD263">
            <v>39.105931953599999</v>
          </cell>
          <cell r="AE263">
            <v>79.592970654399977</v>
          </cell>
          <cell r="AF263">
            <v>156.06839010490003</v>
          </cell>
          <cell r="AG263">
            <v>169.68485425319997</v>
          </cell>
          <cell r="AH263">
            <v>188.92924680200011</v>
          </cell>
          <cell r="AI263">
            <v>375.3125241410001</v>
          </cell>
          <cell r="AJ263">
            <v>198.56384790080003</v>
          </cell>
          <cell r="AK263">
            <v>80.616735482799996</v>
          </cell>
          <cell r="AL263">
            <v>115.10027671050001</v>
          </cell>
          <cell r="AM263">
            <v>160.13118662399998</v>
          </cell>
          <cell r="AN263">
            <v>175.52529932960002</v>
          </cell>
          <cell r="AO263">
            <v>208.45860920250001</v>
          </cell>
          <cell r="AP263">
            <v>310.49231046750003</v>
          </cell>
          <cell r="AQ263">
            <v>265.99100742549996</v>
          </cell>
          <cell r="AR263">
            <v>285.01308864019995</v>
          </cell>
          <cell r="AS263">
            <v>335.1450171784</v>
          </cell>
          <cell r="AT263">
            <v>469.21495637599998</v>
          </cell>
          <cell r="AU263">
            <v>399.74407320049994</v>
          </cell>
          <cell r="AV263">
            <v>416.90731294720001</v>
          </cell>
          <cell r="AW263">
            <v>797.6025443847002</v>
          </cell>
          <cell r="AX263">
            <v>628.83143926199978</v>
          </cell>
          <cell r="AY263">
            <v>346.68314479920008</v>
          </cell>
          <cell r="AZ263">
            <v>298.80237804524995</v>
          </cell>
          <cell r="BA263">
            <v>0</v>
          </cell>
        </row>
        <row r="264">
          <cell r="B264">
            <v>5.29744812E-2</v>
          </cell>
          <cell r="C264">
            <v>6.8758362259999983E-2</v>
          </cell>
          <cell r="D264">
            <v>0.12461965177999999</v>
          </cell>
          <cell r="E264">
            <v>0.18880002799999998</v>
          </cell>
          <cell r="F264">
            <v>0.22626380541999999</v>
          </cell>
          <cell r="G264">
            <v>0.23847557906</v>
          </cell>
          <cell r="H264">
            <v>0.28952624024000001</v>
          </cell>
          <cell r="I264">
            <v>0.48707994030277774</v>
          </cell>
          <cell r="J264">
            <v>0.42155367388000009</v>
          </cell>
          <cell r="K264">
            <v>0.3199629873</v>
          </cell>
          <cell r="L264">
            <v>0.50300015300000001</v>
          </cell>
          <cell r="M264">
            <v>0.6579959004</v>
          </cell>
          <cell r="N264">
            <v>0.93924849675277777</v>
          </cell>
          <cell r="O264">
            <v>1.3389541180718183</v>
          </cell>
          <cell r="P264">
            <v>1.6725167799250003</v>
          </cell>
          <cell r="Q264">
            <v>1.5913422212121791</v>
          </cell>
          <cell r="R264">
            <v>1.7227266220338631</v>
          </cell>
          <cell r="S264">
            <v>1.8125298947444015</v>
          </cell>
          <cell r="T264">
            <v>2.2092965491984615</v>
          </cell>
          <cell r="U264">
            <v>1.8142594111318837</v>
          </cell>
          <cell r="V264">
            <v>2.277304120184001</v>
          </cell>
          <cell r="W264">
            <v>2.4524803489799996</v>
          </cell>
          <cell r="X264">
            <v>2.5444831677800002</v>
          </cell>
          <cell r="Y264">
            <v>1.9971215554560002</v>
          </cell>
          <cell r="Z264">
            <v>1.8617806427000003</v>
          </cell>
          <cell r="AA264">
            <v>1.8617806427000003</v>
          </cell>
          <cell r="AB264">
            <v>6.9104530701269988</v>
          </cell>
          <cell r="AC264">
            <v>7.5931484635999986</v>
          </cell>
          <cell r="AD264">
            <v>10.9609337472</v>
          </cell>
          <cell r="AE264">
            <v>16.2773899568</v>
          </cell>
          <cell r="AF264">
            <v>21.587984012</v>
          </cell>
          <cell r="AG264">
            <v>24.924492235500001</v>
          </cell>
          <cell r="AH264">
            <v>29.459684505999995</v>
          </cell>
          <cell r="AI264">
            <v>64.679431820000005</v>
          </cell>
          <cell r="AJ264">
            <v>64.267534074800011</v>
          </cell>
          <cell r="AK264">
            <v>33.070493200800009</v>
          </cell>
          <cell r="AL264">
            <v>47.79855230670001</v>
          </cell>
          <cell r="AM264">
            <v>68.430919056000008</v>
          </cell>
          <cell r="AN264">
            <v>99.666780980799984</v>
          </cell>
          <cell r="AO264">
            <v>136.6585827891</v>
          </cell>
          <cell r="AP264">
            <v>190.500005085</v>
          </cell>
          <cell r="AQ264">
            <v>139.95073121050001</v>
          </cell>
          <cell r="AR264">
            <v>144.39235767420001</v>
          </cell>
          <cell r="AS264">
            <v>169.01370754839999</v>
          </cell>
          <cell r="AT264">
            <v>227.87009757800001</v>
          </cell>
          <cell r="AU264">
            <v>197.55238278250002</v>
          </cell>
          <cell r="AV264">
            <v>202.87576160839996</v>
          </cell>
          <cell r="AW264">
            <v>345.2259065783</v>
          </cell>
          <cell r="AX264">
            <v>381.011605299</v>
          </cell>
          <cell r="AY264">
            <v>280.93793895529996</v>
          </cell>
          <cell r="AZ264">
            <v>262.45691150865002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9.8399999999999973E-6</v>
          </cell>
          <cell r="E266">
            <v>1.7999960000000001E-4</v>
          </cell>
          <cell r="F266">
            <v>5.7559999999999991E-5</v>
          </cell>
          <cell r="G266">
            <v>1.0299999999999999E-3</v>
          </cell>
          <cell r="H266">
            <v>1.97152E-3</v>
          </cell>
          <cell r="I266">
            <v>1.5983600000000001E-3</v>
          </cell>
          <cell r="J266">
            <v>3.5466000000000002E-4</v>
          </cell>
          <cell r="K266">
            <v>8.3720000000000005E-5</v>
          </cell>
          <cell r="L266">
            <v>7.6440000000000007E-5</v>
          </cell>
          <cell r="M266">
            <v>1.4286E-4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8.0808000000000008E-4</v>
          </cell>
          <cell r="U266">
            <v>0</v>
          </cell>
          <cell r="V266">
            <v>6.1760000000000005E-5</v>
          </cell>
          <cell r="W266">
            <v>0</v>
          </cell>
          <cell r="X266">
            <v>0</v>
          </cell>
          <cell r="Y266">
            <v>1.1592000000000002E-3</v>
          </cell>
          <cell r="Z266">
            <v>2.1721000000000002E-3</v>
          </cell>
          <cell r="AA266">
            <v>2.1721000000000002E-3</v>
          </cell>
          <cell r="AB266">
            <v>0</v>
          </cell>
          <cell r="AC266">
            <v>0</v>
          </cell>
          <cell r="AD266">
            <v>2.9427072000000002E-3</v>
          </cell>
          <cell r="AE266">
            <v>8.7666868800000006E-2</v>
          </cell>
          <cell r="AF266">
            <v>6.2468658000000002E-3</v>
          </cell>
          <cell r="AG266">
            <v>0.63430687320000001</v>
          </cell>
          <cell r="AH266">
            <v>1.2851241784</v>
          </cell>
          <cell r="AI266">
            <v>1.0061320174999999</v>
          </cell>
          <cell r="AJ266">
            <v>0.25987712280000003</v>
          </cell>
          <cell r="AK266">
            <v>1.9449091200000001E-2</v>
          </cell>
          <cell r="AL266">
            <v>1.7116112700000002E-2</v>
          </cell>
          <cell r="AM266">
            <v>3.6733488000000002E-2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0.102031314</v>
          </cell>
          <cell r="AU266">
            <v>0</v>
          </cell>
          <cell r="AV266">
            <v>2.2486491399999999E-2</v>
          </cell>
          <cell r="AW266">
            <v>0</v>
          </cell>
          <cell r="AX266">
            <v>0</v>
          </cell>
          <cell r="AY266">
            <v>0.34929774549999998</v>
          </cell>
          <cell r="AZ266">
            <v>0.5878961598500001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6.6794000000000001E-4</v>
          </cell>
          <cell r="E267">
            <v>0</v>
          </cell>
          <cell r="F267">
            <v>9.7680000000000011E-4</v>
          </cell>
          <cell r="G267">
            <v>3.5259000000000002E-3</v>
          </cell>
          <cell r="H267">
            <v>1.422899E-2</v>
          </cell>
          <cell r="I267">
            <v>2.7503606E-2</v>
          </cell>
          <cell r="J267">
            <v>1.5160069199999999E-2</v>
          </cell>
          <cell r="K267">
            <v>7.7967080000000005E-4</v>
          </cell>
          <cell r="L267">
            <v>2.2248200000000002E-3</v>
          </cell>
          <cell r="M267">
            <v>6.1655400799999994E-3</v>
          </cell>
          <cell r="N267">
            <v>5.5338000000000002E-3</v>
          </cell>
          <cell r="O267">
            <v>6.4101000000000002E-3</v>
          </cell>
          <cell r="P267">
            <v>7.2407800000000005E-3</v>
          </cell>
          <cell r="Q267">
            <v>5.4581979999999992E-3</v>
          </cell>
          <cell r="R267">
            <v>9.8669844000000007E-3</v>
          </cell>
          <cell r="S267">
            <v>4.2072236000000006E-3</v>
          </cell>
          <cell r="T267">
            <v>7.114060000000001E-3</v>
          </cell>
          <cell r="U267">
            <v>7.5669999999999999E-3</v>
          </cell>
          <cell r="V267">
            <v>7.8730599999999994E-3</v>
          </cell>
          <cell r="W267">
            <v>5.8119999999999992E-4</v>
          </cell>
          <cell r="X267">
            <v>5.55225474E-3</v>
          </cell>
          <cell r="Y267">
            <v>1.8953300000000006E-2</v>
          </cell>
          <cell r="Z267">
            <v>1.4074436687999996E-2</v>
          </cell>
          <cell r="AA267">
            <v>1.4074436687999996E-2</v>
          </cell>
          <cell r="AB267">
            <v>0</v>
          </cell>
          <cell r="AC267">
            <v>0</v>
          </cell>
          <cell r="AD267">
            <v>7.8437519999999997E-2</v>
          </cell>
          <cell r="AE267">
            <v>0</v>
          </cell>
          <cell r="AF267">
            <v>0.19573637230000002</v>
          </cell>
          <cell r="AG267">
            <v>0.61146022080000006</v>
          </cell>
          <cell r="AH267">
            <v>2.4446745452000003</v>
          </cell>
          <cell r="AI267">
            <v>5.5127553905000006</v>
          </cell>
          <cell r="AJ267">
            <v>3.4644767540000005</v>
          </cell>
          <cell r="AK267">
            <v>0.19883989839999999</v>
          </cell>
          <cell r="AL267">
            <v>0.53738310060000005</v>
          </cell>
          <cell r="AM267">
            <v>1.190616576</v>
          </cell>
          <cell r="AN267">
            <v>1.1812977968</v>
          </cell>
          <cell r="AO267">
            <v>1.3228885356</v>
          </cell>
          <cell r="AP267">
            <v>1.5452886155000001</v>
          </cell>
          <cell r="AQ267">
            <v>1.0455029304999999</v>
          </cell>
          <cell r="AR267">
            <v>1.1105405940999997</v>
          </cell>
          <cell r="AS267">
            <v>0.62743989880000006</v>
          </cell>
          <cell r="AT267">
            <v>1.061166292</v>
          </cell>
          <cell r="AU267">
            <v>1.0281029005</v>
          </cell>
          <cell r="AV267">
            <v>1.1096027542</v>
          </cell>
          <cell r="AW267">
            <v>0.12420005780000001</v>
          </cell>
          <cell r="AX267">
            <v>1.8768345569999998</v>
          </cell>
          <cell r="AY267">
            <v>4.1106333157999995</v>
          </cell>
          <cell r="AZ267">
            <v>3.2767276509500003</v>
          </cell>
          <cell r="BA267">
            <v>0</v>
          </cell>
        </row>
        <row r="268">
          <cell r="B268">
            <v>2.5976947000000005E-3</v>
          </cell>
          <cell r="C268">
            <v>1.7706800000000002E-3</v>
          </cell>
          <cell r="D268">
            <v>1.0097200000000002E-3</v>
          </cell>
          <cell r="E268">
            <v>1.57318E-3</v>
          </cell>
          <cell r="F268">
            <v>2.7342000000000002E-4</v>
          </cell>
          <cell r="G268">
            <v>9.8152000000000027E-4</v>
          </cell>
          <cell r="H268">
            <v>2.1601160000000001E-3</v>
          </cell>
          <cell r="I268">
            <v>3.8792708E-3</v>
          </cell>
          <cell r="J268">
            <v>1.5548579999999999E-3</v>
          </cell>
          <cell r="K268">
            <v>2.2142120000000001E-4</v>
          </cell>
          <cell r="L268">
            <v>1.0949836000000001E-3</v>
          </cell>
          <cell r="M268">
            <v>1.1196640000000002E-3</v>
          </cell>
          <cell r="N268">
            <v>7.7749999999999998E-4</v>
          </cell>
          <cell r="O268">
            <v>6.5110000000000005E-4</v>
          </cell>
          <cell r="P268">
            <v>1.0559839999999998E-3</v>
          </cell>
          <cell r="Q268">
            <v>4.3168000000000004E-4</v>
          </cell>
          <cell r="R268">
            <v>1.7348E-4</v>
          </cell>
          <cell r="S268">
            <v>3.4959999999999993E-4</v>
          </cell>
          <cell r="T268">
            <v>1.0192E-4</v>
          </cell>
          <cell r="U268">
            <v>5.2780000000000006E-5</v>
          </cell>
          <cell r="V268">
            <v>7.319999999999999E-5</v>
          </cell>
          <cell r="W268">
            <v>1.8999999999999998E-5</v>
          </cell>
          <cell r="X268">
            <v>2.0536663200000001E-4</v>
          </cell>
          <cell r="Y268">
            <v>1.7483163879999999E-3</v>
          </cell>
          <cell r="Z268">
            <v>6.2426644000000003E-4</v>
          </cell>
          <cell r="AA268">
            <v>6.2426644000000003E-4</v>
          </cell>
          <cell r="AB268">
            <v>0.40539775963799995</v>
          </cell>
          <cell r="AC268">
            <v>0.55994165839999988</v>
          </cell>
          <cell r="AD268">
            <v>6.0583646400000003E-2</v>
          </cell>
          <cell r="AE268">
            <v>1.7625204576000002</v>
          </cell>
          <cell r="AF268">
            <v>0.15762825190000002</v>
          </cell>
          <cell r="AG268">
            <v>0.60697648440000007</v>
          </cell>
          <cell r="AH268">
            <v>1.1038205608</v>
          </cell>
          <cell r="AI268">
            <v>2.8752295109999997</v>
          </cell>
          <cell r="AJ268">
            <v>0.97289890080000019</v>
          </cell>
          <cell r="AK268">
            <v>9.3776588399999999E-2</v>
          </cell>
          <cell r="AL268">
            <v>0.59159097360000001</v>
          </cell>
          <cell r="AM268">
            <v>0.47369203199999999</v>
          </cell>
          <cell r="AN268">
            <v>0.42347136479999997</v>
          </cell>
          <cell r="AO268">
            <v>0.34938857940000001</v>
          </cell>
          <cell r="AP268">
            <v>0.57410330400000009</v>
          </cell>
          <cell r="AQ268">
            <v>0.27285600649999997</v>
          </cell>
          <cell r="AR268">
            <v>0.10770136999999999</v>
          </cell>
          <cell r="AS268">
            <v>0.21022587299999998</v>
          </cell>
          <cell r="AT268">
            <v>7.3883359999999995E-2</v>
          </cell>
          <cell r="AU268">
            <v>3.2571852499999998E-2</v>
          </cell>
          <cell r="AV268">
            <v>3.8076379200000003E-2</v>
          </cell>
          <cell r="AW268">
            <v>5.569334300000001E-3</v>
          </cell>
          <cell r="AX268">
            <v>0.114272613</v>
          </cell>
          <cell r="AY268">
            <v>0.90941655199999993</v>
          </cell>
          <cell r="AZ268">
            <v>0.30606000660000005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1.4171999999999999E-4</v>
          </cell>
          <cell r="G269">
            <v>8.1880599999999994E-4</v>
          </cell>
          <cell r="H269">
            <v>9.8900000000000008E-4</v>
          </cell>
          <cell r="I269">
            <v>3.9046200000000001E-3</v>
          </cell>
          <cell r="J269">
            <v>3.6301560000000003E-3</v>
          </cell>
          <cell r="K269">
            <v>7.6219999999999999E-4</v>
          </cell>
          <cell r="L269">
            <v>1.0635199999999999E-3</v>
          </cell>
          <cell r="M269">
            <v>1.5847000000000001E-3</v>
          </cell>
          <cell r="N269">
            <v>4.5080000000000001E-4</v>
          </cell>
          <cell r="O269">
            <v>4.8800760000000003E-4</v>
          </cell>
          <cell r="P269">
            <v>7.9349999999999993E-4</v>
          </cell>
          <cell r="Q269">
            <v>6.8770000000000007E-4</v>
          </cell>
          <cell r="R269">
            <v>2.5140000000000004E-4</v>
          </cell>
          <cell r="S269">
            <v>4.2779999999999999E-4</v>
          </cell>
          <cell r="T269">
            <v>1.7912200000000001E-3</v>
          </cell>
          <cell r="U269">
            <v>1.1937200000000001E-3</v>
          </cell>
          <cell r="V269">
            <v>2.3268799999999999E-3</v>
          </cell>
          <cell r="W269">
            <v>2.8339199999999998E-3</v>
          </cell>
          <cell r="X269">
            <v>6.2768600000000004E-3</v>
          </cell>
          <cell r="Y269">
            <v>1.8921240000000002E-2</v>
          </cell>
          <cell r="Z269">
            <v>1.8462816440000002E-2</v>
          </cell>
          <cell r="AA269">
            <v>1.8462816440000002E-2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2.6046022100000003E-2</v>
          </cell>
          <cell r="AG269">
            <v>0.15410417879999999</v>
          </cell>
          <cell r="AH269">
            <v>0.12988051960000002</v>
          </cell>
          <cell r="AI269">
            <v>0.73543222800000008</v>
          </cell>
          <cell r="AJ269">
            <v>0.96459917640000015</v>
          </cell>
          <cell r="AK269">
            <v>0.20284855359999998</v>
          </cell>
          <cell r="AL269">
            <v>0.15988074570000002</v>
          </cell>
          <cell r="AM269">
            <v>0.29014987199999998</v>
          </cell>
          <cell r="AN269">
            <v>8.2691012799999991E-2</v>
          </cell>
          <cell r="AO269">
            <v>0.1081046838</v>
          </cell>
          <cell r="AP269">
            <v>0.16903834000000001</v>
          </cell>
          <cell r="AQ269">
            <v>0.11088453949999999</v>
          </cell>
          <cell r="AR269">
            <v>6.3827174699999989E-2</v>
          </cell>
          <cell r="AS269">
            <v>6.1072711699999997E-2</v>
          </cell>
          <cell r="AT269">
            <v>0.35323237600000001</v>
          </cell>
          <cell r="AU269">
            <v>0.24865998149999999</v>
          </cell>
          <cell r="AV269">
            <v>0.38027378820000002</v>
          </cell>
          <cell r="AW269">
            <v>0.74043761390000018</v>
          </cell>
          <cell r="AX269">
            <v>1.6534016459999998</v>
          </cell>
          <cell r="AY269">
            <v>3.7658186400999996</v>
          </cell>
          <cell r="AZ269">
            <v>3.6691276732000002</v>
          </cell>
          <cell r="BA269">
            <v>0</v>
          </cell>
        </row>
        <row r="273">
          <cell r="B273">
            <v>5.0979806000000003E-2</v>
          </cell>
          <cell r="C273">
            <v>9.5886983199999998E-2</v>
          </cell>
          <cell r="D273">
            <v>0.16487014740000003</v>
          </cell>
          <cell r="E273">
            <v>0.30284835160000001</v>
          </cell>
          <cell r="F273">
            <v>0.61935146520000006</v>
          </cell>
          <cell r="G273">
            <v>0.50885527920000007</v>
          </cell>
          <cell r="H273">
            <v>0.44937148039999997</v>
          </cell>
          <cell r="I273">
            <v>0.55704529999999997</v>
          </cell>
          <cell r="J273">
            <v>0.27974028959999997</v>
          </cell>
          <cell r="K273">
            <v>0.21585523439999998</v>
          </cell>
          <cell r="L273">
            <v>0.37001120159999995</v>
          </cell>
          <cell r="M273">
            <v>0.27644122640000002</v>
          </cell>
          <cell r="N273">
            <v>0.34708328399999999</v>
          </cell>
          <cell r="O273">
            <v>0.33799215119999998</v>
          </cell>
          <cell r="P273">
            <v>0.46522968320000002</v>
          </cell>
          <cell r="Q273">
            <v>0.79434385399999996</v>
          </cell>
          <cell r="R273">
            <v>0.8771676544</v>
          </cell>
          <cell r="S273">
            <v>0.85505078760000019</v>
          </cell>
          <cell r="T273">
            <v>1.2321255000000007</v>
          </cell>
          <cell r="U273">
            <v>1.1764265599999999</v>
          </cell>
          <cell r="V273">
            <v>1.2291669219200001</v>
          </cell>
          <cell r="W273">
            <v>1.5048577229600002</v>
          </cell>
          <cell r="X273">
            <v>0.56216230325999994</v>
          </cell>
          <cell r="Y273">
            <v>8.5366152360000017E-2</v>
          </cell>
          <cell r="Z273">
            <v>7.7968070220000005E-2</v>
          </cell>
          <cell r="AA273">
            <v>7.7968070220000005E-2</v>
          </cell>
          <cell r="AB273">
            <v>1.7318981391419999</v>
          </cell>
          <cell r="AC273">
            <v>2.8923357219999999</v>
          </cell>
          <cell r="AD273">
            <v>6.047130912000001</v>
          </cell>
          <cell r="AE273">
            <v>18.696572014399997</v>
          </cell>
          <cell r="AF273">
            <v>46.593324542799998</v>
          </cell>
          <cell r="AG273">
            <v>34.429774536300002</v>
          </cell>
          <cell r="AH273">
            <v>27.85153086</v>
          </cell>
          <cell r="AI273">
            <v>51.4521593395</v>
          </cell>
          <cell r="AJ273">
            <v>24.115453007600003</v>
          </cell>
          <cell r="AK273">
            <v>12.096527137199999</v>
          </cell>
          <cell r="AL273">
            <v>23.652318791700001</v>
          </cell>
          <cell r="AM273">
            <v>21.471988368000005</v>
          </cell>
          <cell r="AN273">
            <v>20.28133888</v>
          </cell>
          <cell r="AO273">
            <v>22.4263855827</v>
          </cell>
          <cell r="AP273">
            <v>39.676226412000005</v>
          </cell>
          <cell r="AQ273">
            <v>47.69122952299999</v>
          </cell>
          <cell r="AR273">
            <v>50.161563297100003</v>
          </cell>
          <cell r="AS273">
            <v>66.069175972799997</v>
          </cell>
          <cell r="AT273">
            <v>111.421460353</v>
          </cell>
          <cell r="AU273">
            <v>93.504753043000008</v>
          </cell>
          <cell r="AV273">
            <v>103.95898690559999</v>
          </cell>
          <cell r="AW273">
            <v>248.16355312870002</v>
          </cell>
          <cell r="AX273">
            <v>90.814164362999989</v>
          </cell>
          <cell r="AY273">
            <v>14.123186933899998</v>
          </cell>
          <cell r="AZ273">
            <v>14.165865328600002</v>
          </cell>
          <cell r="BA273">
            <v>0</v>
          </cell>
        </row>
      </sheetData>
      <sheetData sheetId="4">
        <row r="16">
          <cell r="B16">
            <v>7.3107352703302925E-4</v>
          </cell>
          <cell r="C16">
            <v>2.8791765302553333E-3</v>
          </cell>
          <cell r="D16">
            <v>2.0036081904378179E-3</v>
          </cell>
          <cell r="E16">
            <v>4.2523571108399726E-3</v>
          </cell>
          <cell r="F16">
            <v>6.9953667537580432E-3</v>
          </cell>
          <cell r="G16">
            <v>6.8110473703009572E-3</v>
          </cell>
          <cell r="H16">
            <v>3.4439466423120374E-2</v>
          </cell>
          <cell r="I16">
            <v>2.9924641890039884E-2</v>
          </cell>
          <cell r="J16">
            <v>1.2550003799999997E-2</v>
          </cell>
          <cell r="K16">
            <v>8.8430571197161672E-3</v>
          </cell>
          <cell r="L16">
            <v>5.2641650409291797E-3</v>
          </cell>
          <cell r="M16">
            <v>8.7465834233594782E-3</v>
          </cell>
          <cell r="N16">
            <v>6.4766673806693304E-3</v>
          </cell>
          <cell r="O16">
            <v>6.835221984880931E-3</v>
          </cell>
          <cell r="P16">
            <v>5.6454992290302514E-3</v>
          </cell>
          <cell r="Q16">
            <v>7.9022108874213463E-3</v>
          </cell>
          <cell r="R16">
            <v>4.5728077809229582E-3</v>
          </cell>
          <cell r="S16">
            <v>4.9369919661981388E-3</v>
          </cell>
          <cell r="T16">
            <v>5.1908339581814523E-3</v>
          </cell>
          <cell r="U16">
            <v>3.8052499955223318E-3</v>
          </cell>
          <cell r="V16">
            <v>1.9385680711355314E-3</v>
          </cell>
          <cell r="W16">
            <v>2.9114917710299014E-3</v>
          </cell>
          <cell r="X16">
            <v>1.844552784615385E-3</v>
          </cell>
          <cell r="Y16">
            <v>1.3053899318518521E-3</v>
          </cell>
          <cell r="Z16">
            <v>1.933029447142857E-3</v>
          </cell>
          <cell r="AA16">
            <v>1.933029447142857E-3</v>
          </cell>
          <cell r="AB16">
            <v>0.29827158221999994</v>
          </cell>
          <cell r="AC16">
            <v>0.76314434239999995</v>
          </cell>
          <cell r="AD16">
            <v>0.54974252639999988</v>
          </cell>
          <cell r="AE16">
            <v>1.3087124288</v>
          </cell>
          <cell r="AF16">
            <v>2.3078636454999999</v>
          </cell>
          <cell r="AG16">
            <v>2.0175519936000001</v>
          </cell>
          <cell r="AH16">
            <v>4.8797010600000004</v>
          </cell>
          <cell r="AI16">
            <v>9.9873433260000013</v>
          </cell>
          <cell r="AJ16">
            <v>5.146674838</v>
          </cell>
          <cell r="AK16">
            <v>3.8671583192000001</v>
          </cell>
          <cell r="AL16">
            <v>2.6922819366000001</v>
          </cell>
          <cell r="AM16">
            <v>2.4689931840000003</v>
          </cell>
          <cell r="AN16">
            <v>1.6559478848</v>
          </cell>
          <cell r="AO16">
            <v>2.4610476579</v>
          </cell>
          <cell r="AP16">
            <v>2.4297242054999999</v>
          </cell>
          <cell r="AQ16">
            <v>2.3415409464999999</v>
          </cell>
          <cell r="AR16">
            <v>2.1168222771999998</v>
          </cell>
          <cell r="AS16">
            <v>2.4834918107999999</v>
          </cell>
          <cell r="AT16">
            <v>2.6512375289999999</v>
          </cell>
          <cell r="AU16">
            <v>2.0162060660000001</v>
          </cell>
          <cell r="AV16">
            <v>0.81776037439999993</v>
          </cell>
          <cell r="AW16">
            <v>1.1655283787000001</v>
          </cell>
          <cell r="AX16">
            <v>1.5951454739999997</v>
          </cell>
          <cell r="AY16">
            <v>1.3569147195999998</v>
          </cell>
          <cell r="AZ16">
            <v>0.86442377580000029</v>
          </cell>
          <cell r="BA16">
            <v>0</v>
          </cell>
        </row>
        <row r="22">
          <cell r="B22">
            <v>9.7579859467532143E-3</v>
          </cell>
          <cell r="C22">
            <v>7.3360366251106895E-3</v>
          </cell>
          <cell r="D22">
            <v>1.2379882572347012E-2</v>
          </cell>
          <cell r="E22">
            <v>6.4685468735391993E-2</v>
          </cell>
          <cell r="F22">
            <v>4.9358411343196962E-2</v>
          </cell>
          <cell r="G22">
            <v>2.9811503496644409E-2</v>
          </cell>
          <cell r="H22">
            <v>6.1120977229342621E-2</v>
          </cell>
          <cell r="I22">
            <v>5.2379094270219806E-2</v>
          </cell>
          <cell r="J22">
            <v>3.3968034244202638E-2</v>
          </cell>
          <cell r="K22">
            <v>1.7003153278431798E-2</v>
          </cell>
          <cell r="L22">
            <v>2.5954795649668405E-2</v>
          </cell>
          <cell r="M22">
            <v>2.4441889609575551E-2</v>
          </cell>
          <cell r="N22">
            <v>3.4121683048029205E-2</v>
          </cell>
          <cell r="O22">
            <v>2.6322843782161098E-2</v>
          </cell>
          <cell r="P22">
            <v>3.0151964981461776E-2</v>
          </cell>
          <cell r="Q22">
            <v>6.3072369340491097E-2</v>
          </cell>
          <cell r="R22">
            <v>0.40429791023720751</v>
          </cell>
          <cell r="S22">
            <v>0.2253514981783693</v>
          </cell>
          <cell r="T22">
            <v>0.1826270455213812</v>
          </cell>
          <cell r="U22">
            <v>0.3174627121791076</v>
          </cell>
          <cell r="V22">
            <v>0.3082451816400007</v>
          </cell>
          <cell r="W22">
            <v>0.29894673593999999</v>
          </cell>
          <cell r="X22">
            <v>0.21730483355999991</v>
          </cell>
          <cell r="Y22">
            <v>4.1227059999999994E-3</v>
          </cell>
          <cell r="Z22">
            <v>4.1227059999999994E-3</v>
          </cell>
          <cell r="AA22">
            <v>4.1227059999999994E-3</v>
          </cell>
          <cell r="AB22">
            <v>1.2349241505540001</v>
          </cell>
          <cell r="AC22">
            <v>1.3214757119999998</v>
          </cell>
          <cell r="AD22">
            <v>1.6403058431999993</v>
          </cell>
          <cell r="AE22">
            <v>4.087047092800006</v>
          </cell>
          <cell r="AF22">
            <v>4.6499768336000002</v>
          </cell>
          <cell r="AG22">
            <v>6.2566734515999975</v>
          </cell>
          <cell r="AH22">
            <v>11.427818288000001</v>
          </cell>
          <cell r="AI22">
            <v>13.776337265999999</v>
          </cell>
          <cell r="AJ22">
            <v>11.165560550400002</v>
          </cell>
          <cell r="AK22">
            <v>4.4899016492000001</v>
          </cell>
          <cell r="AL22">
            <v>5.4371079927000032</v>
          </cell>
          <cell r="AM22">
            <v>5.1993301919999979</v>
          </cell>
          <cell r="AN22">
            <v>6.0650795568000007</v>
          </cell>
          <cell r="AO22">
            <v>5.2325386907999984</v>
          </cell>
          <cell r="AP22">
            <v>5.6991852900000026</v>
          </cell>
          <cell r="AQ22">
            <v>7.8807086015000039</v>
          </cell>
          <cell r="AR22">
            <v>24.153221033099996</v>
          </cell>
          <cell r="AS22">
            <v>22.835534378799991</v>
          </cell>
          <cell r="AT22">
            <v>26.306098287000012</v>
          </cell>
          <cell r="AU22">
            <v>38.388921154500025</v>
          </cell>
          <cell r="AV22">
            <v>39.200380527400014</v>
          </cell>
          <cell r="AW22">
            <v>54.208448957599956</v>
          </cell>
          <cell r="AX22">
            <v>37.791026441999989</v>
          </cell>
          <cell r="AY22">
            <v>2.4409049939999998</v>
          </cell>
          <cell r="AZ22">
            <v>2.4425980290000004</v>
          </cell>
          <cell r="BA22">
            <v>0</v>
          </cell>
        </row>
        <row r="23">
          <cell r="B23">
            <v>9.2137045373936663E-4</v>
          </cell>
          <cell r="C23">
            <v>1.2141069237389377E-3</v>
          </cell>
          <cell r="D23">
            <v>1.1340180712035169E-3</v>
          </cell>
          <cell r="E23">
            <v>2.6830537535281591E-3</v>
          </cell>
          <cell r="F23">
            <v>3.798466056641673E-3</v>
          </cell>
          <cell r="G23">
            <v>1.2220568807075161E-2</v>
          </cell>
          <cell r="H23">
            <v>2.2205117913759335E-2</v>
          </cell>
          <cell r="I23">
            <v>3.003148000011539E-2</v>
          </cell>
          <cell r="J23">
            <v>1.7913933779768756E-2</v>
          </cell>
          <cell r="K23">
            <v>3.9315674401442955E-3</v>
          </cell>
          <cell r="L23">
            <v>4.0887659759145422E-3</v>
          </cell>
          <cell r="M23">
            <v>8.6716779905137552E-3</v>
          </cell>
          <cell r="N23">
            <v>5.6088440183676624E-3</v>
          </cell>
          <cell r="O23">
            <v>4.3673496832005616E-3</v>
          </cell>
          <cell r="P23">
            <v>3.4327787928684576E-3</v>
          </cell>
          <cell r="Q23">
            <v>8.8102346775722623E-3</v>
          </cell>
          <cell r="R23">
            <v>5.6743595934205804E-3</v>
          </cell>
          <cell r="S23">
            <v>5.543515799487914E-3</v>
          </cell>
          <cell r="T23">
            <v>8.5367871768045733E-3</v>
          </cell>
          <cell r="U23">
            <v>5.9196533715151411E-3</v>
          </cell>
          <cell r="V23">
            <v>5.1218534661905809E-3</v>
          </cell>
          <cell r="W23">
            <v>7.9121074399999981E-3</v>
          </cell>
          <cell r="X23">
            <v>6.5187159600000035E-3</v>
          </cell>
          <cell r="Y23">
            <v>3.1791692400000007E-3</v>
          </cell>
          <cell r="Z23">
            <v>6.3736452999999995E-3</v>
          </cell>
          <cell r="AA23">
            <v>6.3736452999999995E-3</v>
          </cell>
          <cell r="AB23">
            <v>0.73184230919699989</v>
          </cell>
          <cell r="AC23">
            <v>0.80645824519999987</v>
          </cell>
          <cell r="AD23">
            <v>0.66961812959999989</v>
          </cell>
          <cell r="AE23">
            <v>1.0457706447999999</v>
          </cell>
          <cell r="AF23">
            <v>1.6348017945</v>
          </cell>
          <cell r="AG23">
            <v>3.7624656927000002</v>
          </cell>
          <cell r="AH23">
            <v>5.8960816368</v>
          </cell>
          <cell r="AI23">
            <v>9.268929967</v>
          </cell>
          <cell r="AJ23">
            <v>6.5482133952000012</v>
          </cell>
          <cell r="AK23">
            <v>1.6617842472</v>
          </cell>
          <cell r="AL23">
            <v>1.5323951898000001</v>
          </cell>
          <cell r="AM23">
            <v>2.4837066239999999</v>
          </cell>
          <cell r="AN23">
            <v>2.4375109967999999</v>
          </cell>
          <cell r="AO23">
            <v>1.516079274</v>
          </cell>
          <cell r="AP23">
            <v>1.5463726714999999</v>
          </cell>
          <cell r="AQ23">
            <v>2.1038294619999998</v>
          </cell>
          <cell r="AR23">
            <v>1.6430181598</v>
          </cell>
          <cell r="AS23">
            <v>1.6321272967999998</v>
          </cell>
          <cell r="AT23">
            <v>2.642508758</v>
          </cell>
          <cell r="AU23">
            <v>1.8490512820000005</v>
          </cell>
          <cell r="AV23">
            <v>1.4818777158000001</v>
          </cell>
          <cell r="AW23">
            <v>2.5685701195000004</v>
          </cell>
          <cell r="AX23">
            <v>2.9306695859999996</v>
          </cell>
          <cell r="AY23">
            <v>1.6136380469</v>
          </cell>
          <cell r="AZ23">
            <v>2.11223409735</v>
          </cell>
          <cell r="BA23">
            <v>0</v>
          </cell>
        </row>
        <row r="47">
          <cell r="B47">
            <v>6.5986257197286826E-5</v>
          </cell>
          <cell r="C47">
            <v>9.5242200000000008E-5</v>
          </cell>
          <cell r="D47">
            <v>3.1450887621597707E-4</v>
          </cell>
          <cell r="E47">
            <v>5.6391626096369632E-4</v>
          </cell>
          <cell r="F47">
            <v>1.6818018661560249E-3</v>
          </cell>
          <cell r="G47">
            <v>2.7280121794035876E-3</v>
          </cell>
          <cell r="H47">
            <v>6.4656004999999982E-3</v>
          </cell>
          <cell r="I47">
            <v>1.7586821940244635E-2</v>
          </cell>
          <cell r="J47">
            <v>2.3128226581563389E-2</v>
          </cell>
          <cell r="K47">
            <v>6.4482397341201368E-3</v>
          </cell>
          <cell r="L47">
            <v>1.049234899188305E-2</v>
          </cell>
          <cell r="M47">
            <v>8.0867639754852658E-3</v>
          </cell>
          <cell r="N47">
            <v>7.7959104041030675E-3</v>
          </cell>
          <cell r="O47">
            <v>6.551743218541615E-3</v>
          </cell>
          <cell r="P47">
            <v>6.5857955307150745E-3</v>
          </cell>
          <cell r="Q47">
            <v>5.2993499009792167E-3</v>
          </cell>
          <cell r="R47">
            <v>6.3966142476122832E-3</v>
          </cell>
          <cell r="S47">
            <v>7.6075378261338047E-3</v>
          </cell>
          <cell r="T47">
            <v>7.1881661793796181E-3</v>
          </cell>
          <cell r="U47">
            <v>7.2201192021051014E-3</v>
          </cell>
          <cell r="V47">
            <v>7.1974639100000019E-3</v>
          </cell>
          <cell r="W47">
            <v>3.8784407782608706E-3</v>
          </cell>
          <cell r="X47">
            <v>4.1085618228571428E-3</v>
          </cell>
          <cell r="Y47">
            <v>5.9072253692307695E-3</v>
          </cell>
          <cell r="Z47">
            <v>6.4679024971428566E-3</v>
          </cell>
          <cell r="AA47">
            <v>6.4679024971428566E-3</v>
          </cell>
          <cell r="AB47">
            <v>4.2764205512999996E-2</v>
          </cell>
          <cell r="AC47">
            <v>6.7557794799999987E-2</v>
          </cell>
          <cell r="AD47">
            <v>0.24361209119999999</v>
          </cell>
          <cell r="AE47">
            <v>0.30490591040000004</v>
          </cell>
          <cell r="AF47">
            <v>0.90532659069999999</v>
          </cell>
          <cell r="AG47">
            <v>1.5397441916999997</v>
          </cell>
          <cell r="AH47">
            <v>4.1863750627999989</v>
          </cell>
          <cell r="AI47">
            <v>10.777869654000003</v>
          </cell>
          <cell r="AJ47">
            <v>13.830556019199999</v>
          </cell>
          <cell r="AK47">
            <v>3.9520528212000006</v>
          </cell>
          <cell r="AL47">
            <v>7.0000632188999994</v>
          </cell>
          <cell r="AM47">
            <v>6.202025375999999</v>
          </cell>
          <cell r="AN47">
            <v>7.1372657135999997</v>
          </cell>
          <cell r="AO47">
            <v>6.4429358283000004</v>
          </cell>
          <cell r="AP47">
            <v>7.336010212499998</v>
          </cell>
          <cell r="AQ47">
            <v>5.6595883469999997</v>
          </cell>
          <cell r="AR47">
            <v>7.2877842170999978</v>
          </cell>
          <cell r="AS47">
            <v>7.8895344670999998</v>
          </cell>
          <cell r="AT47">
            <v>6.9089539279999999</v>
          </cell>
          <cell r="AU47">
            <v>7.3209075579999991</v>
          </cell>
          <cell r="AV47">
            <v>7.0467046708000014</v>
          </cell>
          <cell r="AW47">
            <v>5.4730530584000006</v>
          </cell>
          <cell r="AX47">
            <v>5.5314448019999993</v>
          </cell>
          <cell r="AY47">
            <v>5.6662563737999978</v>
          </cell>
          <cell r="AZ47">
            <v>6.0407637811499999</v>
          </cell>
          <cell r="BA47">
            <v>0</v>
          </cell>
        </row>
        <row r="79">
          <cell r="B79">
            <v>1.2188895488556745E-2</v>
          </cell>
          <cell r="C79">
            <v>1.3151273665347678E-2</v>
          </cell>
          <cell r="D79">
            <v>2.1313963946153834E-2</v>
          </cell>
          <cell r="E79">
            <v>2.0253009905243841E-2</v>
          </cell>
          <cell r="F79">
            <v>2.6505783783398393E-2</v>
          </cell>
          <cell r="G79">
            <v>5.0752501478352585E-2</v>
          </cell>
          <cell r="H79">
            <v>4.3301026885010453E-2</v>
          </cell>
          <cell r="I79">
            <v>4.6827068398854588E-2</v>
          </cell>
          <cell r="J79">
            <v>4.9201233525210497E-2</v>
          </cell>
          <cell r="K79">
            <v>3.2557528232016214E-2</v>
          </cell>
          <cell r="L79">
            <v>3.8515231455961668E-2</v>
          </cell>
          <cell r="M79">
            <v>5.5907955772406953E-2</v>
          </cell>
          <cell r="N79">
            <v>4.5838846778596898E-2</v>
          </cell>
          <cell r="O79">
            <v>8.5680499447277181E-2</v>
          </cell>
          <cell r="P79">
            <v>6.762013665381128E-2</v>
          </cell>
          <cell r="Q79">
            <v>0.13900007096268219</v>
          </cell>
          <cell r="R79">
            <v>0.10968627713603629</v>
          </cell>
          <cell r="S79">
            <v>0.1224966990385703</v>
          </cell>
          <cell r="T79">
            <v>0.11975032814519126</v>
          </cell>
          <cell r="U79">
            <v>0.13491280178631604</v>
          </cell>
          <cell r="V79">
            <v>0.13097728591571434</v>
          </cell>
          <cell r="W79">
            <v>0.17180930830885266</v>
          </cell>
          <cell r="X79">
            <v>0.14974030951999995</v>
          </cell>
          <cell r="Y79">
            <v>7.4399871139999907E-2</v>
          </cell>
          <cell r="Z79">
            <v>0.17675699384333327</v>
          </cell>
          <cell r="AA79">
            <v>0.17675699384333327</v>
          </cell>
          <cell r="AB79">
            <v>3.6217765874820005</v>
          </cell>
          <cell r="AC79">
            <v>4.5900592631999997</v>
          </cell>
          <cell r="AD79">
            <v>5.3622328320000001</v>
          </cell>
          <cell r="AE79">
            <v>6.2359006304000006</v>
          </cell>
          <cell r="AF79">
            <v>9.245786797800001</v>
          </cell>
          <cell r="AG79">
            <v>16.451087624399999</v>
          </cell>
          <cell r="AH79">
            <v>23.931400754799999</v>
          </cell>
          <cell r="AI79">
            <v>29.580585565500002</v>
          </cell>
          <cell r="AJ79">
            <v>26.459636109600005</v>
          </cell>
          <cell r="AK79">
            <v>14.992415081599999</v>
          </cell>
          <cell r="AL79">
            <v>16.344408147300001</v>
          </cell>
          <cell r="AM79">
            <v>24.647640095999993</v>
          </cell>
          <cell r="AN79">
            <v>22.474004256000001</v>
          </cell>
          <cell r="AO79">
            <v>34.162818563699986</v>
          </cell>
          <cell r="AP79">
            <v>34.842972035500004</v>
          </cell>
          <cell r="AQ79">
            <v>34.787598069000005</v>
          </cell>
          <cell r="AR79">
            <v>37.618890875199973</v>
          </cell>
          <cell r="AS79">
            <v>41.829133031400005</v>
          </cell>
          <cell r="AT79">
            <v>42.955445376</v>
          </cell>
          <cell r="AU79">
            <v>44.502905837999997</v>
          </cell>
          <cell r="AV79">
            <v>40.807217207600011</v>
          </cell>
          <cell r="AW79">
            <v>56.16327583529997</v>
          </cell>
          <cell r="AX79">
            <v>52.411085882999998</v>
          </cell>
          <cell r="AY79">
            <v>36.411328558000008</v>
          </cell>
          <cell r="AZ79">
            <v>51.4551283367</v>
          </cell>
          <cell r="BA79">
            <v>0</v>
          </cell>
        </row>
        <row r="91">
          <cell r="B91">
            <v>1.6295623244455361E-2</v>
          </cell>
          <cell r="C91">
            <v>2.2513902406714005E-2</v>
          </cell>
          <cell r="D91">
            <v>3.425274307623366E-2</v>
          </cell>
          <cell r="E91">
            <v>5.3294729689079647E-2</v>
          </cell>
          <cell r="F91">
            <v>5.7303057256413284E-2</v>
          </cell>
          <cell r="G91">
            <v>7.356782597367259E-2</v>
          </cell>
          <cell r="H91">
            <v>8.309714280375935E-2</v>
          </cell>
          <cell r="I91">
            <v>9.2084804276392054E-2</v>
          </cell>
          <cell r="J91">
            <v>4.1980207480010322E-2</v>
          </cell>
          <cell r="K91">
            <v>2.0905202395328566E-2</v>
          </cell>
          <cell r="L91">
            <v>2.6395805089967188E-2</v>
          </cell>
          <cell r="M91">
            <v>2.3421059080349211E-2</v>
          </cell>
          <cell r="N91">
            <v>2.8030359033868031E-2</v>
          </cell>
          <cell r="O91">
            <v>4.3289493844691287E-2</v>
          </cell>
          <cell r="P91">
            <v>3.9440697541858777E-2</v>
          </cell>
          <cell r="Q91">
            <v>4.695450677391716E-2</v>
          </cell>
          <cell r="R91">
            <v>2.6693412814125871E-2</v>
          </cell>
          <cell r="S91">
            <v>2.6510185975242139E-2</v>
          </cell>
          <cell r="T91">
            <v>2.6854429156880168E-2</v>
          </cell>
          <cell r="U91">
            <v>2.8814864986462935E-2</v>
          </cell>
          <cell r="V91">
            <v>3.887445517714283E-2</v>
          </cell>
          <cell r="W91">
            <v>3.9082781788571386E-2</v>
          </cell>
          <cell r="X91">
            <v>4.6610449433333333E-2</v>
          </cell>
          <cell r="Y91">
            <v>3.4620315225714272E-2</v>
          </cell>
          <cell r="Z91">
            <v>4.9426153696744191E-2</v>
          </cell>
          <cell r="AA91">
            <v>4.9426153696744191E-2</v>
          </cell>
          <cell r="AB91">
            <v>5.8293030951690001</v>
          </cell>
          <cell r="AC91">
            <v>7.6888845212000003</v>
          </cell>
          <cell r="AD91">
            <v>9.4737517488000016</v>
          </cell>
          <cell r="AE91">
            <v>15.363774014400002</v>
          </cell>
          <cell r="AF91">
            <v>17.4112700797</v>
          </cell>
          <cell r="AG91">
            <v>20.4708207561</v>
          </cell>
          <cell r="AH91">
            <v>26.5861447136</v>
          </cell>
          <cell r="AI91">
            <v>38.009170159</v>
          </cell>
          <cell r="AJ91">
            <v>21.614517924800005</v>
          </cell>
          <cell r="AK91">
            <v>11.2278721984</v>
          </cell>
          <cell r="AL91">
            <v>13.400292261600001</v>
          </cell>
          <cell r="AM91">
            <v>16.271210495999998</v>
          </cell>
          <cell r="AN91">
            <v>16.085184649599999</v>
          </cell>
          <cell r="AO91">
            <v>21.004831169999999</v>
          </cell>
          <cell r="AP91">
            <v>24.603275315000001</v>
          </cell>
          <cell r="AQ91">
            <v>15.983055361</v>
          </cell>
          <cell r="AR91">
            <v>12.631587485099999</v>
          </cell>
          <cell r="AS91">
            <v>13.762744223799999</v>
          </cell>
          <cell r="AT91">
            <v>13.548419009</v>
          </cell>
          <cell r="AU91">
            <v>15.698086875499998</v>
          </cell>
          <cell r="AV91">
            <v>17.961876264799997</v>
          </cell>
          <cell r="AW91">
            <v>21.824143117799998</v>
          </cell>
          <cell r="AX91">
            <v>23.814789101999999</v>
          </cell>
          <cell r="AY91">
            <v>17.8170364086</v>
          </cell>
          <cell r="AZ91">
            <v>19.982861169750002</v>
          </cell>
          <cell r="BA91">
            <v>0</v>
          </cell>
        </row>
        <row r="105">
          <cell r="B105">
            <v>0</v>
          </cell>
          <cell r="C105">
            <v>1.8475000000000001E-6</v>
          </cell>
          <cell r="D105">
            <v>0</v>
          </cell>
          <cell r="E105">
            <v>7.9069637927832486E-7</v>
          </cell>
          <cell r="F105">
            <v>6.8665500000000002E-5</v>
          </cell>
          <cell r="G105">
            <v>1.2111350000000001E-4</v>
          </cell>
          <cell r="H105">
            <v>1.6241250000000002E-4</v>
          </cell>
          <cell r="I105">
            <v>2.5299349999999998E-4</v>
          </cell>
          <cell r="J105">
            <v>7.8949999999999981E-5</v>
          </cell>
          <cell r="K105">
            <v>3.6400859375823992E-5</v>
          </cell>
          <cell r="L105">
            <v>4.4473735042735045E-5</v>
          </cell>
          <cell r="M105">
            <v>1.5828032247118646E-5</v>
          </cell>
          <cell r="N105">
            <v>1.2686434523809524E-5</v>
          </cell>
          <cell r="O105">
            <v>1.455588208338689E-5</v>
          </cell>
          <cell r="P105">
            <v>3.0179226558341369E-6</v>
          </cell>
          <cell r="Q105">
            <v>6.4257498502249037E-6</v>
          </cell>
          <cell r="R105">
            <v>3.672621002849876E-4</v>
          </cell>
          <cell r="S105">
            <v>1.9886252916793559E-5</v>
          </cell>
          <cell r="T105">
            <v>1.0433120321707279E-5</v>
          </cell>
          <cell r="U105">
            <v>7.4374343835953371E-6</v>
          </cell>
          <cell r="V105">
            <v>4.55945E-6</v>
          </cell>
          <cell r="W105">
            <v>3.002999999999999E-7</v>
          </cell>
          <cell r="X105">
            <v>9.8840571428571428E-6</v>
          </cell>
          <cell r="Y105">
            <v>1.2466999999999622E-6</v>
          </cell>
          <cell r="Z105">
            <v>1.6180500000000001E-6</v>
          </cell>
          <cell r="AA105">
            <v>1.6180500000000001E-6</v>
          </cell>
          <cell r="AB105">
            <v>0</v>
          </cell>
          <cell r="AC105">
            <v>6.2602440000000001E-4</v>
          </cell>
          <cell r="AD105">
            <v>0</v>
          </cell>
          <cell r="AE105">
            <v>9.2758400000000007E-4</v>
          </cell>
          <cell r="AF105">
            <v>2.8863455600000001E-2</v>
          </cell>
          <cell r="AG105">
            <v>7.6443724500000004E-2</v>
          </cell>
          <cell r="AH105">
            <v>0.13857554960000001</v>
          </cell>
          <cell r="AI105">
            <v>0.20599026149999999</v>
          </cell>
          <cell r="AJ105">
            <v>0.19700189360000003</v>
          </cell>
          <cell r="AK105">
            <v>3.1599193999999997E-2</v>
          </cell>
          <cell r="AL105">
            <v>3.22662123E-2</v>
          </cell>
          <cell r="AM105">
            <v>1.8940943999999998E-2</v>
          </cell>
          <cell r="AN105">
            <v>2.2323399999999997E-2</v>
          </cell>
          <cell r="AO105">
            <v>0.16462729170000001</v>
          </cell>
          <cell r="AP105">
            <v>4.5030835999999998E-2</v>
          </cell>
          <cell r="AQ105">
            <v>6.8988709999999991E-3</v>
          </cell>
          <cell r="AR105">
            <v>0.66546385239999994</v>
          </cell>
          <cell r="AS105">
            <v>4.1105264199999998E-2</v>
          </cell>
          <cell r="AT105">
            <v>1.3103195E-2</v>
          </cell>
          <cell r="AU105">
            <v>6.3106215000000004E-3</v>
          </cell>
          <cell r="AV105">
            <v>3.9866206599999995E-2</v>
          </cell>
          <cell r="AW105">
            <v>4.0554783E-3</v>
          </cell>
          <cell r="AX105">
            <v>1.2567554999999998E-2</v>
          </cell>
          <cell r="AY105">
            <v>1.235168989999999E-2</v>
          </cell>
          <cell r="AZ105">
            <v>1.3292984250000001E-2</v>
          </cell>
          <cell r="BA105">
            <v>0</v>
          </cell>
        </row>
        <row r="132">
          <cell r="B132">
            <v>1.0906862284116895E-2</v>
          </cell>
          <cell r="C132">
            <v>1.31269423E-2</v>
          </cell>
          <cell r="D132">
            <v>1.7774220791017051E-2</v>
          </cell>
          <cell r="E132">
            <v>2.1207899859848611E-2</v>
          </cell>
          <cell r="F132">
            <v>2.9667136706524072E-2</v>
          </cell>
          <cell r="G132">
            <v>3.2596088099538345E-2</v>
          </cell>
          <cell r="H132">
            <v>3.370537205517446E-2</v>
          </cell>
          <cell r="I132">
            <v>4.8758481904842166E-2</v>
          </cell>
          <cell r="J132">
            <v>4.2308933391747877E-2</v>
          </cell>
          <cell r="K132">
            <v>4.0068501869166495E-2</v>
          </cell>
          <cell r="L132">
            <v>5.4800558067301886E-2</v>
          </cell>
          <cell r="M132">
            <v>6.1041223898881891E-2</v>
          </cell>
          <cell r="N132">
            <v>6.0693970730820723E-2</v>
          </cell>
          <cell r="O132">
            <v>0.11127388412883854</v>
          </cell>
          <cell r="P132">
            <v>6.8147712796334137E-2</v>
          </cell>
          <cell r="Q132">
            <v>0.17714473375847861</v>
          </cell>
          <cell r="R132">
            <v>0.12584279673627174</v>
          </cell>
          <cell r="S132">
            <v>0.14743248306578871</v>
          </cell>
          <cell r="T132">
            <v>0.14118142624255725</v>
          </cell>
          <cell r="U132">
            <v>0.13068336972242256</v>
          </cell>
          <cell r="V132">
            <v>0.16466153927723481</v>
          </cell>
          <cell r="W132">
            <v>0.22248907083571434</v>
          </cell>
          <cell r="X132">
            <v>0.20468012410000003</v>
          </cell>
          <cell r="Y132">
            <v>0.11572902741999991</v>
          </cell>
          <cell r="Z132">
            <v>0.17276269999999994</v>
          </cell>
          <cell r="AA132">
            <v>0.17276269999999994</v>
          </cell>
          <cell r="AB132">
            <v>4.6670164890000008</v>
          </cell>
          <cell r="AC132">
            <v>5.6647165712000005</v>
          </cell>
          <cell r="AD132">
            <v>7.223393011199998</v>
          </cell>
          <cell r="AE132">
            <v>9.7590218992000004</v>
          </cell>
          <cell r="AF132">
            <v>13.384436146199999</v>
          </cell>
          <cell r="AG132">
            <v>18.149266706999995</v>
          </cell>
          <cell r="AH132">
            <v>23.4402778372</v>
          </cell>
          <cell r="AI132">
            <v>34.036267453500002</v>
          </cell>
          <cell r="AJ132">
            <v>31.683355864000003</v>
          </cell>
          <cell r="AK132">
            <v>16.630935459599996</v>
          </cell>
          <cell r="AL132">
            <v>19.540636379099997</v>
          </cell>
          <cell r="AM132">
            <v>29.400930336000002</v>
          </cell>
          <cell r="AN132">
            <v>32.556465832000001</v>
          </cell>
          <cell r="AO132">
            <v>41.183699684700002</v>
          </cell>
          <cell r="AP132">
            <v>37.326772833500002</v>
          </cell>
          <cell r="AQ132">
            <v>38.034773937999972</v>
          </cell>
          <cell r="AR132">
            <v>34.289633431300004</v>
          </cell>
          <cell r="AS132">
            <v>44.913395913100004</v>
          </cell>
          <cell r="AT132">
            <v>43.116923505999978</v>
          </cell>
          <cell r="AU132">
            <v>36.327167111499989</v>
          </cell>
          <cell r="AV132">
            <v>39.11892453439998</v>
          </cell>
          <cell r="AW132">
            <v>60.919305191700005</v>
          </cell>
          <cell r="AX132">
            <v>69.526846935000009</v>
          </cell>
          <cell r="AY132">
            <v>45.4557142699</v>
          </cell>
          <cell r="AZ132">
            <v>53.186463521250005</v>
          </cell>
          <cell r="BA132">
            <v>0</v>
          </cell>
        </row>
        <row r="188">
          <cell r="B188">
            <v>3.10202547611357E-2</v>
          </cell>
          <cell r="C188">
            <v>4.0735756398216125E-2</v>
          </cell>
          <cell r="D188">
            <v>4.6442070913719331E-2</v>
          </cell>
          <cell r="E188">
            <v>6.1681216017652266E-2</v>
          </cell>
          <cell r="F188">
            <v>6.5530956468034904E-2</v>
          </cell>
          <cell r="G188">
            <v>9.5783052873663621E-2</v>
          </cell>
          <cell r="H188">
            <v>0.1174815297169168</v>
          </cell>
          <cell r="I188">
            <v>0.13803913799959538</v>
          </cell>
          <cell r="J188">
            <v>0.10814748260000001</v>
          </cell>
          <cell r="K188">
            <v>6.7097338142659141E-2</v>
          </cell>
          <cell r="L188">
            <v>6.3298699488186158E-2</v>
          </cell>
          <cell r="M188">
            <v>6.9741631650897765E-2</v>
          </cell>
          <cell r="N188">
            <v>7.966458459449717E-2</v>
          </cell>
          <cell r="O188">
            <v>0.10126177094396399</v>
          </cell>
          <cell r="P188">
            <v>9.75183544421514E-2</v>
          </cell>
          <cell r="Q188">
            <v>0.11665795884062793</v>
          </cell>
          <cell r="R188">
            <v>0.13224677168345272</v>
          </cell>
          <cell r="S188">
            <v>0.13151821967440533</v>
          </cell>
          <cell r="T188">
            <v>0.12306140103484979</v>
          </cell>
          <cell r="U188">
            <v>0.13581188606310823</v>
          </cell>
          <cell r="V188">
            <v>0.17931492477857142</v>
          </cell>
          <cell r="W188">
            <v>0.18963416887000001</v>
          </cell>
          <cell r="X188">
            <v>0.1795538427771429</v>
          </cell>
          <cell r="Y188">
            <v>0.1575185998133333</v>
          </cell>
          <cell r="Z188">
            <v>0.18719064301666669</v>
          </cell>
          <cell r="AA188">
            <v>0.18719064301666669</v>
          </cell>
          <cell r="AB188">
            <v>7.91941807107</v>
          </cell>
          <cell r="AC188">
            <v>10.0908944684</v>
          </cell>
          <cell r="AD188">
            <v>12.547391452800001</v>
          </cell>
          <cell r="AE188">
            <v>18.686913828799998</v>
          </cell>
          <cell r="AF188">
            <v>23.340364210099999</v>
          </cell>
          <cell r="AG188">
            <v>34.2497943216</v>
          </cell>
          <cell r="AH188">
            <v>45.183958819999987</v>
          </cell>
          <cell r="AI188">
            <v>61.68862119149999</v>
          </cell>
          <cell r="AJ188">
            <v>52.489033803200009</v>
          </cell>
          <cell r="AK188">
            <v>22.569271353199998</v>
          </cell>
          <cell r="AL188">
            <v>20.842123794300001</v>
          </cell>
          <cell r="AM188">
            <v>25.411330271999997</v>
          </cell>
          <cell r="AN188">
            <v>31.425299646399999</v>
          </cell>
          <cell r="AO188">
            <v>38.522976176100002</v>
          </cell>
          <cell r="AP188">
            <v>40.543346333000002</v>
          </cell>
          <cell r="AQ188">
            <v>33.464704605499996</v>
          </cell>
          <cell r="AR188">
            <v>37.919375483700001</v>
          </cell>
          <cell r="AS188">
            <v>39.522691193699998</v>
          </cell>
          <cell r="AT188">
            <v>48.776301488000001</v>
          </cell>
          <cell r="AU188">
            <v>56.307394103500002</v>
          </cell>
          <cell r="AV188">
            <v>67.930495778200012</v>
          </cell>
          <cell r="AW188">
            <v>82.767440561699999</v>
          </cell>
          <cell r="AX188">
            <v>82.803739590000006</v>
          </cell>
          <cell r="AY188">
            <v>78.576703155499985</v>
          </cell>
          <cell r="AZ188">
            <v>82.514018860100009</v>
          </cell>
          <cell r="BA188">
            <v>0</v>
          </cell>
        </row>
        <row r="194">
          <cell r="B194">
            <v>1.1294651079041984E-2</v>
          </cell>
          <cell r="C194">
            <v>9.4037407940394391E-3</v>
          </cell>
          <cell r="D194">
            <v>2.3121681640745684E-2</v>
          </cell>
          <cell r="E194">
            <v>2.8943804791478733E-2</v>
          </cell>
          <cell r="F194">
            <v>1.4437272582560778E-2</v>
          </cell>
          <cell r="G194">
            <v>2.6866897717591209E-2</v>
          </cell>
          <cell r="H194">
            <v>2.7282369900606174E-2</v>
          </cell>
          <cell r="I194">
            <v>3.2093485500000796E-2</v>
          </cell>
          <cell r="J194">
            <v>1.9581831175641273E-2</v>
          </cell>
          <cell r="K194">
            <v>7.0201103012246802E-3</v>
          </cell>
          <cell r="L194">
            <v>6.0477422541981851E-3</v>
          </cell>
          <cell r="M194">
            <v>3.3898570057837585E-3</v>
          </cell>
          <cell r="N194">
            <v>5.0891701957076207E-3</v>
          </cell>
          <cell r="O194">
            <v>4.732617536001571E-3</v>
          </cell>
          <cell r="P194">
            <v>7.9111395112461125E-3</v>
          </cell>
          <cell r="Q194">
            <v>1.6451202379576535E-2</v>
          </cell>
          <cell r="R194">
            <v>3.569212451174586E-2</v>
          </cell>
          <cell r="S194">
            <v>4.6660106119911782E-2</v>
          </cell>
          <cell r="T194">
            <v>5.6681840119315319E-2</v>
          </cell>
          <cell r="U194">
            <v>6.770014554759185E-2</v>
          </cell>
          <cell r="V194">
            <v>5.3698739017804642E-2</v>
          </cell>
          <cell r="W194">
            <v>9.6731438568813832E-2</v>
          </cell>
          <cell r="X194">
            <v>6.2331959400000025E-2</v>
          </cell>
          <cell r="Y194">
            <v>2.2960000000001556E-7</v>
          </cell>
          <cell r="Z194">
            <v>6.1599999999999546E-7</v>
          </cell>
          <cell r="AA194">
            <v>6.1599999999999546E-7</v>
          </cell>
          <cell r="AB194">
            <v>0.88450168390200012</v>
          </cell>
          <cell r="AC194">
            <v>1.1239403848000009</v>
          </cell>
          <cell r="AD194">
            <v>1.6424731584000014</v>
          </cell>
          <cell r="AE194">
            <v>2.4764615008000064</v>
          </cell>
          <cell r="AF194">
            <v>2.138658416300018</v>
          </cell>
          <cell r="AG194">
            <v>3.8588374110000103</v>
          </cell>
          <cell r="AH194">
            <v>5.2555247407999701</v>
          </cell>
          <cell r="AI194">
            <v>9.3687859675000027</v>
          </cell>
          <cell r="AJ194">
            <v>7.1117651232000014</v>
          </cell>
          <cell r="AK194">
            <v>2.0033470556000026</v>
          </cell>
          <cell r="AL194">
            <v>1.5929160462000027</v>
          </cell>
          <cell r="AM194">
            <v>1.1531648160000145</v>
          </cell>
          <cell r="AN194">
            <v>1.2086704608000005</v>
          </cell>
          <cell r="AO194">
            <v>1.8790848626999974</v>
          </cell>
          <cell r="AP194">
            <v>2.1255960145000046</v>
          </cell>
          <cell r="AQ194">
            <v>2.8280389445000083</v>
          </cell>
          <cell r="AR194">
            <v>5.5053796747999968</v>
          </cell>
          <cell r="AS194">
            <v>7.0786730872000021</v>
          </cell>
          <cell r="AT194">
            <v>9.3815167860000059</v>
          </cell>
          <cell r="AU194">
            <v>11.302442892999991</v>
          </cell>
          <cell r="AV194">
            <v>9.4202099772000025</v>
          </cell>
          <cell r="AW194">
            <v>21.411078046600011</v>
          </cell>
          <cell r="AX194">
            <v>14.721156918000005</v>
          </cell>
          <cell r="AY194">
            <v>2.4167054999999979E-3</v>
          </cell>
          <cell r="AZ194">
            <v>1.4066649999998349E-5</v>
          </cell>
          <cell r="BA194">
            <v>0</v>
          </cell>
        </row>
        <row r="263">
          <cell r="B263">
            <v>0.10897675683074208</v>
          </cell>
          <cell r="C263">
            <v>0.13100940585253529</v>
          </cell>
          <cell r="D263">
            <v>0.18563008519196922</v>
          </cell>
          <cell r="E263">
            <v>0.2880569144710467</v>
          </cell>
          <cell r="F263">
            <v>0.29429392829925838</v>
          </cell>
          <cell r="G263">
            <v>0.38847927211616307</v>
          </cell>
          <cell r="H263">
            <v>0.50853115144878214</v>
          </cell>
          <cell r="I263">
            <v>0.58727603650795557</v>
          </cell>
          <cell r="J263">
            <v>0.41294049605780481</v>
          </cell>
          <cell r="K263">
            <v>0.24664763115427454</v>
          </cell>
          <cell r="L263">
            <v>0.28875717780557436</v>
          </cell>
          <cell r="M263">
            <v>0.32586796498588783</v>
          </cell>
          <cell r="N263">
            <v>0.33796646821434712</v>
          </cell>
          <cell r="O263">
            <v>0.46330185704591409</v>
          </cell>
          <cell r="P263">
            <v>0.39232228963056542</v>
          </cell>
          <cell r="Q263">
            <v>0.71517852492599066</v>
          </cell>
          <cell r="R263">
            <v>0.93967178158246134</v>
          </cell>
          <cell r="S263">
            <v>0.82883549798939138</v>
          </cell>
          <cell r="T263">
            <v>0.77070903414369518</v>
          </cell>
          <cell r="U263">
            <v>0.9339729473684647</v>
          </cell>
          <cell r="V263">
            <v>0.98193067286569002</v>
          </cell>
          <cell r="W263">
            <v>1.1677071948314917</v>
          </cell>
          <cell r="X263">
            <v>1.0088319714037211</v>
          </cell>
          <cell r="Y263">
            <v>0.52149362808734023</v>
          </cell>
          <cell r="Z263">
            <v>0.81822603897028323</v>
          </cell>
          <cell r="AA263">
            <v>0.81822603897028323</v>
          </cell>
          <cell r="AB263">
            <v>36.75827713300199</v>
          </cell>
          <cell r="AC263">
            <v>44.839679201599999</v>
          </cell>
          <cell r="AD263">
            <v>56.670495451199997</v>
          </cell>
          <cell r="AE263">
            <v>81.258192075200029</v>
          </cell>
          <cell r="AF263">
            <v>99.621536590100078</v>
          </cell>
          <cell r="AG263">
            <v>139.03675058130003</v>
          </cell>
          <cell r="AH263">
            <v>202.7154447584</v>
          </cell>
          <cell r="AI263">
            <v>290.26446503749986</v>
          </cell>
          <cell r="AJ263">
            <v>237.46011139160001</v>
          </cell>
          <cell r="AK263">
            <v>126.23782738159998</v>
          </cell>
          <cell r="AL263">
            <v>143.84337099839996</v>
          </cell>
          <cell r="AM263">
            <v>178.58711884799996</v>
          </cell>
          <cell r="AN263">
            <v>203.95563381599993</v>
          </cell>
          <cell r="AO263">
            <v>232.11722323049997</v>
          </cell>
          <cell r="AP263">
            <v>232.40099206550008</v>
          </cell>
          <cell r="AQ263">
            <v>208.96207612000001</v>
          </cell>
          <cell r="AR263">
            <v>221.91138948299994</v>
          </cell>
          <cell r="AS263">
            <v>262.43873395739996</v>
          </cell>
          <cell r="AT263">
            <v>269.35474563100013</v>
          </cell>
          <cell r="AU263">
            <v>278.91639230100003</v>
          </cell>
          <cell r="AV263">
            <v>289.59603904620008</v>
          </cell>
          <cell r="AW263">
            <v>392.1964858163999</v>
          </cell>
          <cell r="AX263">
            <v>380.26298547900001</v>
          </cell>
          <cell r="AY263">
            <v>273.60981098550008</v>
          </cell>
          <cell r="AZ263">
            <v>310.67466094265001</v>
          </cell>
          <cell r="BA263">
            <v>0</v>
          </cell>
        </row>
        <row r="264">
          <cell r="B264">
            <v>8.5813624254761967E-2</v>
          </cell>
          <cell r="C264">
            <v>0.11258997594138948</v>
          </cell>
          <cell r="D264">
            <v>0.14672772409244669</v>
          </cell>
          <cell r="E264">
            <v>0.19109614478591241</v>
          </cell>
          <cell r="F264">
            <v>0.22473802747875704</v>
          </cell>
          <cell r="G264">
            <v>0.32397203833692217</v>
          </cell>
          <cell r="H264">
            <v>0.40417074029907546</v>
          </cell>
          <cell r="I264">
            <v>0.45489878233919678</v>
          </cell>
          <cell r="J264">
            <v>0.31724700070932788</v>
          </cell>
          <cell r="K264">
            <v>0.20595955542733327</v>
          </cell>
          <cell r="L264">
            <v>0.22754844798689111</v>
          </cell>
          <cell r="M264">
            <v>0.26625094313205055</v>
          </cell>
          <cell r="N264">
            <v>0.27476920716333891</v>
          </cell>
          <cell r="O264">
            <v>0.41357095053942955</v>
          </cell>
          <cell r="P264">
            <v>0.33412719503829424</v>
          </cell>
          <cell r="Q264">
            <v>0.60348446254650467</v>
          </cell>
          <cell r="R264">
            <v>0.47058021826785618</v>
          </cell>
          <cell r="S264">
            <v>0.52111333504093071</v>
          </cell>
          <cell r="T264">
            <v>0.49382938033250928</v>
          </cell>
          <cell r="U264">
            <v>0.50698186769983744</v>
          </cell>
          <cell r="V264">
            <v>0.58416655445146926</v>
          </cell>
          <cell r="W264">
            <v>0.74042470774529867</v>
          </cell>
          <cell r="X264">
            <v>0.68663734276729116</v>
          </cell>
          <cell r="Y264">
            <v>0.4506568016123545</v>
          </cell>
          <cell r="Z264">
            <v>0.75711730703365721</v>
          </cell>
          <cell r="AA264">
            <v>0.75711730703365721</v>
          </cell>
          <cell r="AB264">
            <v>33.517822485087009</v>
          </cell>
          <cell r="AC264">
            <v>41.291552022399998</v>
          </cell>
          <cell r="AD264">
            <v>51.533794838399992</v>
          </cell>
          <cell r="AE264">
            <v>72.98209871680001</v>
          </cell>
          <cell r="AF264">
            <v>89.584018637400021</v>
          </cell>
          <cell r="AG264">
            <v>124.30888701659998</v>
          </cell>
          <cell r="AH264">
            <v>175.24549576079997</v>
          </cell>
          <cell r="AI264">
            <v>242.65606344749997</v>
          </cell>
          <cell r="AJ264">
            <v>190.47193871600004</v>
          </cell>
          <cell r="AK264">
            <v>109.77160385399998</v>
          </cell>
          <cell r="AL264">
            <v>121.87864842119998</v>
          </cell>
          <cell r="AM264">
            <v>154.99974427199993</v>
          </cell>
          <cell r="AN264">
            <v>179.25942534719997</v>
          </cell>
          <cell r="AO264">
            <v>210.56257326959997</v>
          </cell>
          <cell r="AP264">
            <v>208.14816442250003</v>
          </cell>
          <cell r="AQ264">
            <v>182.65860154149999</v>
          </cell>
          <cell r="AR264">
            <v>174.36121248999999</v>
          </cell>
          <cell r="AS264">
            <v>210.44124126740004</v>
          </cell>
          <cell r="AT264">
            <v>213.67647464899997</v>
          </cell>
          <cell r="AU264">
            <v>208.9073727665</v>
          </cell>
          <cell r="AV264">
            <v>221.53498181259999</v>
          </cell>
          <cell r="AW264">
            <v>296.49973810450001</v>
          </cell>
          <cell r="AX264">
            <v>303.40591491600003</v>
          </cell>
          <cell r="AY264">
            <v>237.72883304500004</v>
          </cell>
          <cell r="AZ264">
            <v>278.86956601620011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1.6100000000000003E-6</v>
          </cell>
          <cell r="F266">
            <v>1.7191250000000002E-5</v>
          </cell>
          <cell r="G266">
            <v>3.0560000000000006E-5</v>
          </cell>
          <cell r="H266">
            <v>6.2714499999999991E-5</v>
          </cell>
          <cell r="I266">
            <v>2.4902E-5</v>
          </cell>
          <cell r="J266">
            <v>5.5439999999999998E-5</v>
          </cell>
          <cell r="K266">
            <v>3.0395494186046515E-5</v>
          </cell>
          <cell r="L266">
            <v>1.3316761426890306E-4</v>
          </cell>
          <cell r="M266">
            <v>1.3324382151007067E-4</v>
          </cell>
          <cell r="N266">
            <v>1.9777327865788264E-5</v>
          </cell>
          <cell r="O266">
            <v>5.6000000000000004E-7</v>
          </cell>
          <cell r="P266">
            <v>2.6599999999999992E-7</v>
          </cell>
          <cell r="Q266">
            <v>4.670000000000001E-6</v>
          </cell>
          <cell r="R266">
            <v>0</v>
          </cell>
          <cell r="S266">
            <v>0</v>
          </cell>
          <cell r="T266">
            <v>1.0100239130434807E-5</v>
          </cell>
          <cell r="U266">
            <v>5.7057565360436421E-6</v>
          </cell>
          <cell r="V266">
            <v>0</v>
          </cell>
          <cell r="W266">
            <v>7.0000000000000005E-8</v>
          </cell>
          <cell r="X266">
            <v>2.7999999999999998E-9</v>
          </cell>
          <cell r="Y266">
            <v>4.0692399999999997E-5</v>
          </cell>
          <cell r="Z266">
            <v>4.4589999999999427E-7</v>
          </cell>
          <cell r="AA266">
            <v>4.4589999999999427E-7</v>
          </cell>
          <cell r="AB266">
            <v>0</v>
          </cell>
          <cell r="AC266">
            <v>0</v>
          </cell>
          <cell r="AD266">
            <v>0</v>
          </cell>
          <cell r="AE266">
            <v>1.43504032E-2</v>
          </cell>
          <cell r="AF266">
            <v>3.3654958400000004E-2</v>
          </cell>
          <cell r="AG266">
            <v>5.5267898400000001E-2</v>
          </cell>
          <cell r="AH266">
            <v>4.9458083999999999E-2</v>
          </cell>
          <cell r="AI266">
            <v>2.9868676999999996E-2</v>
          </cell>
          <cell r="AJ266">
            <v>0.1185582464</v>
          </cell>
          <cell r="AK266">
            <v>2.6695077199999997E-2</v>
          </cell>
          <cell r="AL266">
            <v>2.40402438E-2</v>
          </cell>
          <cell r="AM266">
            <v>2.5513967999999998E-2</v>
          </cell>
          <cell r="AN266">
            <v>6.0153051199999988E-2</v>
          </cell>
          <cell r="AO266">
            <v>1.527315E-3</v>
          </cell>
          <cell r="AP266">
            <v>2.8217340000000002E-3</v>
          </cell>
          <cell r="AQ266">
            <v>1.0362729999999999E-3</v>
          </cell>
          <cell r="AR266">
            <v>0</v>
          </cell>
          <cell r="AS266">
            <v>0</v>
          </cell>
          <cell r="AT266">
            <v>4.8976070000000009E-3</v>
          </cell>
          <cell r="AU266">
            <v>7.7133549999999999E-3</v>
          </cell>
          <cell r="AV266">
            <v>0</v>
          </cell>
          <cell r="AW266">
            <v>4.8135890000000007E-4</v>
          </cell>
          <cell r="AX266">
            <v>1.3688999999999999E-5</v>
          </cell>
          <cell r="AY266">
            <v>1.2046763299999999E-2</v>
          </cell>
          <cell r="AZ266">
            <v>1.1999934500000018E-3</v>
          </cell>
          <cell r="BA266">
            <v>0</v>
          </cell>
        </row>
        <row r="267">
          <cell r="B267">
            <v>4.241269532297905E-4</v>
          </cell>
          <cell r="C267">
            <v>3.9729065368813586E-4</v>
          </cell>
          <cell r="D267">
            <v>7.1194991815133352E-4</v>
          </cell>
          <cell r="E267">
            <v>1.1251626724128631E-3</v>
          </cell>
          <cell r="F267">
            <v>2.9979899102010928E-3</v>
          </cell>
          <cell r="G267">
            <v>3.9332529634828178E-3</v>
          </cell>
          <cell r="H267">
            <v>9.268039722100321E-3</v>
          </cell>
          <cell r="I267">
            <v>2.2549166810060015E-2</v>
          </cell>
          <cell r="J267">
            <v>2.9918480277436918E-2</v>
          </cell>
          <cell r="K267">
            <v>9.5335155202569011E-3</v>
          </cell>
          <cell r="L267">
            <v>1.4377258116434952E-2</v>
          </cell>
          <cell r="M267">
            <v>1.2077037752642076E-2</v>
          </cell>
          <cell r="N267">
            <v>1.2129033502786504E-2</v>
          </cell>
          <cell r="O267">
            <v>9.3769653452322153E-3</v>
          </cell>
          <cell r="P267">
            <v>9.0922631143428249E-3</v>
          </cell>
          <cell r="Q267">
            <v>9.1424384886003816E-3</v>
          </cell>
          <cell r="R267">
            <v>9.3281503433728201E-3</v>
          </cell>
          <cell r="S267">
            <v>1.2184090251977052E-2</v>
          </cell>
          <cell r="T267">
            <v>1.0158127719732256E-2</v>
          </cell>
          <cell r="U267">
            <v>9.6112794850001151E-3</v>
          </cell>
          <cell r="V267">
            <v>8.9473178485714316E-3</v>
          </cell>
          <cell r="W267">
            <v>5.0824648074790542E-3</v>
          </cell>
          <cell r="X267">
            <v>4.9315364061258918E-3</v>
          </cell>
          <cell r="Y267">
            <v>7.5294408362637363E-3</v>
          </cell>
          <cell r="Z267">
            <v>8.0436216871428573E-3</v>
          </cell>
          <cell r="AA267">
            <v>8.0436216871428573E-3</v>
          </cell>
          <cell r="AB267">
            <v>0.28258124457599998</v>
          </cell>
          <cell r="AC267">
            <v>0.2766624828</v>
          </cell>
          <cell r="AD267">
            <v>0.48802983359999996</v>
          </cell>
          <cell r="AE267">
            <v>0.66756523680000002</v>
          </cell>
          <cell r="AF267">
            <v>1.5620970834000001</v>
          </cell>
          <cell r="AG267">
            <v>2.3636046290999992</v>
          </cell>
          <cell r="AH267">
            <v>6.3063087575999974</v>
          </cell>
          <cell r="AI267">
            <v>14.911085226500004</v>
          </cell>
          <cell r="AJ267">
            <v>20.089313032800003</v>
          </cell>
          <cell r="AK267">
            <v>6.6921653171999989</v>
          </cell>
          <cell r="AL267">
            <v>10.088714872799997</v>
          </cell>
          <cell r="AM267">
            <v>9.6519637439999961</v>
          </cell>
          <cell r="AN267">
            <v>11.004389088</v>
          </cell>
          <cell r="AO267">
            <v>8.904881281799998</v>
          </cell>
          <cell r="AP267">
            <v>9.4447555329999986</v>
          </cell>
          <cell r="AQ267">
            <v>8.3343920274999981</v>
          </cell>
          <cell r="AR267">
            <v>9.6399788171999994</v>
          </cell>
          <cell r="AS267">
            <v>12.026736493199998</v>
          </cell>
          <cell r="AT267">
            <v>9.6062847059999985</v>
          </cell>
          <cell r="AU267">
            <v>9.4331767995</v>
          </cell>
          <cell r="AV267">
            <v>8.755649462200001</v>
          </cell>
          <cell r="AW267">
            <v>6.6729849973999995</v>
          </cell>
          <cell r="AX267">
            <v>6.5583788399999996</v>
          </cell>
          <cell r="AY267">
            <v>6.9881229164999983</v>
          </cell>
          <cell r="AZ267">
            <v>7.188942184850001</v>
          </cell>
          <cell r="BA267">
            <v>0</v>
          </cell>
        </row>
        <row r="268">
          <cell r="B268">
            <v>6.1165094637121657E-4</v>
          </cell>
          <cell r="C268">
            <v>4.347811491082433E-4</v>
          </cell>
          <cell r="D268">
            <v>9.380018836081124E-4</v>
          </cell>
          <cell r="E268">
            <v>2.3855186596331168E-4</v>
          </cell>
          <cell r="F268">
            <v>3.5860891297775997E-4</v>
          </cell>
          <cell r="G268">
            <v>2.396835159794268E-4</v>
          </cell>
          <cell r="H268">
            <v>1.1877961558200158E-3</v>
          </cell>
          <cell r="I268">
            <v>1.3919902569794277E-2</v>
          </cell>
          <cell r="J268">
            <v>1.7521999707218387E-3</v>
          </cell>
          <cell r="K268">
            <v>9.2571067530960354E-4</v>
          </cell>
          <cell r="L268">
            <v>2.555892938991707E-4</v>
          </cell>
          <cell r="M268">
            <v>4.4194890818516228E-4</v>
          </cell>
          <cell r="N268">
            <v>4.3008156083315982E-4</v>
          </cell>
          <cell r="O268">
            <v>4.0965960112543945E-4</v>
          </cell>
          <cell r="P268">
            <v>5.3319077220893916E-4</v>
          </cell>
          <cell r="Q268">
            <v>3.5020328015239287E-4</v>
          </cell>
          <cell r="R268">
            <v>3.7417856842145636E-4</v>
          </cell>
          <cell r="S268">
            <v>2.2628917617789136E-4</v>
          </cell>
          <cell r="T268">
            <v>2.2820016878230447E-4</v>
          </cell>
          <cell r="U268">
            <v>2.031743237475753E-4</v>
          </cell>
          <cell r="V268">
            <v>3.6159841032967028E-4</v>
          </cell>
          <cell r="W268">
            <v>1.2520165E-4</v>
          </cell>
          <cell r="X268">
            <v>2.2641669219512176E-4</v>
          </cell>
          <cell r="Y268">
            <v>1.1665740968660982E-4</v>
          </cell>
          <cell r="Z268">
            <v>3.1712563948320426E-4</v>
          </cell>
          <cell r="AA268">
            <v>3.1712563948320426E-4</v>
          </cell>
          <cell r="AB268">
            <v>0.2886595417290001</v>
          </cell>
          <cell r="AC268">
            <v>0.3212947088</v>
          </cell>
          <cell r="AD268">
            <v>0.5671689888</v>
          </cell>
          <cell r="AE268">
            <v>0.18522608160000001</v>
          </cell>
          <cell r="AF268">
            <v>0.43553665819999998</v>
          </cell>
          <cell r="AG268">
            <v>0.5071026246</v>
          </cell>
          <cell r="AH268">
            <v>1.5562370972000001</v>
          </cell>
          <cell r="AI268">
            <v>3.8681499085000008</v>
          </cell>
          <cell r="AJ268">
            <v>1.4894026784000001</v>
          </cell>
          <cell r="AK268">
            <v>0.77131324159999992</v>
          </cell>
          <cell r="AL268">
            <v>0.25815753810000003</v>
          </cell>
          <cell r="AM268">
            <v>0.66240407999999984</v>
          </cell>
          <cell r="AN268">
            <v>0.65811952800000006</v>
          </cell>
          <cell r="AO268">
            <v>0.57652688189999979</v>
          </cell>
          <cell r="AP268">
            <v>0.82415623099999991</v>
          </cell>
          <cell r="AQ268">
            <v>0.65657547199999999</v>
          </cell>
          <cell r="AR268">
            <v>0.37649543150000003</v>
          </cell>
          <cell r="AS268">
            <v>0.12824467370000001</v>
          </cell>
          <cell r="AT268">
            <v>0.27862978700000002</v>
          </cell>
          <cell r="AU268">
            <v>0.2092602985</v>
          </cell>
          <cell r="AV268">
            <v>0.27515826440000007</v>
          </cell>
          <cell r="AW268">
            <v>9.9254549400000003E-2</v>
          </cell>
          <cell r="AX268">
            <v>0.165354696</v>
          </cell>
          <cell r="AY268">
            <v>0.15711180869999999</v>
          </cell>
          <cell r="AZ268">
            <v>0.29665482800000004</v>
          </cell>
          <cell r="BA268">
            <v>0</v>
          </cell>
        </row>
        <row r="269">
          <cell r="B269">
            <v>5.2219999999999998E-5</v>
          </cell>
          <cell r="C269">
            <v>5.3806949999999991E-5</v>
          </cell>
          <cell r="D269">
            <v>2.0955279999999998E-4</v>
          </cell>
          <cell r="E269">
            <v>5.4180699999999994E-4</v>
          </cell>
          <cell r="F269">
            <v>8.07758E-4</v>
          </cell>
          <cell r="G269">
            <v>9.2810750000000034E-4</v>
          </cell>
          <cell r="H269">
            <v>2.5854894492692983E-3</v>
          </cell>
          <cell r="I269">
            <v>8.0809099999999984E-3</v>
          </cell>
          <cell r="J269">
            <v>6.4972657000000019E-3</v>
          </cell>
          <cell r="K269">
            <v>6.742819999999999E-4</v>
          </cell>
          <cell r="L269">
            <v>1.3161820000000002E-3</v>
          </cell>
          <cell r="M269">
            <v>1.2139246666666667E-3</v>
          </cell>
          <cell r="N269">
            <v>1.2195830616883118E-3</v>
          </cell>
          <cell r="O269">
            <v>1.0856223333333332E-3</v>
          </cell>
          <cell r="P269">
            <v>1.3480692786214841E-3</v>
          </cell>
          <cell r="Q269">
            <v>1.0752657499999998E-3</v>
          </cell>
          <cell r="R269">
            <v>1.1358099999999999E-3</v>
          </cell>
          <cell r="S269">
            <v>1.0595758275E-3</v>
          </cell>
          <cell r="T269">
            <v>8.3803999999999953E-4</v>
          </cell>
          <cell r="U269">
            <v>9.6241434571104896E-4</v>
          </cell>
          <cell r="V269">
            <v>9.2870021999999996E-4</v>
          </cell>
          <cell r="W269">
            <v>9.3278980666666646E-4</v>
          </cell>
          <cell r="X269">
            <v>9.7064029999999917E-4</v>
          </cell>
          <cell r="Y269">
            <v>9.8838170000000044E-4</v>
          </cell>
          <cell r="Z269">
            <v>1.0042059999999988E-3</v>
          </cell>
          <cell r="AA269">
            <v>1.0042059999999988E-3</v>
          </cell>
          <cell r="AB269">
            <v>5.9463128552999997E-2</v>
          </cell>
          <cell r="AC269">
            <v>4.3856636399999996E-2</v>
          </cell>
          <cell r="AD269">
            <v>8.3902142400000004E-2</v>
          </cell>
          <cell r="AE269">
            <v>0.22551603200000003</v>
          </cell>
          <cell r="AF269">
            <v>0.34874229179999999</v>
          </cell>
          <cell r="AG269">
            <v>0.4655621256000001</v>
          </cell>
          <cell r="AH269">
            <v>1.1324746084000001</v>
          </cell>
          <cell r="AI269">
            <v>3.0137815789999998</v>
          </cell>
          <cell r="AJ269">
            <v>3.4723631836000011</v>
          </cell>
          <cell r="AK269">
            <v>0.41519011600000011</v>
          </cell>
          <cell r="AL269">
            <v>0.76665363570000011</v>
          </cell>
          <cell r="AM269">
            <v>0.78370713599999997</v>
          </cell>
          <cell r="AN269">
            <v>0.76529368959999999</v>
          </cell>
          <cell r="AO269">
            <v>0.6921472836</v>
          </cell>
          <cell r="AP269">
            <v>0.83898096250000009</v>
          </cell>
          <cell r="AQ269">
            <v>0.5577700590000001</v>
          </cell>
          <cell r="AR269">
            <v>0.57510760540000005</v>
          </cell>
          <cell r="AS269">
            <v>0.51814142379999995</v>
          </cell>
          <cell r="AT269">
            <v>0.47343219400000003</v>
          </cell>
          <cell r="AU269">
            <v>0.59110719499999997</v>
          </cell>
          <cell r="AV269">
            <v>0.57243066300000012</v>
          </cell>
          <cell r="AW269">
            <v>0.60554003460000005</v>
          </cell>
          <cell r="AX269">
            <v>0.80375068800000005</v>
          </cell>
          <cell r="AY269">
            <v>0.74426203390000034</v>
          </cell>
          <cell r="AZ269">
            <v>0.75565827390000018</v>
          </cell>
          <cell r="BA269">
            <v>0</v>
          </cell>
        </row>
        <row r="273">
          <cell r="B273">
            <v>9.8813524146410155E-3</v>
          </cell>
          <cell r="C273">
            <v>7.3868164290452655E-3</v>
          </cell>
          <cell r="D273">
            <v>1.2890796749935653E-2</v>
          </cell>
          <cell r="E273">
            <v>6.5269096735391996E-2</v>
          </cell>
          <cell r="F273">
            <v>4.9719835661623663E-2</v>
          </cell>
          <cell r="G273">
            <v>3.103903202673837E-2</v>
          </cell>
          <cell r="H273">
            <v>6.2739840529224378E-2</v>
          </cell>
          <cell r="I273">
            <v>5.3781796386597372E-2</v>
          </cell>
          <cell r="J273">
            <v>3.5412574477003231E-2</v>
          </cell>
          <cell r="K273">
            <v>2.1676959959794267E-2</v>
          </cell>
          <cell r="L273">
            <v>3.7946252641822546E-2</v>
          </cell>
          <cell r="M273">
            <v>3.8466294593613323E-2</v>
          </cell>
          <cell r="N273">
            <v>4.3235726717649352E-2</v>
          </cell>
          <cell r="O273">
            <v>3.3237492331939365E-2</v>
          </cell>
          <cell r="P273">
            <v>3.7910368081210323E-2</v>
          </cell>
          <cell r="Q273">
            <v>7.3544622140276461E-2</v>
          </cell>
          <cell r="R273">
            <v>0.4205209352966896</v>
          </cell>
          <cell r="S273">
            <v>0.24464563852155791</v>
          </cell>
          <cell r="T273">
            <v>0.20581815879506266</v>
          </cell>
          <cell r="U273">
            <v>0.34537020062375268</v>
          </cell>
          <cell r="V273">
            <v>0.33056333467904836</v>
          </cell>
          <cell r="W273">
            <v>0.31825566574000003</v>
          </cell>
          <cell r="X273">
            <v>0.23959338811999992</v>
          </cell>
          <cell r="Y273">
            <v>5.1098867099999973E-2</v>
          </cell>
          <cell r="Z273">
            <v>4.5528067420000005E-2</v>
          </cell>
          <cell r="AA273">
            <v>4.5528067420000005E-2</v>
          </cell>
          <cell r="AB273">
            <v>1.2639228279150001</v>
          </cell>
          <cell r="AC273">
            <v>1.3359235311999997</v>
          </cell>
          <cell r="AD273">
            <v>1.6877777999999992</v>
          </cell>
          <cell r="AE273">
            <v>4.216221083200006</v>
          </cell>
          <cell r="AF273">
            <v>4.8126478560999999</v>
          </cell>
          <cell r="AG273">
            <v>6.595955694899998</v>
          </cell>
          <cell r="AH273">
            <v>12.075987886800002</v>
          </cell>
          <cell r="AI273">
            <v>14.672553812999997</v>
          </cell>
          <cell r="AJ273">
            <v>12.218498916400002</v>
          </cell>
          <cell r="AK273">
            <v>5.7595922735999991</v>
          </cell>
          <cell r="AL273">
            <v>8.5964247594000032</v>
          </cell>
          <cell r="AM273">
            <v>10.272827759999998</v>
          </cell>
          <cell r="AN273">
            <v>9.9583653135999981</v>
          </cell>
          <cell r="AO273">
            <v>8.6762435543999992</v>
          </cell>
          <cell r="AP273">
            <v>9.485264155000003</v>
          </cell>
          <cell r="AQ273">
            <v>11.892272276500002</v>
          </cell>
          <cell r="AR273">
            <v>29.839446029899992</v>
          </cell>
          <cell r="AS273">
            <v>30.181027919899989</v>
          </cell>
          <cell r="AT273">
            <v>34.374566282000011</v>
          </cell>
          <cell r="AU273">
            <v>47.000911119000023</v>
          </cell>
          <cell r="AV273">
            <v>47.44867845600001</v>
          </cell>
          <cell r="AW273">
            <v>63.103554580799958</v>
          </cell>
          <cell r="AX273">
            <v>48.250441745999993</v>
          </cell>
          <cell r="AY273">
            <v>20.2939151723</v>
          </cell>
          <cell r="AZ273">
            <v>19.226114353549999</v>
          </cell>
          <cell r="BA273">
            <v>0</v>
          </cell>
        </row>
      </sheetData>
      <sheetData sheetId="5"/>
      <sheetData sheetId="6">
        <row r="22">
          <cell r="B22">
            <v>3.9935999999999999E-2</v>
          </cell>
          <cell r="C22">
            <v>8.2511000000000001E-2</v>
          </cell>
          <cell r="D22">
            <v>0.107458</v>
          </cell>
          <cell r="E22">
            <v>7.4421000000000001E-2</v>
          </cell>
          <cell r="F22">
            <v>2.8322000000000007E-2</v>
          </cell>
          <cell r="G22">
            <v>7.1345999999999993E-2</v>
          </cell>
          <cell r="H22">
            <v>0.10220199999999997</v>
          </cell>
          <cell r="I22">
            <v>0.11214999999999999</v>
          </cell>
          <cell r="J22">
            <v>2.6183999999999999E-2</v>
          </cell>
          <cell r="K22">
            <v>2.5935999999999994E-2</v>
          </cell>
          <cell r="L22">
            <v>1.8358000000000013E-2</v>
          </cell>
          <cell r="M22">
            <v>1.9880999999999996E-2</v>
          </cell>
          <cell r="N22">
            <v>3.0255000000000004E-2</v>
          </cell>
          <cell r="O22">
            <v>5.6321999999999976E-2</v>
          </cell>
          <cell r="P22">
            <v>0.11430999999999999</v>
          </cell>
          <cell r="Q22">
            <v>0.35094700000000001</v>
          </cell>
          <cell r="R22">
            <v>0.16015899999999994</v>
          </cell>
          <cell r="S22">
            <v>4.8504000000000005E-2</v>
          </cell>
          <cell r="T22">
            <v>4.8409999999999998E-3</v>
          </cell>
          <cell r="U22">
            <v>2.1049999999999988E-3</v>
          </cell>
          <cell r="V22">
            <v>1.472999999999998E-3</v>
          </cell>
          <cell r="W22">
            <v>2.0599999999999999E-4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0.92053275064499995</v>
          </cell>
          <cell r="AC22">
            <v>1.7921367976</v>
          </cell>
          <cell r="AD22">
            <v>3.4205434655999998</v>
          </cell>
          <cell r="AE22">
            <v>2.6601231328000003</v>
          </cell>
          <cell r="AF22">
            <v>1.0670435418999999</v>
          </cell>
          <cell r="AG22">
            <v>2.2733787648000003</v>
          </cell>
          <cell r="AH22">
            <v>3.5113431576000003</v>
          </cell>
          <cell r="AI22">
            <v>7.7739858260000005</v>
          </cell>
          <cell r="AJ22">
            <v>1.7203109244000001</v>
          </cell>
          <cell r="AK22">
            <v>1.0725607507999999</v>
          </cell>
          <cell r="AL22">
            <v>0.67605794910000006</v>
          </cell>
          <cell r="AM22">
            <v>0.93083457599999997</v>
          </cell>
          <cell r="AN22">
            <v>1.2895666079999999</v>
          </cell>
          <cell r="AO22">
            <v>2.3675866047</v>
          </cell>
          <cell r="AP22">
            <v>7.9038536245000008</v>
          </cell>
          <cell r="AQ22">
            <v>18.9162815625</v>
          </cell>
          <cell r="AR22">
            <v>6.2294018578999992</v>
          </cell>
          <cell r="AS22">
            <v>1.9746116675999998</v>
          </cell>
          <cell r="AT22">
            <v>0.234963493</v>
          </cell>
          <cell r="AU22">
            <v>5.7884867E-2</v>
          </cell>
          <cell r="AV22">
            <v>5.2906704000000006E-2</v>
          </cell>
          <cell r="AW22">
            <v>1.3254459765000002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79">
          <cell r="B79">
            <v>3.2200000000000002E-4</v>
          </cell>
          <cell r="C79">
            <v>3.9499999999999995E-4</v>
          </cell>
          <cell r="D79">
            <v>1.4969999999999996E-3</v>
          </cell>
          <cell r="E79">
            <v>2.999999999999997E-5</v>
          </cell>
          <cell r="F79">
            <v>2.183E-3</v>
          </cell>
          <cell r="G79">
            <v>9.2419999999999985E-3</v>
          </cell>
          <cell r="H79">
            <v>8.2775841666666676E-3</v>
          </cell>
          <cell r="I79">
            <v>1.90115465E-2</v>
          </cell>
          <cell r="J79">
            <v>2.0813999999999999E-2</v>
          </cell>
          <cell r="K79">
            <v>1.1999999999999999E-4</v>
          </cell>
          <cell r="L79">
            <v>1.9691199999999996E-3</v>
          </cell>
          <cell r="M79">
            <v>1.0714999999999999E-2</v>
          </cell>
          <cell r="N79">
            <v>4.6045279999999994E-2</v>
          </cell>
          <cell r="O79">
            <v>6.3603999999999994E-2</v>
          </cell>
          <cell r="P79">
            <v>7.7919519999999992E-2</v>
          </cell>
          <cell r="Q79">
            <v>9.1792559999999995E-2</v>
          </cell>
          <cell r="R79">
            <v>0.16847199999999998</v>
          </cell>
          <cell r="S79">
            <v>0.12045896</v>
          </cell>
          <cell r="T79">
            <v>0.10757219999999999</v>
          </cell>
          <cell r="U79">
            <v>6.3140779999999994E-2</v>
          </cell>
          <cell r="V79">
            <v>4.9137999999999987E-2</v>
          </cell>
          <cell r="W79">
            <v>4.9804999999999988E-2</v>
          </cell>
          <cell r="X79">
            <v>6.4337000000000005E-2</v>
          </cell>
          <cell r="Y79">
            <v>7.8074459999999984E-2</v>
          </cell>
          <cell r="Z79">
            <v>0.11517759999999999</v>
          </cell>
          <cell r="AA79">
            <v>0.11517759999999999</v>
          </cell>
          <cell r="AB79">
            <v>3.0906861819000001E-2</v>
          </cell>
          <cell r="AC79">
            <v>3.74683216E-2</v>
          </cell>
          <cell r="AD79">
            <v>0.2426012448</v>
          </cell>
          <cell r="AE79">
            <v>1.0400252800000001E-2</v>
          </cell>
          <cell r="AF79">
            <v>0.1760802645</v>
          </cell>
          <cell r="AG79">
            <v>0.60493118400000001</v>
          </cell>
          <cell r="AH79">
            <v>0.61143199840000007</v>
          </cell>
          <cell r="AI79">
            <v>3.1287774930000003</v>
          </cell>
          <cell r="AJ79">
            <v>5.0158604152000006</v>
          </cell>
          <cell r="AK79">
            <v>9.484639999999999E-3</v>
          </cell>
          <cell r="AL79">
            <v>0.1367433036</v>
          </cell>
          <cell r="AM79">
            <v>0.920788512</v>
          </cell>
          <cell r="AN79">
            <v>4.2764259647999996</v>
          </cell>
          <cell r="AO79">
            <v>4.4210775594000005</v>
          </cell>
          <cell r="AP79">
            <v>7.0640689195000004</v>
          </cell>
          <cell r="AQ79">
            <v>6.0223659999999999</v>
          </cell>
          <cell r="AR79">
            <v>11.421275352599999</v>
          </cell>
          <cell r="AS79">
            <v>7.5193780947999995</v>
          </cell>
          <cell r="AT79">
            <v>8.4600970429999993</v>
          </cell>
          <cell r="AU79">
            <v>6.2773992180000002</v>
          </cell>
          <cell r="AV79">
            <v>4.7075441761999999</v>
          </cell>
          <cell r="AW79">
            <v>5.9364597551000005</v>
          </cell>
          <cell r="AX79">
            <v>8.744652189</v>
          </cell>
          <cell r="AY79">
            <v>9.0949321616999992</v>
          </cell>
          <cell r="AZ79">
            <v>12.028574199400001</v>
          </cell>
          <cell r="BA79">
            <v>0</v>
          </cell>
        </row>
        <row r="132">
          <cell r="B132">
            <v>1.0200000000000001E-2</v>
          </cell>
          <cell r="C132">
            <v>2.3620579999999995E-2</v>
          </cell>
          <cell r="D132">
            <v>7.6378000000000001E-2</v>
          </cell>
          <cell r="E132">
            <v>0.10963200000000001</v>
          </cell>
          <cell r="F132">
            <v>0.11182899999999998</v>
          </cell>
          <cell r="G132">
            <v>8.0552000000000012E-2</v>
          </cell>
          <cell r="H132">
            <v>0.10758510916666668</v>
          </cell>
          <cell r="I132">
            <v>0.18098474750000004</v>
          </cell>
          <cell r="J132">
            <v>0.17510700000000001</v>
          </cell>
          <cell r="K132">
            <v>2.5993999999999993E-2</v>
          </cell>
          <cell r="L132">
            <v>0.13431199999999999</v>
          </cell>
          <cell r="M132">
            <v>0.198687</v>
          </cell>
          <cell r="N132">
            <v>0.31728199999999995</v>
          </cell>
          <cell r="O132">
            <v>0.50782799999999995</v>
          </cell>
          <cell r="P132">
            <v>0.57190300000000005</v>
          </cell>
          <cell r="Q132">
            <v>0.4702949999999998</v>
          </cell>
          <cell r="R132">
            <v>0.49896617999999993</v>
          </cell>
          <cell r="S132">
            <v>0.75697899999999996</v>
          </cell>
          <cell r="T132">
            <v>0.95806641999999986</v>
          </cell>
          <cell r="U132">
            <v>0.8305659999999998</v>
          </cell>
          <cell r="V132">
            <v>1.113313</v>
          </cell>
          <cell r="W132">
            <v>0.91157199999999994</v>
          </cell>
          <cell r="X132">
            <v>0.8121493971999999</v>
          </cell>
          <cell r="Y132">
            <v>0.6507909999999999</v>
          </cell>
          <cell r="Z132">
            <v>0.64982099999999998</v>
          </cell>
          <cell r="AA132">
            <v>0.64982099999999998</v>
          </cell>
          <cell r="AB132">
            <v>0.45547143843299998</v>
          </cell>
          <cell r="AC132">
            <v>1.1079386996</v>
          </cell>
          <cell r="AD132">
            <v>3.5856641375999998</v>
          </cell>
          <cell r="AE132">
            <v>5.943330456</v>
          </cell>
          <cell r="AF132">
            <v>7.1428544334000001</v>
          </cell>
          <cell r="AG132">
            <v>6.6240437406000003</v>
          </cell>
          <cell r="AH132">
            <v>7.5988221420000004</v>
          </cell>
          <cell r="AI132">
            <v>19.787938210500002</v>
          </cell>
          <cell r="AJ132">
            <v>18.910633033200003</v>
          </cell>
          <cell r="AK132">
            <v>1.6727752711999999</v>
          </cell>
          <cell r="AL132">
            <v>10.852080772500001</v>
          </cell>
          <cell r="AM132">
            <v>17.450515679999999</v>
          </cell>
          <cell r="AN132">
            <v>30.561072502399998</v>
          </cell>
          <cell r="AO132">
            <v>48.395493852600005</v>
          </cell>
          <cell r="AP132">
            <v>57.694048845500006</v>
          </cell>
          <cell r="AQ132">
            <v>38.345196504999997</v>
          </cell>
          <cell r="AR132">
            <v>37.1449030124</v>
          </cell>
          <cell r="AS132">
            <v>53.885271096799997</v>
          </cell>
          <cell r="AT132">
            <v>80.720502042000007</v>
          </cell>
          <cell r="AU132">
            <v>69.098920890000002</v>
          </cell>
          <cell r="AV132">
            <v>70.988753411200008</v>
          </cell>
          <cell r="AW132">
            <v>98.172181389100004</v>
          </cell>
          <cell r="AX132">
            <v>87.88454145899999</v>
          </cell>
          <cell r="AY132">
            <v>64.891559501999993</v>
          </cell>
          <cell r="AZ132">
            <v>60.442924544050001</v>
          </cell>
          <cell r="BA132">
            <v>0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8.8403999999999996E-2</v>
          </cell>
          <cell r="Q171">
            <v>3.6894999999999997E-2</v>
          </cell>
          <cell r="R171">
            <v>2.8658999999999997E-2</v>
          </cell>
          <cell r="S171">
            <v>4.5709E-2</v>
          </cell>
          <cell r="T171">
            <v>8.4044999999999981E-2</v>
          </cell>
          <cell r="U171">
            <v>0.11035200000000001</v>
          </cell>
          <cell r="V171">
            <v>0.147286</v>
          </cell>
          <cell r="W171">
            <v>0.333314</v>
          </cell>
          <cell r="X171">
            <v>0.49209899999999995</v>
          </cell>
          <cell r="Y171">
            <v>0.24499799999999999</v>
          </cell>
          <cell r="Z171">
            <v>0.10114899999999999</v>
          </cell>
          <cell r="AA171">
            <v>0.10114899999999999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9.2378243874999999</v>
          </cell>
          <cell r="AQ171">
            <v>3.0794971339999999</v>
          </cell>
          <cell r="AR171">
            <v>2.2654966576</v>
          </cell>
          <cell r="AS171">
            <v>3.7558186951999999</v>
          </cell>
          <cell r="AT171">
            <v>8.6601478140000001</v>
          </cell>
          <cell r="AU171">
            <v>10.5928220695</v>
          </cell>
          <cell r="AV171">
            <v>12.907517907200001</v>
          </cell>
          <cell r="AW171">
            <v>39.120568835300006</v>
          </cell>
          <cell r="AX171">
            <v>58.476285854999993</v>
          </cell>
          <cell r="AY171">
            <v>28.348795685099997</v>
          </cell>
          <cell r="AZ171">
            <v>13.003371403400001</v>
          </cell>
          <cell r="BA171">
            <v>0</v>
          </cell>
        </row>
        <row r="194">
          <cell r="B194">
            <v>7.2284999999999988E-2</v>
          </cell>
          <cell r="C194">
            <v>9.5476999999999992E-2</v>
          </cell>
          <cell r="D194">
            <v>0.16030599999999998</v>
          </cell>
          <cell r="E194">
            <v>0.24191599999999996</v>
          </cell>
          <cell r="F194">
            <v>0.556867</v>
          </cell>
          <cell r="G194">
            <v>0.73286200000000012</v>
          </cell>
          <cell r="H194">
            <v>0.73449699999999996</v>
          </cell>
          <cell r="I194">
            <v>0.84593900000000011</v>
          </cell>
          <cell r="J194">
            <v>0.16192699999999999</v>
          </cell>
          <cell r="K194">
            <v>6.7000000000000002E-5</v>
          </cell>
          <cell r="L194">
            <v>0</v>
          </cell>
          <cell r="M194">
            <v>9.6000000000000002E-5</v>
          </cell>
          <cell r="N194">
            <v>2.7249999999999996E-3</v>
          </cell>
          <cell r="O194">
            <v>1.9028999999999997E-2</v>
          </cell>
          <cell r="P194">
            <v>7.5472000000000011E-2</v>
          </cell>
          <cell r="Q194">
            <v>7.4640000000000012E-2</v>
          </cell>
          <cell r="R194">
            <v>9.6357999999999999E-2</v>
          </cell>
          <cell r="S194">
            <v>2.7577000000000001E-2</v>
          </cell>
          <cell r="T194">
            <v>5.6795999999999992E-2</v>
          </cell>
          <cell r="U194">
            <v>4.5489999999999996E-2</v>
          </cell>
          <cell r="V194">
            <v>4.6991000000000005E-2</v>
          </cell>
          <cell r="W194">
            <v>2.8205999999999995E-2</v>
          </cell>
          <cell r="X194">
            <v>2.5269999999999997E-3</v>
          </cell>
          <cell r="Y194">
            <v>0</v>
          </cell>
          <cell r="Z194">
            <v>0</v>
          </cell>
          <cell r="AA194">
            <v>0</v>
          </cell>
          <cell r="AB194">
            <v>2.3665449578970001</v>
          </cell>
          <cell r="AC194">
            <v>4.2013563247999999</v>
          </cell>
          <cell r="AD194">
            <v>6.6825192672</v>
          </cell>
          <cell r="AE194">
            <v>11.8230490112</v>
          </cell>
          <cell r="AF194">
            <v>34.481788681200001</v>
          </cell>
          <cell r="AG194">
            <v>46.7160458193</v>
          </cell>
          <cell r="AH194">
            <v>48.560469371600007</v>
          </cell>
          <cell r="AI194">
            <v>81.719668285500006</v>
          </cell>
          <cell r="AJ194">
            <v>21.352744940800001</v>
          </cell>
          <cell r="AK194">
            <v>1.2586675199999999E-2</v>
          </cell>
          <cell r="AL194">
            <v>0</v>
          </cell>
          <cell r="AM194">
            <v>2.4879215999999999E-2</v>
          </cell>
          <cell r="AN194">
            <v>0.24461435679999999</v>
          </cell>
          <cell r="AO194">
            <v>1.7773192002</v>
          </cell>
          <cell r="AP194">
            <v>7.1593024420000004</v>
          </cell>
          <cell r="AQ194">
            <v>5.0624643229999995</v>
          </cell>
          <cell r="AR194">
            <v>6.0226683586999998</v>
          </cell>
          <cell r="AS194">
            <v>1.8144405421999998</v>
          </cell>
          <cell r="AT194">
            <v>4.4696503920000001</v>
          </cell>
          <cell r="AU194">
            <v>3.1259160385000002</v>
          </cell>
          <cell r="AV194">
            <v>3.9670890400000003</v>
          </cell>
          <cell r="AW194">
            <v>3.0038309216000005</v>
          </cell>
          <cell r="AX194">
            <v>0.25504712999999996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0.13613845500000002</v>
          </cell>
          <cell r="C263">
            <v>0.21391157999999999</v>
          </cell>
          <cell r="D263">
            <v>0.35637131999999999</v>
          </cell>
          <cell r="E263">
            <v>0.43438355999999989</v>
          </cell>
          <cell r="F263">
            <v>0.70531398000000001</v>
          </cell>
          <cell r="G263">
            <v>0.91209754000000021</v>
          </cell>
          <cell r="H263">
            <v>0.9583492733333332</v>
          </cell>
          <cell r="I263">
            <v>1.2744664671666668</v>
          </cell>
          <cell r="J263">
            <v>0.42442745599999998</v>
          </cell>
          <cell r="K263">
            <v>5.2505999999999983E-2</v>
          </cell>
          <cell r="L263">
            <v>0.16149212000000002</v>
          </cell>
          <cell r="M263">
            <v>0.23248758</v>
          </cell>
          <cell r="N263">
            <v>0.39683459999999993</v>
          </cell>
          <cell r="O263">
            <v>0.64919557999999988</v>
          </cell>
          <cell r="P263">
            <v>0.93377858000000002</v>
          </cell>
          <cell r="Q263">
            <v>1.0667830333333332</v>
          </cell>
          <cell r="R263">
            <v>0.96278732</v>
          </cell>
          <cell r="S263">
            <v>1.0088242499999998</v>
          </cell>
          <cell r="T263">
            <v>1.3062809799999999</v>
          </cell>
          <cell r="U263">
            <v>1.0926007799999999</v>
          </cell>
          <cell r="V263">
            <v>1.5394699999999997</v>
          </cell>
          <cell r="W263">
            <v>1.6058890000000001</v>
          </cell>
          <cell r="X263">
            <v>1.8262702091999998</v>
          </cell>
          <cell r="Y263">
            <v>1.1014037465999997</v>
          </cell>
          <cell r="Z263">
            <v>0.91916169819999993</v>
          </cell>
          <cell r="AA263">
            <v>0.91916169819999993</v>
          </cell>
          <cell r="AB263">
            <v>6.8355499030530007</v>
          </cell>
          <cell r="AC263">
            <v>9.8751130824000022</v>
          </cell>
          <cell r="AD263">
            <v>16.069460207999999</v>
          </cell>
          <cell r="AE263">
            <v>24.245975644800001</v>
          </cell>
          <cell r="AF263">
            <v>45.179287632500007</v>
          </cell>
          <cell r="AG263">
            <v>59.653969217700002</v>
          </cell>
          <cell r="AH263">
            <v>63.769780690800005</v>
          </cell>
          <cell r="AI263">
            <v>129.00095756500002</v>
          </cell>
          <cell r="AJ263">
            <v>53.203145444</v>
          </cell>
          <cell r="AK263">
            <v>3.0213767056000003</v>
          </cell>
          <cell r="AL263">
            <v>12.233883070800001</v>
          </cell>
          <cell r="AM263">
            <v>19.981379087999997</v>
          </cell>
          <cell r="AN263">
            <v>36.711217382399994</v>
          </cell>
          <cell r="AO263">
            <v>57.3796188771</v>
          </cell>
          <cell r="AP263">
            <v>90.008286227500008</v>
          </cell>
          <cell r="AQ263">
            <v>74.126172084999993</v>
          </cell>
          <cell r="AR263">
            <v>63.849746604799996</v>
          </cell>
          <cell r="AS263">
            <v>70.015436104900004</v>
          </cell>
          <cell r="AT263">
            <v>109.70449302800002</v>
          </cell>
          <cell r="AU263">
            <v>93.651634801500009</v>
          </cell>
          <cell r="AV263">
            <v>102.78627988580001</v>
          </cell>
          <cell r="AW263">
            <v>165.96783684320002</v>
          </cell>
          <cell r="AX263">
            <v>204.48423286200003</v>
          </cell>
          <cell r="AY263">
            <v>116.65242381979998</v>
          </cell>
          <cell r="AZ263">
            <v>92.707726248900002</v>
          </cell>
          <cell r="BA263">
            <v>0</v>
          </cell>
        </row>
        <row r="264">
          <cell r="B264">
            <v>2.2036355000000004E-2</v>
          </cell>
          <cell r="C264">
            <v>3.3508579999999996E-2</v>
          </cell>
          <cell r="D264">
            <v>8.8212479999999996E-2</v>
          </cell>
          <cell r="E264">
            <v>0.11712756000000001</v>
          </cell>
          <cell r="F264">
            <v>0.11964799999999998</v>
          </cell>
          <cell r="G264">
            <v>0.10654554000000001</v>
          </cell>
          <cell r="H264">
            <v>0.11915027333333335</v>
          </cell>
          <cell r="I264">
            <v>0.30439846716666674</v>
          </cell>
          <cell r="J264">
            <v>0.23157665599999999</v>
          </cell>
          <cell r="K264">
            <v>2.6502999999999992E-2</v>
          </cell>
          <cell r="L264">
            <v>0.13629711999999999</v>
          </cell>
          <cell r="M264">
            <v>0.21025458</v>
          </cell>
          <cell r="N264">
            <v>0.36361959999999993</v>
          </cell>
          <cell r="O264">
            <v>0.57374257999999989</v>
          </cell>
          <cell r="P264">
            <v>0.65472958000000003</v>
          </cell>
          <cell r="Q264">
            <v>0.6033170333333332</v>
          </cell>
          <cell r="R264">
            <v>0.67158231999999995</v>
          </cell>
          <cell r="S264">
            <v>0.88699025000000009</v>
          </cell>
          <cell r="T264">
            <v>1.1605989799999998</v>
          </cell>
          <cell r="U264">
            <v>0.93465377999999977</v>
          </cell>
          <cell r="V264">
            <v>1.3436799999999998</v>
          </cell>
          <cell r="W264">
            <v>1.2441440000000001</v>
          </cell>
          <cell r="X264">
            <v>1.3314738857999997</v>
          </cell>
          <cell r="Y264">
            <v>0.85601974659999991</v>
          </cell>
          <cell r="Z264">
            <v>0.81792569820000005</v>
          </cell>
          <cell r="AA264">
            <v>0.81792569820000005</v>
          </cell>
          <cell r="AB264">
            <v>3.2817383017889998</v>
          </cell>
          <cell r="AC264">
            <v>3.1878649144</v>
          </cell>
          <cell r="AD264">
            <v>5.9011312175999997</v>
          </cell>
          <cell r="AE264">
            <v>8.1223497039999994</v>
          </cell>
          <cell r="AF264">
            <v>9.4784508293999998</v>
          </cell>
          <cell r="AG264">
            <v>9.9263454576000001</v>
          </cell>
          <cell r="AH264">
            <v>9.6046544424000011</v>
          </cell>
          <cell r="AI264">
            <v>36.200588463500004</v>
          </cell>
          <cell r="AJ264">
            <v>29.229626107200005</v>
          </cell>
          <cell r="AK264">
            <v>1.9362292796</v>
          </cell>
          <cell r="AL264">
            <v>11.0052746874</v>
          </cell>
          <cell r="AM264">
            <v>18.758473679999998</v>
          </cell>
          <cell r="AN264">
            <v>35.105655499199997</v>
          </cell>
          <cell r="AO264">
            <v>53.198930073900009</v>
          </cell>
          <cell r="AP264">
            <v>65.613132394000004</v>
          </cell>
          <cell r="AQ264">
            <v>47.006425042499998</v>
          </cell>
          <cell r="AR264">
            <v>48.919435537899993</v>
          </cell>
          <cell r="AS264">
            <v>62.451635946699994</v>
          </cell>
          <cell r="AT264">
            <v>96.339731329000017</v>
          </cell>
          <cell r="AU264">
            <v>79.875011826500014</v>
          </cell>
          <cell r="AV264">
            <v>85.847934752000015</v>
          </cell>
          <cell r="AW264">
            <v>122.4582647598</v>
          </cell>
          <cell r="AX264">
            <v>145.65978414</v>
          </cell>
          <cell r="AY264">
            <v>88.001235020599978</v>
          </cell>
          <cell r="AZ264">
            <v>79.642265734450007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9.8399999999999973E-6</v>
          </cell>
          <cell r="E266">
            <v>0</v>
          </cell>
          <cell r="F266">
            <v>5.7559999999999991E-5</v>
          </cell>
          <cell r="G266">
            <v>1.0299999999999999E-3</v>
          </cell>
          <cell r="H266">
            <v>1.9059999999999999E-3</v>
          </cell>
          <cell r="I266">
            <v>1.3289999999999999E-3</v>
          </cell>
          <cell r="J266">
            <v>1.3079999999999998E-4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1.9999999999999998E-5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2.9427072000000002E-3</v>
          </cell>
          <cell r="AE266">
            <v>0</v>
          </cell>
          <cell r="AF266">
            <v>6.2468658000000002E-3</v>
          </cell>
          <cell r="AG266">
            <v>0.63430687320000001</v>
          </cell>
          <cell r="AH266">
            <v>1.2526518512</v>
          </cell>
          <cell r="AI266">
            <v>0.92778053249999992</v>
          </cell>
          <cell r="AJ266">
            <v>8.062631440000001E-2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3.0565271999999999E-3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2.4000000000000001E-5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8.2999999999999998E-5</v>
          </cell>
          <cell r="R267">
            <v>5.8569999999999994E-3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2.2173780800000004E-2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5.3255999999999998E-3</v>
          </cell>
          <cell r="AR267">
            <v>0.40856343139999995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3.9799999999999997E-4</v>
          </cell>
          <cell r="C268">
            <v>1.039E-3</v>
          </cell>
          <cell r="D268">
            <v>1.5999999999999999E-5</v>
          </cell>
          <cell r="E268">
            <v>7.2400000000000003E-4</v>
          </cell>
          <cell r="F268">
            <v>4.1999999999999995E-7</v>
          </cell>
          <cell r="G268">
            <v>0</v>
          </cell>
          <cell r="H268">
            <v>4.9699999999999994E-4</v>
          </cell>
          <cell r="I268">
            <v>1.2689999999999999E-3</v>
          </cell>
          <cell r="J268">
            <v>2.9500000000000001E-4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1.9999999999999998E-5</v>
          </cell>
          <cell r="W268">
            <v>1.8999999999999998E-5</v>
          </cell>
          <cell r="X268">
            <v>1.5999999999999999E-5</v>
          </cell>
          <cell r="Y268">
            <v>0</v>
          </cell>
          <cell r="Z268">
            <v>0</v>
          </cell>
          <cell r="AA268">
            <v>0</v>
          </cell>
          <cell r="AB268">
            <v>0.13535086708499999</v>
          </cell>
          <cell r="AC268">
            <v>0.50247100639999998</v>
          </cell>
          <cell r="AD268">
            <v>5.8532639999999997E-4</v>
          </cell>
          <cell r="AE268">
            <v>1.609171592</v>
          </cell>
          <cell r="AF268">
            <v>2.4878000000000001E-6</v>
          </cell>
          <cell r="AG268">
            <v>0</v>
          </cell>
          <cell r="AH268">
            <v>0.31569174120000004</v>
          </cell>
          <cell r="AI268">
            <v>1.4847681785</v>
          </cell>
          <cell r="AJ268">
            <v>0.35132117120000006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7.7749554000000002E-3</v>
          </cell>
          <cell r="AW268">
            <v>5.569334300000001E-3</v>
          </cell>
          <cell r="AX268">
            <v>6.4654199999999995E-3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8.7999999999999998E-5</v>
          </cell>
          <cell r="Y269">
            <v>3.86E-4</v>
          </cell>
          <cell r="Z269">
            <v>8.7000000000000001E-5</v>
          </cell>
          <cell r="AA269">
            <v>8.7000000000000001E-5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7.5074688000000001E-2</v>
          </cell>
          <cell r="AY269">
            <v>0.30239311409999997</v>
          </cell>
          <cell r="AZ269">
            <v>6.2089111050000007E-2</v>
          </cell>
          <cell r="BA269">
            <v>0</v>
          </cell>
        </row>
        <row r="273">
          <cell r="B273">
            <v>4.04401E-2</v>
          </cell>
          <cell r="C273">
            <v>8.3060999999999996E-2</v>
          </cell>
          <cell r="D273">
            <v>0.107596</v>
          </cell>
          <cell r="E273">
            <v>7.4616000000000002E-2</v>
          </cell>
          <cell r="F273">
            <v>2.8741000000000006E-2</v>
          </cell>
          <cell r="G273">
            <v>7.1659999999999988E-2</v>
          </cell>
          <cell r="H273">
            <v>0.10220199999999997</v>
          </cell>
          <cell r="I273">
            <v>0.12153099999999999</v>
          </cell>
          <cell r="J273">
            <v>3.0473999999999998E-2</v>
          </cell>
          <cell r="K273">
            <v>2.5935999999999994E-2</v>
          </cell>
          <cell r="L273">
            <v>2.5195000000000013E-2</v>
          </cell>
          <cell r="M273">
            <v>2.2136999999999997E-2</v>
          </cell>
          <cell r="N273">
            <v>3.0490000000000003E-2</v>
          </cell>
          <cell r="O273">
            <v>5.6423999999999974E-2</v>
          </cell>
          <cell r="P273">
            <v>0.115173</v>
          </cell>
          <cell r="Q273">
            <v>0.35184800000000005</v>
          </cell>
          <cell r="R273">
            <v>0.16033099999999995</v>
          </cell>
          <cell r="S273">
            <v>4.8548000000000008E-2</v>
          </cell>
          <cell r="T273">
            <v>4.8409999999999998E-3</v>
          </cell>
          <cell r="U273">
            <v>2.1049999999999988E-3</v>
          </cell>
          <cell r="V273">
            <v>1.472999999999998E-3</v>
          </cell>
          <cell r="W273">
            <v>2.0599999999999999E-4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1.025200270257</v>
          </cell>
          <cell r="AC273">
            <v>1.9653691231999999</v>
          </cell>
          <cell r="AD273">
            <v>3.4710640367999996</v>
          </cell>
          <cell r="AE273">
            <v>2.6914053376000004</v>
          </cell>
          <cell r="AF273">
            <v>1.2127987682999999</v>
          </cell>
          <cell r="AG273">
            <v>2.3772710676000002</v>
          </cell>
          <cell r="AH273">
            <v>3.5113431576000003</v>
          </cell>
          <cell r="AI273">
            <v>8.6681521050000008</v>
          </cell>
          <cell r="AJ273">
            <v>2.1666531296000002</v>
          </cell>
          <cell r="AK273">
            <v>1.0725607507999999</v>
          </cell>
          <cell r="AL273">
            <v>1.2286083834000001</v>
          </cell>
          <cell r="AM273">
            <v>1.1980261919999999</v>
          </cell>
          <cell r="AN273">
            <v>1.3609475263999999</v>
          </cell>
          <cell r="AO273">
            <v>2.4033696030000002</v>
          </cell>
          <cell r="AP273">
            <v>7.9980270040000008</v>
          </cell>
          <cell r="AQ273">
            <v>18.972459985500002</v>
          </cell>
          <cell r="AR273">
            <v>6.233582619199999</v>
          </cell>
          <cell r="AS273">
            <v>1.9935409207999999</v>
          </cell>
          <cell r="AT273">
            <v>0.234963493</v>
          </cell>
          <cell r="AU273">
            <v>5.7884867E-2</v>
          </cell>
          <cell r="AV273">
            <v>5.2906704000000006E-2</v>
          </cell>
          <cell r="AW273">
            <v>1.3796029922000002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22">
          <cell r="B22">
            <v>7.0870800000000008E-3</v>
          </cell>
          <cell r="C22">
            <v>8.4170631999999999E-3</v>
          </cell>
          <cell r="D22">
            <v>2.1324940000000001E-2</v>
          </cell>
          <cell r="E22">
            <v>0.20026814079999999</v>
          </cell>
          <cell r="F22">
            <v>0.52360126000000007</v>
          </cell>
          <cell r="G22">
            <v>0.30416750000000004</v>
          </cell>
          <cell r="H22">
            <v>0.16919084000000001</v>
          </cell>
          <cell r="I22">
            <v>0.12524876000000001</v>
          </cell>
          <cell r="J22">
            <v>5.3561544400000008E-2</v>
          </cell>
          <cell r="K22">
            <v>4.1101059999999995E-2</v>
          </cell>
          <cell r="L22">
            <v>0.10869222000000001</v>
          </cell>
          <cell r="M22">
            <v>8.5949500000000012E-2</v>
          </cell>
          <cell r="N22">
            <v>8.8370100000000007E-2</v>
          </cell>
          <cell r="O22">
            <v>8.3366920000000011E-2</v>
          </cell>
          <cell r="P22">
            <v>0.22277891999999999</v>
          </cell>
          <cell r="Q22">
            <v>0.23352602000000003</v>
          </cell>
          <cell r="R22">
            <v>0.43075578000000009</v>
          </cell>
          <cell r="S22">
            <v>0.74999652000000017</v>
          </cell>
          <cell r="T22">
            <v>1.2078612000000004</v>
          </cell>
          <cell r="U22">
            <v>1.13637524</v>
          </cell>
          <cell r="V22">
            <v>1.15247678</v>
          </cell>
          <cell r="W22">
            <v>1.3956924800000001</v>
          </cell>
          <cell r="X22">
            <v>0.47307077999999997</v>
          </cell>
          <cell r="Y22">
            <v>0</v>
          </cell>
          <cell r="Z22">
            <v>0</v>
          </cell>
          <cell r="AA22">
            <v>0</v>
          </cell>
          <cell r="AB22">
            <v>0.395713677333</v>
          </cell>
          <cell r="AC22">
            <v>0.46171314599999996</v>
          </cell>
          <cell r="AD22">
            <v>1.3504066320000001</v>
          </cell>
          <cell r="AE22">
            <v>14.1036387072</v>
          </cell>
          <cell r="AF22">
            <v>41.229907620300004</v>
          </cell>
          <cell r="AG22">
            <v>24.794952811200002</v>
          </cell>
          <cell r="AH22">
            <v>15.425829494400002</v>
          </cell>
          <cell r="AI22">
            <v>16.304356084000002</v>
          </cell>
          <cell r="AJ22">
            <v>6.8382625092000007</v>
          </cell>
          <cell r="AK22">
            <v>3.5546924336000001</v>
          </cell>
          <cell r="AL22">
            <v>10.3085596809</v>
          </cell>
          <cell r="AM22">
            <v>9.3743780640000001</v>
          </cell>
          <cell r="AN22">
            <v>9.0816704703999989</v>
          </cell>
          <cell r="AO22">
            <v>8.9591461196999997</v>
          </cell>
          <cell r="AP22">
            <v>23.402216991500001</v>
          </cell>
          <cell r="AQ22">
            <v>18.886493706499998</v>
          </cell>
          <cell r="AR22">
            <v>32.3009182256</v>
          </cell>
          <cell r="AS22">
            <v>59.163125564399998</v>
          </cell>
          <cell r="AT22">
            <v>107.76296918200001</v>
          </cell>
          <cell r="AU22">
            <v>89.229116102000006</v>
          </cell>
          <cell r="AV22">
            <v>96.073899439400009</v>
          </cell>
          <cell r="AW22">
            <v>224.19713937560002</v>
          </cell>
          <cell r="AX22">
            <v>70.162319798999988</v>
          </cell>
          <cell r="AY22">
            <v>0</v>
          </cell>
          <cell r="AZ22">
            <v>0</v>
          </cell>
          <cell r="BA22">
            <v>0</v>
          </cell>
        </row>
        <row r="79">
          <cell r="B79">
            <v>1.9876984399999999E-2</v>
          </cell>
          <cell r="C79">
            <v>2.00617872E-2</v>
          </cell>
          <cell r="D79">
            <v>2.50636204E-2</v>
          </cell>
          <cell r="E79">
            <v>4.6529755999999999E-2</v>
          </cell>
          <cell r="F79">
            <v>3.4997508000000004E-2</v>
          </cell>
          <cell r="G79">
            <v>5.2495643200000004E-2</v>
          </cell>
          <cell r="H79">
            <v>2.7298229226666672E-2</v>
          </cell>
          <cell r="I79">
            <v>3.4468178997777779E-2</v>
          </cell>
          <cell r="J79">
            <v>0.12240821319999999</v>
          </cell>
          <cell r="K79">
            <v>7.0277792000000006E-2</v>
          </cell>
          <cell r="L79">
            <v>0.1269767044</v>
          </cell>
          <cell r="M79">
            <v>0.16596383440000001</v>
          </cell>
          <cell r="N79">
            <v>0.2481661</v>
          </cell>
          <cell r="O79">
            <v>0.21170862440000005</v>
          </cell>
          <cell r="P79">
            <v>0.30698329480000003</v>
          </cell>
          <cell r="Q79">
            <v>0.3679845624000001</v>
          </cell>
          <cell r="R79">
            <v>0.40635493190303029</v>
          </cell>
          <cell r="S79">
            <v>0.39330534879999995</v>
          </cell>
          <cell r="T79">
            <v>0.40165580000000001</v>
          </cell>
          <cell r="U79">
            <v>0.33137366396521739</v>
          </cell>
          <cell r="V79">
            <v>0.30147445364400016</v>
          </cell>
          <cell r="W79">
            <v>0.40821508000000006</v>
          </cell>
          <cell r="X79">
            <v>0.39926732664000009</v>
          </cell>
          <cell r="Y79">
            <v>0.24698182418</v>
          </cell>
          <cell r="Z79">
            <v>0.21867559095200001</v>
          </cell>
          <cell r="AA79">
            <v>0.21867559095200001</v>
          </cell>
          <cell r="AB79">
            <v>1.460029881753</v>
          </cell>
          <cell r="AC79">
            <v>1.5291080335999998</v>
          </cell>
          <cell r="AD79">
            <v>1.9742633951999999</v>
          </cell>
          <cell r="AE79">
            <v>3.9893804160000004</v>
          </cell>
          <cell r="AF79">
            <v>3.4001869671000002</v>
          </cell>
          <cell r="AG79">
            <v>4.3337974680000002</v>
          </cell>
          <cell r="AH79">
            <v>3.5994624212000002</v>
          </cell>
          <cell r="AI79">
            <v>5.5706439400000001</v>
          </cell>
          <cell r="AJ79">
            <v>18.703860615200004</v>
          </cell>
          <cell r="AK79">
            <v>7.7633786911999998</v>
          </cell>
          <cell r="AL79">
            <v>14.046057965700001</v>
          </cell>
          <cell r="AM79">
            <v>18.471473904</v>
          </cell>
          <cell r="AN79">
            <v>27.307041555199998</v>
          </cell>
          <cell r="AO79">
            <v>24.380114977800002</v>
          </cell>
          <cell r="AP79">
            <v>40.520710021500001</v>
          </cell>
          <cell r="AQ79">
            <v>34.867152547499998</v>
          </cell>
          <cell r="AR79">
            <v>35.477596145900002</v>
          </cell>
          <cell r="AS79">
            <v>38.051089748099997</v>
          </cell>
          <cell r="AT79">
            <v>45.104506352000001</v>
          </cell>
          <cell r="AU79">
            <v>36.640075197999998</v>
          </cell>
          <cell r="AV79">
            <v>30.773429954600001</v>
          </cell>
          <cell r="AW79">
            <v>70.95350821400001</v>
          </cell>
          <cell r="AX79">
            <v>69.739877258999996</v>
          </cell>
          <cell r="AY79">
            <v>32.514884552699996</v>
          </cell>
          <cell r="AZ79">
            <v>31.561827363400003</v>
          </cell>
          <cell r="BA79">
            <v>0</v>
          </cell>
        </row>
        <row r="84">
          <cell r="B84">
            <v>4.4189600000000005E-4</v>
          </cell>
          <cell r="C84">
            <v>1.4014000000000002E-4</v>
          </cell>
          <cell r="D84">
            <v>5.4600000000000006E-5</v>
          </cell>
          <cell r="E84">
            <v>6.6612000000000008E-4</v>
          </cell>
          <cell r="F84">
            <v>2.1749000000000004E-3</v>
          </cell>
          <cell r="G84">
            <v>2.0702864000000003E-3</v>
          </cell>
          <cell r="H84">
            <v>4.44117856E-3</v>
          </cell>
          <cell r="I84">
            <v>7.940931180000001E-3</v>
          </cell>
          <cell r="J84">
            <v>1.9510400000000002E-3</v>
          </cell>
          <cell r="K84">
            <v>2.0183800000000002E-2</v>
          </cell>
          <cell r="L84">
            <v>1.5737540000000001E-2</v>
          </cell>
          <cell r="M84">
            <v>1.0703420000000002E-2</v>
          </cell>
          <cell r="N84">
            <v>3.2745440000000001E-2</v>
          </cell>
          <cell r="O84">
            <v>8.5396219999999995E-2</v>
          </cell>
          <cell r="P84">
            <v>0.12594764000000003</v>
          </cell>
          <cell r="Q84">
            <v>6.574644440000002E-2</v>
          </cell>
          <cell r="R84">
            <v>3.9113620000000002E-2</v>
          </cell>
          <cell r="S84">
            <v>3.8822420000000003E-2</v>
          </cell>
          <cell r="T84">
            <v>3.3293260000000005E-2</v>
          </cell>
          <cell r="U84">
            <v>3.6114769599999999E-2</v>
          </cell>
          <cell r="V84">
            <v>5.109650000000001E-2</v>
          </cell>
          <cell r="W84">
            <v>9.3884700000000015E-2</v>
          </cell>
          <cell r="X84">
            <v>0.20442604000000003</v>
          </cell>
          <cell r="Y84">
            <v>0.28538510000000006</v>
          </cell>
          <cell r="Z84">
            <v>0.28759276</v>
          </cell>
          <cell r="AA84">
            <v>0.28759276</v>
          </cell>
          <cell r="AB84">
            <v>5.6804046726E-2</v>
          </cell>
          <cell r="AC84">
            <v>1.4692317999999999E-2</v>
          </cell>
          <cell r="AD84">
            <v>8.7382895999999991E-3</v>
          </cell>
          <cell r="AE84">
            <v>0.113866592</v>
          </cell>
          <cell r="AF84">
            <v>0.36191643670000001</v>
          </cell>
          <cell r="AG84">
            <v>0.43875177060000004</v>
          </cell>
          <cell r="AH84">
            <v>0.6473961492000001</v>
          </cell>
          <cell r="AI84">
            <v>1.3815763810000001</v>
          </cell>
          <cell r="AJ84">
            <v>0.51938507480000007</v>
          </cell>
          <cell r="AK84">
            <v>1.8211610692</v>
          </cell>
          <cell r="AL84">
            <v>1.8269312616000002</v>
          </cell>
          <cell r="AM84">
            <v>1.782656448</v>
          </cell>
          <cell r="AN84">
            <v>4.5951347375999996</v>
          </cell>
          <cell r="AO84">
            <v>9.365964399300001</v>
          </cell>
          <cell r="AP84">
            <v>14.961387652500001</v>
          </cell>
          <cell r="AQ84">
            <v>8.1687303634999999</v>
          </cell>
          <cell r="AR84">
            <v>5.0179518321999996</v>
          </cell>
          <cell r="AS84">
            <v>5.1731233696999999</v>
          </cell>
          <cell r="AT84">
            <v>4.4808096610000003</v>
          </cell>
          <cell r="AU84">
            <v>5.3444135155000003</v>
          </cell>
          <cell r="AV84">
            <v>8.2111604378000003</v>
          </cell>
          <cell r="AW84">
            <v>18.180892537400002</v>
          </cell>
          <cell r="AX84">
            <v>37.770802523999997</v>
          </cell>
          <cell r="AY84">
            <v>39.060916882899996</v>
          </cell>
          <cell r="AZ84">
            <v>42.484522657700005</v>
          </cell>
          <cell r="BA84">
            <v>0</v>
          </cell>
        </row>
        <row r="132">
          <cell r="B132">
            <v>8.6187920000000003E-4</v>
          </cell>
          <cell r="C132">
            <v>5.7693999999999996E-4</v>
          </cell>
          <cell r="D132">
            <v>5.2416000000000008E-4</v>
          </cell>
          <cell r="E132">
            <v>1.0788414E-2</v>
          </cell>
          <cell r="F132">
            <v>1.6343709200000001E-2</v>
          </cell>
          <cell r="G132">
            <v>1.5009212400000001E-2</v>
          </cell>
          <cell r="H132">
            <v>1.4574106646666668E-2</v>
          </cell>
          <cell r="I132">
            <v>1.592032522888889E-2</v>
          </cell>
          <cell r="J132">
            <v>2.0235531680000005E-2</v>
          </cell>
          <cell r="K132">
            <v>1.7806516000000001E-2</v>
          </cell>
          <cell r="L132">
            <v>2.3419850999999998E-2</v>
          </cell>
          <cell r="M132">
            <v>4.1658089199999998E-2</v>
          </cell>
          <cell r="N132">
            <v>6.5055863600000013E-2</v>
          </cell>
          <cell r="O132">
            <v>6.4968503600000005E-2</v>
          </cell>
          <cell r="P132">
            <v>9.3609552400000018E-2</v>
          </cell>
          <cell r="Q132">
            <v>3.9931127600000005E-2</v>
          </cell>
          <cell r="R132">
            <v>6.0902623599999997E-2</v>
          </cell>
          <cell r="S132">
            <v>0.1057721392</v>
          </cell>
          <cell r="T132">
            <v>5.9093252399999997E-2</v>
          </cell>
          <cell r="U132">
            <v>4.1305737200000005E-2</v>
          </cell>
          <cell r="V132">
            <v>9.292735124400002E-2</v>
          </cell>
          <cell r="W132">
            <v>0.15436245078799998</v>
          </cell>
          <cell r="X132">
            <v>0.13564086463199998</v>
          </cell>
          <cell r="Y132">
            <v>7.8255377928000025E-2</v>
          </cell>
          <cell r="Z132">
            <v>3.8426784760000006E-2</v>
          </cell>
          <cell r="AA132">
            <v>3.8426784760000006E-2</v>
          </cell>
          <cell r="AB132">
            <v>7.9125925710000003E-2</v>
          </cell>
          <cell r="AC132">
            <v>4.3939031599999998E-2</v>
          </cell>
          <cell r="AD132">
            <v>7.51960032E-2</v>
          </cell>
          <cell r="AE132">
            <v>0.83587309120000008</v>
          </cell>
          <cell r="AF132">
            <v>1.9338627203000001</v>
          </cell>
          <cell r="AG132">
            <v>1.7680265889000002</v>
          </cell>
          <cell r="AH132">
            <v>2.5537296832000003</v>
          </cell>
          <cell r="AI132">
            <v>2.9047281530000002</v>
          </cell>
          <cell r="AJ132">
            <v>2.3849242620000002</v>
          </cell>
          <cell r="AK132">
            <v>2.0098593768000002</v>
          </cell>
          <cell r="AL132">
            <v>2.7032348700000002</v>
          </cell>
          <cell r="AM132">
            <v>4.9911440640000002</v>
          </cell>
          <cell r="AN132">
            <v>7.4528627007999999</v>
          </cell>
          <cell r="AO132">
            <v>8.0310512463000006</v>
          </cell>
          <cell r="AP132">
            <v>12.693628853</v>
          </cell>
          <cell r="AQ132">
            <v>3.7517553884999999</v>
          </cell>
          <cell r="AR132">
            <v>5.8261404775000001</v>
          </cell>
          <cell r="AS132">
            <v>11.567974360799999</v>
          </cell>
          <cell r="AT132">
            <v>7.249655894</v>
          </cell>
          <cell r="AU132">
            <v>4.9265579014999998</v>
          </cell>
          <cell r="AV132">
            <v>9.1158833514000008</v>
          </cell>
          <cell r="AW132">
            <v>27.702975815400002</v>
          </cell>
          <cell r="AX132">
            <v>27.397006649999998</v>
          </cell>
          <cell r="AY132">
            <v>11.086136379999999</v>
          </cell>
          <cell r="AZ132">
            <v>5.7934471870000008</v>
          </cell>
          <cell r="BA132">
            <v>0</v>
          </cell>
        </row>
        <row r="194">
          <cell r="B194">
            <v>0.20681056759999999</v>
          </cell>
          <cell r="C194">
            <v>0.15024332960000003</v>
          </cell>
          <cell r="D194">
            <v>0.22942556</v>
          </cell>
          <cell r="E194">
            <v>0.43052282000000008</v>
          </cell>
          <cell r="F194">
            <v>0.65071056959999996</v>
          </cell>
          <cell r="G194">
            <v>0.71850167480000005</v>
          </cell>
          <cell r="H194">
            <v>0.67108354040000018</v>
          </cell>
          <cell r="I194">
            <v>0.89538256080000012</v>
          </cell>
          <cell r="J194">
            <v>0.29364280399999998</v>
          </cell>
          <cell r="K194">
            <v>7.0457041200000015E-2</v>
          </cell>
          <cell r="L194">
            <v>0.11106186000000001</v>
          </cell>
          <cell r="M194">
            <v>6.808438E-2</v>
          </cell>
          <cell r="N194">
            <v>6.3612639999999998E-2</v>
          </cell>
          <cell r="O194">
            <v>8.5696519999999998E-2</v>
          </cell>
          <cell r="P194">
            <v>0.16852290000000003</v>
          </cell>
          <cell r="Q194">
            <v>0.35228283999999999</v>
          </cell>
          <cell r="R194">
            <v>0.53118884</v>
          </cell>
          <cell r="S194">
            <v>0.44963282000000004</v>
          </cell>
          <cell r="T194">
            <v>0.50942528000000009</v>
          </cell>
          <cell r="U194">
            <v>0.50109332000000006</v>
          </cell>
          <cell r="V194">
            <v>0.45567158000000013</v>
          </cell>
          <cell r="W194">
            <v>0.70874804000000013</v>
          </cell>
          <cell r="X194">
            <v>0.25519493999999998</v>
          </cell>
          <cell r="Y194">
            <v>2.8028000000000005E-4</v>
          </cell>
          <cell r="Z194">
            <v>0</v>
          </cell>
          <cell r="AA194">
            <v>0</v>
          </cell>
          <cell r="AB194">
            <v>9.2062797514529997</v>
          </cell>
          <cell r="AC194">
            <v>7.6662956979999999</v>
          </cell>
          <cell r="AD194">
            <v>14.536765536000001</v>
          </cell>
          <cell r="AE194">
            <v>29.806586073600002</v>
          </cell>
          <cell r="AF194">
            <v>50.695890840000004</v>
          </cell>
          <cell r="AG194">
            <v>58.789687971300005</v>
          </cell>
          <cell r="AH194">
            <v>57.160255833600004</v>
          </cell>
          <cell r="AI194">
            <v>108.46860212850001</v>
          </cell>
          <cell r="AJ194">
            <v>35.934595895600005</v>
          </cell>
          <cell r="AK194">
            <v>7.4951084384</v>
          </cell>
          <cell r="AL194">
            <v>11.809420444800001</v>
          </cell>
          <cell r="AM194">
            <v>8.6036262719999996</v>
          </cell>
          <cell r="AN194">
            <v>8.2823771183999995</v>
          </cell>
          <cell r="AO194">
            <v>10.627589009999999</v>
          </cell>
          <cell r="AP194">
            <v>19.799888275500003</v>
          </cell>
          <cell r="AQ194">
            <v>29.267425053999997</v>
          </cell>
          <cell r="AR194">
            <v>40.914426610599996</v>
          </cell>
          <cell r="AS194">
            <v>38.490859364099997</v>
          </cell>
          <cell r="AT194">
            <v>50.019550817000002</v>
          </cell>
          <cell r="AU194">
            <v>44.406932222500004</v>
          </cell>
          <cell r="AV194">
            <v>43.079582988399999</v>
          </cell>
          <cell r="AW194">
            <v>107.54012101070001</v>
          </cell>
          <cell r="AX194">
            <v>38.737596572999998</v>
          </cell>
          <cell r="AY194">
            <v>2.04754968E-2</v>
          </cell>
          <cell r="AZ194">
            <v>0</v>
          </cell>
          <cell r="BA194">
            <v>0</v>
          </cell>
        </row>
        <row r="244">
          <cell r="B244">
            <v>9.5368000000000004E-4</v>
          </cell>
          <cell r="C244">
            <v>1.3559000000000002E-3</v>
          </cell>
          <cell r="D244">
            <v>2.3156224000000004E-3</v>
          </cell>
          <cell r="E244">
            <v>6.3262108000000017E-3</v>
          </cell>
          <cell r="F244">
            <v>1.6477260800000004E-2</v>
          </cell>
          <cell r="G244">
            <v>2.1191788800000003E-2</v>
          </cell>
          <cell r="H244">
            <v>1.4651218399999999E-2</v>
          </cell>
          <cell r="I244">
            <v>3.9251939999999999E-2</v>
          </cell>
          <cell r="J244">
            <v>1.4341345200000001E-2</v>
          </cell>
          <cell r="K244">
            <v>4.2513744000000006E-3</v>
          </cell>
          <cell r="L244">
            <v>1.0718307600000001E-2</v>
          </cell>
          <cell r="M244">
            <v>9.3804983999999994E-3</v>
          </cell>
          <cell r="N244">
            <v>6.3212240000000003E-3</v>
          </cell>
          <cell r="O244">
            <v>7.0546112000000015E-3</v>
          </cell>
          <cell r="P244">
            <v>1.28675092E-2</v>
          </cell>
          <cell r="Q244">
            <v>1.187732E-2</v>
          </cell>
          <cell r="R244">
            <v>1.23940544E-2</v>
          </cell>
          <cell r="S244">
            <v>1.28349676E-2</v>
          </cell>
          <cell r="T244">
            <v>1.1660739999999999E-2</v>
          </cell>
          <cell r="U244">
            <v>1.7719520000000002E-2</v>
          </cell>
          <cell r="V244">
            <v>3.5362600000000001E-2</v>
          </cell>
          <cell r="W244">
            <v>9.4410679999999997E-2</v>
          </cell>
          <cell r="X244">
            <v>7.0179250959999995E-2</v>
          </cell>
          <cell r="Y244">
            <v>8.1010020000000016E-2</v>
          </cell>
          <cell r="Z244">
            <v>7.4310600000000004E-2</v>
          </cell>
          <cell r="AA244">
            <v>7.4310600000000004E-2</v>
          </cell>
          <cell r="AB244">
            <v>9.7825394507999999E-2</v>
          </cell>
          <cell r="AC244">
            <v>0.19694064879999998</v>
          </cell>
          <cell r="AD244">
            <v>0.40408797600000002</v>
          </cell>
          <cell r="AE244">
            <v>0.91815205440000003</v>
          </cell>
          <cell r="AF244">
            <v>1.6626166424000002</v>
          </cell>
          <cell r="AG244">
            <v>2.6992926675</v>
          </cell>
          <cell r="AH244">
            <v>2.8157683808000002</v>
          </cell>
          <cell r="AI244">
            <v>5.8604937260000005</v>
          </cell>
          <cell r="AJ244">
            <v>2.8634902244000005</v>
          </cell>
          <cell r="AK244">
            <v>1.0251612623999999</v>
          </cell>
          <cell r="AL244">
            <v>1.6813521675</v>
          </cell>
          <cell r="AM244">
            <v>2.0616146400000002</v>
          </cell>
          <cell r="AN244">
            <v>1.5542829456</v>
          </cell>
          <cell r="AO244">
            <v>1.7253240852</v>
          </cell>
          <cell r="AP244">
            <v>2.7265642455000001</v>
          </cell>
          <cell r="AQ244">
            <v>1.9156926564999999</v>
          </cell>
          <cell r="AR244">
            <v>1.9440650734999998</v>
          </cell>
          <cell r="AS244">
            <v>2.2912247786999997</v>
          </cell>
          <cell r="AT244">
            <v>2.340266057</v>
          </cell>
          <cell r="AU244">
            <v>3.1936401910000001</v>
          </cell>
          <cell r="AV244">
            <v>4.8648079832000004</v>
          </cell>
          <cell r="AW244">
            <v>17.700300027000001</v>
          </cell>
          <cell r="AX244">
            <v>14.281703163</v>
          </cell>
          <cell r="AY244">
            <v>11.9426362726</v>
          </cell>
          <cell r="AZ244">
            <v>12.164994735200001</v>
          </cell>
          <cell r="BA244">
            <v>0</v>
          </cell>
        </row>
        <row r="263">
          <cell r="B263">
            <v>0.24610859909999999</v>
          </cell>
          <cell r="C263">
            <v>0.19074510546000001</v>
          </cell>
          <cell r="D263">
            <v>0.28391322778</v>
          </cell>
          <cell r="E263">
            <v>0.7020694408</v>
          </cell>
          <cell r="F263">
            <v>1.2528493723200003</v>
          </cell>
          <cell r="G263">
            <v>1.1222637207599999</v>
          </cell>
          <cell r="H263">
            <v>0.9211883721733336</v>
          </cell>
          <cell r="I263">
            <v>1.1434644663361113</v>
          </cell>
          <cell r="J263">
            <v>0.52562710927999989</v>
          </cell>
          <cell r="K263">
            <v>0.2794426752000001</v>
          </cell>
          <cell r="L263">
            <v>0.40780123020000003</v>
          </cell>
          <cell r="M263">
            <v>0.39119004288000009</v>
          </cell>
          <cell r="N263">
            <v>0.51756406520000009</v>
          </cell>
          <cell r="O263">
            <v>0.55248464089000004</v>
          </cell>
          <cell r="P263">
            <v>0.96386162600000003</v>
          </cell>
          <cell r="Q263">
            <v>1.0941987056</v>
          </cell>
          <cell r="R263">
            <v>1.5129810421837881</v>
          </cell>
          <cell r="S263">
            <v>1.7874209444</v>
          </cell>
          <cell r="T263">
            <v>2.2841153972000012</v>
          </cell>
          <cell r="U263">
            <v>2.1120017131652173</v>
          </cell>
          <cell r="V263">
            <v>2.1442807462440006</v>
          </cell>
          <cell r="W263">
            <v>2.9403111137400004</v>
          </cell>
          <cell r="X263">
            <v>1.696927997492</v>
          </cell>
          <cell r="Y263">
            <v>0.9199142989400001</v>
          </cell>
          <cell r="Z263">
            <v>0.77557380518800012</v>
          </cell>
          <cell r="AA263">
            <v>0.77557380518800012</v>
          </cell>
          <cell r="AB263">
            <v>12.365073155973</v>
          </cell>
          <cell r="AC263">
            <v>10.903894176000001</v>
          </cell>
          <cell r="AD263">
            <v>19.023474892799999</v>
          </cell>
          <cell r="AE263">
            <v>51.078073580800002</v>
          </cell>
          <cell r="AF263">
            <v>101.25787211330001</v>
          </cell>
          <cell r="AG263">
            <v>95.806488835200014</v>
          </cell>
          <cell r="AH263">
            <v>86.98523330319999</v>
          </cell>
          <cell r="AI263">
            <v>147.06348150200003</v>
          </cell>
          <cell r="AJ263">
            <v>72.816514950799998</v>
          </cell>
          <cell r="AK263">
            <v>29.995963456800002</v>
          </cell>
          <cell r="AL263">
            <v>45.639682999200005</v>
          </cell>
          <cell r="AM263">
            <v>48.844731552000006</v>
          </cell>
          <cell r="AN263">
            <v>62.389091423999993</v>
          </cell>
          <cell r="AO263">
            <v>67.321539075300009</v>
          </cell>
          <cell r="AP263">
            <v>120.49333587249998</v>
          </cell>
          <cell r="AQ263">
            <v>101.75146058350001</v>
          </cell>
          <cell r="AR263">
            <v>127.86376713170002</v>
          </cell>
          <cell r="AS263">
            <v>161.71777846509997</v>
          </cell>
          <cell r="AT263">
            <v>226.82491139700005</v>
          </cell>
          <cell r="AU263">
            <v>191.69460463000001</v>
          </cell>
          <cell r="AV263">
            <v>201.10803463620002</v>
          </cell>
          <cell r="AW263">
            <v>485.72651175320021</v>
          </cell>
          <cell r="AX263">
            <v>292.5087432929999</v>
          </cell>
          <cell r="AY263">
            <v>130.56041691550001</v>
          </cell>
          <cell r="AZ263">
            <v>118.06916581515</v>
          </cell>
          <cell r="BA263">
            <v>0</v>
          </cell>
        </row>
        <row r="264">
          <cell r="B264">
            <v>2.9034177899999999E-2</v>
          </cell>
          <cell r="C264">
            <v>2.9988072659999997E-2</v>
          </cell>
          <cell r="D264">
            <v>2.8519325379999995E-2</v>
          </cell>
          <cell r="E264">
            <v>6.26139696E-2</v>
          </cell>
          <cell r="F264">
            <v>6.0575489520000012E-2</v>
          </cell>
          <cell r="G264">
            <v>7.7267768760000008E-2</v>
          </cell>
          <cell r="H264">
            <v>6.4366697373333351E-2</v>
          </cell>
          <cell r="I264">
            <v>8.0059141536111128E-2</v>
          </cell>
          <cell r="J264">
            <v>0.16143742887999998</v>
          </cell>
          <cell r="K264">
            <v>0.16283949759999999</v>
          </cell>
          <cell r="L264">
            <v>0.17576549900000002</v>
          </cell>
          <cell r="M264">
            <v>0.2261026404</v>
          </cell>
          <cell r="N264">
            <v>0.35846840120000006</v>
          </cell>
          <cell r="O264">
            <v>0.37516542608999992</v>
          </cell>
          <cell r="P264">
            <v>0.55832001680000021</v>
          </cell>
          <cell r="Q264">
            <v>0.49526873760000006</v>
          </cell>
          <cell r="R264">
            <v>0.53726240738378794</v>
          </cell>
          <cell r="S264">
            <v>0.57473514280000004</v>
          </cell>
          <cell r="T264">
            <v>0.55388744319999994</v>
          </cell>
          <cell r="U264">
            <v>0.45094231316521743</v>
          </cell>
          <cell r="V264">
            <v>0.49983602432400015</v>
          </cell>
          <cell r="W264">
            <v>0.74032423373999989</v>
          </cell>
          <cell r="X264">
            <v>0.89738365990000002</v>
          </cell>
          <cell r="Y264">
            <v>0.8344873788160001</v>
          </cell>
          <cell r="Z264">
            <v>0.69927060112000006</v>
          </cell>
          <cell r="AA264">
            <v>0.69927060112000006</v>
          </cell>
          <cell r="AB264">
            <v>2.5406395431059998</v>
          </cell>
          <cell r="AC264">
            <v>2.5322292915999998</v>
          </cell>
          <cell r="AD264">
            <v>2.5550102544</v>
          </cell>
          <cell r="AE264">
            <v>5.8951175808</v>
          </cell>
          <cell r="AF264">
            <v>7.4032226058000008</v>
          </cell>
          <cell r="AG264">
            <v>8.9510792942999995</v>
          </cell>
          <cell r="AH264">
            <v>10.7303525776</v>
          </cell>
          <cell r="AI264">
            <v>14.755965184000001</v>
          </cell>
          <cell r="AJ264">
            <v>25.803463693200005</v>
          </cell>
          <cell r="AK264">
            <v>17.560689612400001</v>
          </cell>
          <cell r="AL264">
            <v>21.067726117500005</v>
          </cell>
          <cell r="AM264">
            <v>28.068804432000004</v>
          </cell>
          <cell r="AN264">
            <v>43.098836985600002</v>
          </cell>
          <cell r="AO264">
            <v>45.320453611799991</v>
          </cell>
          <cell r="AP264">
            <v>73.93323695250001</v>
          </cell>
          <cell r="AQ264">
            <v>51.208145922500002</v>
          </cell>
          <cell r="AR264">
            <v>52.315349392899996</v>
          </cell>
          <cell r="AS264">
            <v>61.743311787299994</v>
          </cell>
          <cell r="AT264">
            <v>66.351828931</v>
          </cell>
          <cell r="AU264">
            <v>54.340947573500003</v>
          </cell>
          <cell r="AV264">
            <v>56.683178135200016</v>
          </cell>
          <cell r="AW264">
            <v>135.88005765160003</v>
          </cell>
          <cell r="AX264">
            <v>168.82131520799999</v>
          </cell>
          <cell r="AY264">
            <v>116.785557801</v>
          </cell>
          <cell r="AZ264">
            <v>105.18965559319999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4.5099599999999998E-5</v>
          </cell>
          <cell r="F266">
            <v>0</v>
          </cell>
          <cell r="G266">
            <v>0</v>
          </cell>
          <cell r="H266">
            <v>6.552000000000001E-5</v>
          </cell>
          <cell r="I266">
            <v>2.6936000000000001E-4</v>
          </cell>
          <cell r="J266">
            <v>2.2386000000000001E-4</v>
          </cell>
          <cell r="K266">
            <v>8.3720000000000005E-5</v>
          </cell>
          <cell r="L266">
            <v>7.6440000000000007E-5</v>
          </cell>
          <cell r="M266">
            <v>1.3286E-4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8.0808000000000008E-4</v>
          </cell>
          <cell r="U266">
            <v>0</v>
          </cell>
          <cell r="V266">
            <v>3.2760000000000005E-5</v>
          </cell>
          <cell r="W266">
            <v>0</v>
          </cell>
          <cell r="X266">
            <v>0</v>
          </cell>
          <cell r="Y266">
            <v>0</v>
          </cell>
          <cell r="Z266">
            <v>1.2740000000000001E-4</v>
          </cell>
          <cell r="AA266">
            <v>1.2740000000000001E-4</v>
          </cell>
          <cell r="AB266">
            <v>0</v>
          </cell>
          <cell r="AC266">
            <v>0</v>
          </cell>
          <cell r="AD266">
            <v>0</v>
          </cell>
          <cell r="AE266">
            <v>2.8427056000000003E-2</v>
          </cell>
          <cell r="AF266">
            <v>0</v>
          </cell>
          <cell r="AG266">
            <v>0</v>
          </cell>
          <cell r="AH266">
            <v>3.2472327200000005E-2</v>
          </cell>
          <cell r="AI266">
            <v>7.8351484999999998E-2</v>
          </cell>
          <cell r="AJ266">
            <v>0.17925080840000002</v>
          </cell>
          <cell r="AK266">
            <v>1.9449091200000001E-2</v>
          </cell>
          <cell r="AL266">
            <v>1.7116112700000002E-2</v>
          </cell>
          <cell r="AM266">
            <v>3.6524688E-2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0.102031314</v>
          </cell>
          <cell r="AU266">
            <v>0</v>
          </cell>
          <cell r="AV266">
            <v>1.92654874E-2</v>
          </cell>
          <cell r="AW266">
            <v>0</v>
          </cell>
          <cell r="AX266">
            <v>0</v>
          </cell>
          <cell r="AY266">
            <v>0</v>
          </cell>
          <cell r="AZ266">
            <v>1.3335184200000001E-2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6.6794000000000001E-4</v>
          </cell>
          <cell r="E267">
            <v>0</v>
          </cell>
          <cell r="F267">
            <v>6.3700000000000003E-5</v>
          </cell>
          <cell r="G267">
            <v>0</v>
          </cell>
          <cell r="H267">
            <v>5.0960000000000007E-5</v>
          </cell>
          <cell r="I267">
            <v>2.4206000000000002E-5</v>
          </cell>
          <cell r="J267">
            <v>1.1476920000000001E-4</v>
          </cell>
          <cell r="K267">
            <v>1.136408E-4</v>
          </cell>
          <cell r="L267">
            <v>2.3842000000000004E-4</v>
          </cell>
          <cell r="M267">
            <v>1.6024008E-4</v>
          </cell>
          <cell r="N267">
            <v>0</v>
          </cell>
          <cell r="O267">
            <v>0</v>
          </cell>
          <cell r="P267">
            <v>7.2800000000000006E-6</v>
          </cell>
          <cell r="Q267">
            <v>1.2740000000000002E-5</v>
          </cell>
          <cell r="R267">
            <v>3.8984400000000006E-5</v>
          </cell>
          <cell r="S267">
            <v>3.2723600000000006E-5</v>
          </cell>
          <cell r="T267">
            <v>6.9160000000000009E-5</v>
          </cell>
          <cell r="U267">
            <v>0</v>
          </cell>
          <cell r="V267">
            <v>6.9160000000000009E-5</v>
          </cell>
          <cell r="W267">
            <v>6.3700000000000003E-5</v>
          </cell>
          <cell r="X267">
            <v>0</v>
          </cell>
          <cell r="Y267">
            <v>0</v>
          </cell>
          <cell r="Z267">
            <v>2.8938254800000001E-4</v>
          </cell>
          <cell r="AA267">
            <v>2.8938254800000001E-4</v>
          </cell>
          <cell r="AB267">
            <v>0</v>
          </cell>
          <cell r="AC267">
            <v>0</v>
          </cell>
          <cell r="AD267">
            <v>7.8437519999999997E-2</v>
          </cell>
          <cell r="AE267">
            <v>0</v>
          </cell>
          <cell r="AF267">
            <v>3.0624818E-3</v>
          </cell>
          <cell r="AG267">
            <v>0</v>
          </cell>
          <cell r="AH267">
            <v>3.6023164000000001E-3</v>
          </cell>
          <cell r="AI267">
            <v>9.1645335000000005E-3</v>
          </cell>
          <cell r="AJ267">
            <v>8.9081943600000019E-2</v>
          </cell>
          <cell r="AK267">
            <v>8.68486168E-2</v>
          </cell>
          <cell r="AL267">
            <v>0.15324561720000002</v>
          </cell>
          <cell r="AM267">
            <v>0.10416753599999999</v>
          </cell>
          <cell r="AN267">
            <v>0</v>
          </cell>
          <cell r="AO267">
            <v>0</v>
          </cell>
          <cell r="AP267">
            <v>2.2425080000000003E-3</v>
          </cell>
          <cell r="AQ267">
            <v>2.2145619999999998E-3</v>
          </cell>
          <cell r="AR267">
            <v>4.2006854999999997E-3</v>
          </cell>
          <cell r="AS267">
            <v>4.8780446E-3</v>
          </cell>
          <cell r="AT267">
            <v>1.4105863999999999E-2</v>
          </cell>
          <cell r="AU267">
            <v>0</v>
          </cell>
          <cell r="AV267">
            <v>9.6201795000000007E-2</v>
          </cell>
          <cell r="AW267">
            <v>4.6018857000000007E-3</v>
          </cell>
          <cell r="AX267">
            <v>0</v>
          </cell>
          <cell r="AY267">
            <v>0</v>
          </cell>
          <cell r="AZ267">
            <v>7.1274633500000004E-2</v>
          </cell>
          <cell r="BA267">
            <v>0</v>
          </cell>
        </row>
        <row r="268">
          <cell r="B268">
            <v>2.1063952000000006E-3</v>
          </cell>
          <cell r="C268">
            <v>6.4428E-4</v>
          </cell>
          <cell r="D268">
            <v>9.9372000000000024E-4</v>
          </cell>
          <cell r="E268">
            <v>8.3538000000000004E-4</v>
          </cell>
          <cell r="F268">
            <v>2.7300000000000002E-4</v>
          </cell>
          <cell r="G268">
            <v>8.3902000000000022E-4</v>
          </cell>
          <cell r="H268">
            <v>1.6631160000000001E-3</v>
          </cell>
          <cell r="I268">
            <v>2.3549707999999999E-3</v>
          </cell>
          <cell r="J268">
            <v>1.2046579999999999E-3</v>
          </cell>
          <cell r="K268">
            <v>2.2142120000000001E-4</v>
          </cell>
          <cell r="L268">
            <v>1.0755836000000002E-3</v>
          </cell>
          <cell r="M268">
            <v>1.1196640000000002E-3</v>
          </cell>
          <cell r="N268">
            <v>5.9150000000000001E-4</v>
          </cell>
          <cell r="O268">
            <v>4.9140000000000002E-4</v>
          </cell>
          <cell r="P268">
            <v>9.391200000000001E-4</v>
          </cell>
          <cell r="Q268">
            <v>3.8038000000000004E-4</v>
          </cell>
          <cell r="R268">
            <v>1.1648000000000001E-4</v>
          </cell>
          <cell r="S268">
            <v>0</v>
          </cell>
          <cell r="T268">
            <v>1.0192E-4</v>
          </cell>
          <cell r="U268">
            <v>5.2780000000000006E-5</v>
          </cell>
          <cell r="V268">
            <v>0</v>
          </cell>
          <cell r="W268">
            <v>0</v>
          </cell>
          <cell r="X268">
            <v>1.89366632E-4</v>
          </cell>
          <cell r="Y268">
            <v>1.7483163879999999E-3</v>
          </cell>
          <cell r="Z268">
            <v>6.2426000000000007E-4</v>
          </cell>
          <cell r="AA268">
            <v>6.2426000000000007E-4</v>
          </cell>
          <cell r="AB268">
            <v>0.105657632748</v>
          </cell>
          <cell r="AC268">
            <v>3.6235975999999996E-2</v>
          </cell>
          <cell r="AD268">
            <v>5.9998320000000001E-2</v>
          </cell>
          <cell r="AE268">
            <v>0.1295721728</v>
          </cell>
          <cell r="AF268">
            <v>0.15762576410000001</v>
          </cell>
          <cell r="AG268">
            <v>0.48331294440000006</v>
          </cell>
          <cell r="AH268">
            <v>0.78812881960000014</v>
          </cell>
          <cell r="AI268">
            <v>1.34070533</v>
          </cell>
          <cell r="AJ268">
            <v>0.61157923120000013</v>
          </cell>
          <cell r="AK268">
            <v>9.3776588399999999E-2</v>
          </cell>
          <cell r="AL268">
            <v>0.54851765490000004</v>
          </cell>
          <cell r="AM268">
            <v>0.47369203199999999</v>
          </cell>
          <cell r="AN268">
            <v>0.21854191039999998</v>
          </cell>
          <cell r="AO268">
            <v>0.21954688289999999</v>
          </cell>
          <cell r="AP268">
            <v>0.49695332349999999</v>
          </cell>
          <cell r="AQ268">
            <v>0.24428638149999998</v>
          </cell>
          <cell r="AR268">
            <v>6.8069922399999996E-2</v>
          </cell>
          <cell r="AS268">
            <v>0</v>
          </cell>
          <cell r="AT268">
            <v>7.3883359999999995E-2</v>
          </cell>
          <cell r="AU268">
            <v>3.2571852499999998E-2</v>
          </cell>
          <cell r="AV268">
            <v>0</v>
          </cell>
          <cell r="AW268">
            <v>0</v>
          </cell>
          <cell r="AX268">
            <v>0.107807193</v>
          </cell>
          <cell r="AY268">
            <v>0.90941655199999993</v>
          </cell>
          <cell r="AZ268">
            <v>0.30591609395000002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3.8220000000000003E-5</v>
          </cell>
          <cell r="G269">
            <v>1.3340599999999998E-4</v>
          </cell>
          <cell r="H269">
            <v>0</v>
          </cell>
          <cell r="I269">
            <v>2.3842000000000004E-4</v>
          </cell>
          <cell r="J269">
            <v>9.4640000000000013E-4</v>
          </cell>
          <cell r="K269">
            <v>3.367E-4</v>
          </cell>
          <cell r="L269">
            <v>8.3720000000000005E-5</v>
          </cell>
          <cell r="M269">
            <v>0</v>
          </cell>
          <cell r="N269">
            <v>0</v>
          </cell>
          <cell r="O269">
            <v>3.4907600000000004E-5</v>
          </cell>
          <cell r="P269">
            <v>0</v>
          </cell>
          <cell r="Q269">
            <v>0</v>
          </cell>
          <cell r="R269">
            <v>1.4560000000000002E-4</v>
          </cell>
          <cell r="S269">
            <v>0</v>
          </cell>
          <cell r="T269">
            <v>2.1112000000000003E-4</v>
          </cell>
          <cell r="U269">
            <v>1.6562E-4</v>
          </cell>
          <cell r="V269">
            <v>3.1668000000000006E-4</v>
          </cell>
          <cell r="W269">
            <v>1.3831999999999999E-4</v>
          </cell>
          <cell r="X269">
            <v>5.4236000000000009E-4</v>
          </cell>
          <cell r="Y269">
            <v>1.6744000000000001E-4</v>
          </cell>
          <cell r="Z269">
            <v>2.2385999999999999E-4</v>
          </cell>
          <cell r="AA269">
            <v>2.2385999999999999E-4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1.4452874100000001E-2</v>
          </cell>
          <cell r="AG269">
            <v>6.5124902700000001E-2</v>
          </cell>
          <cell r="AH269">
            <v>0</v>
          </cell>
          <cell r="AI269">
            <v>0.11001003500000001</v>
          </cell>
          <cell r="AJ269">
            <v>0.39842648280000004</v>
          </cell>
          <cell r="AK269">
            <v>0.152395848</v>
          </cell>
          <cell r="AL269">
            <v>2.5005353400000003E-2</v>
          </cell>
          <cell r="AM269">
            <v>0</v>
          </cell>
          <cell r="AN269">
            <v>0</v>
          </cell>
          <cell r="AO269">
            <v>1.83224676E-2</v>
          </cell>
          <cell r="AP269">
            <v>0</v>
          </cell>
          <cell r="AQ269">
            <v>0</v>
          </cell>
          <cell r="AR269">
            <v>4.9030135499999995E-2</v>
          </cell>
          <cell r="AS269">
            <v>0</v>
          </cell>
          <cell r="AT269">
            <v>7.8704202000000001E-2</v>
          </cell>
          <cell r="AU269">
            <v>9.9366819999999995E-2</v>
          </cell>
          <cell r="AV269">
            <v>0.13221193440000001</v>
          </cell>
          <cell r="AW269">
            <v>8.3534101000000013E-2</v>
          </cell>
          <cell r="AX269">
            <v>0.22811770799999997</v>
          </cell>
          <cell r="AY269">
            <v>2.0669049499999998E-2</v>
          </cell>
          <cell r="AZ269">
            <v>0.13008946125000001</v>
          </cell>
          <cell r="BA269">
            <v>0</v>
          </cell>
        </row>
        <row r="273">
          <cell r="B273">
            <v>8.040760000000001E-3</v>
          </cell>
          <cell r="C273">
            <v>9.7729632E-3</v>
          </cell>
          <cell r="D273">
            <v>2.3640562400000002E-2</v>
          </cell>
          <cell r="E273">
            <v>0.2065943516</v>
          </cell>
          <cell r="F273">
            <v>0.54015936520000007</v>
          </cell>
          <cell r="G273">
            <v>0.32552185120000005</v>
          </cell>
          <cell r="H273">
            <v>0.18384205840000001</v>
          </cell>
          <cell r="I273">
            <v>0.1645007</v>
          </cell>
          <cell r="J273">
            <v>6.7902889600000016E-2</v>
          </cell>
          <cell r="K273">
            <v>4.5352434399999995E-2</v>
          </cell>
          <cell r="L273">
            <v>0.11941052760000001</v>
          </cell>
          <cell r="M273">
            <v>9.5455578400000018E-2</v>
          </cell>
          <cell r="N273">
            <v>9.4886064000000006E-2</v>
          </cell>
          <cell r="O273">
            <v>9.0521631200000022E-2</v>
          </cell>
          <cell r="P273">
            <v>0.23564642919999998</v>
          </cell>
          <cell r="Q273">
            <v>0.24548160000000002</v>
          </cell>
          <cell r="R273">
            <v>0.44326085440000013</v>
          </cell>
          <cell r="S273">
            <v>0.76283148760000019</v>
          </cell>
          <cell r="T273">
            <v>1.2195729000000004</v>
          </cell>
          <cell r="U273">
            <v>1.15409476</v>
          </cell>
          <cell r="V273">
            <v>1.1878431219200001</v>
          </cell>
          <cell r="W273">
            <v>1.4901031600000001</v>
          </cell>
          <cell r="X273">
            <v>0.5433282909599999</v>
          </cell>
          <cell r="Y273">
            <v>8.1193840000000017E-2</v>
          </cell>
          <cell r="Z273">
            <v>7.4310600000000004E-2</v>
          </cell>
          <cell r="AA273">
            <v>7.4310600000000004E-2</v>
          </cell>
          <cell r="AB273">
            <v>0.49353907184099999</v>
          </cell>
          <cell r="AC273">
            <v>0.65865379479999997</v>
          </cell>
          <cell r="AD273">
            <v>1.7544946080000001</v>
          </cell>
          <cell r="AE273">
            <v>15.0217907616</v>
          </cell>
          <cell r="AF273">
            <v>42.900870831700004</v>
          </cell>
          <cell r="AG273">
            <v>27.5172837225</v>
          </cell>
          <cell r="AH273">
            <v>18.241597875200004</v>
          </cell>
          <cell r="AI273">
            <v>22.164849810000003</v>
          </cell>
          <cell r="AJ273">
            <v>9.7017527336000011</v>
          </cell>
          <cell r="AK273">
            <v>4.5798536959999998</v>
          </cell>
          <cell r="AL273">
            <v>11.9899118484</v>
          </cell>
          <cell r="AM273">
            <v>11.53221192</v>
          </cell>
          <cell r="AN273">
            <v>10.7865525328</v>
          </cell>
          <cell r="AO273">
            <v>10.7671736481</v>
          </cell>
          <cell r="AP273">
            <v>26.128781237000002</v>
          </cell>
          <cell r="AQ273">
            <v>20.808905494999998</v>
          </cell>
          <cell r="AR273">
            <v>34.263778461100003</v>
          </cell>
          <cell r="AS273">
            <v>61.454350343099996</v>
          </cell>
          <cell r="AT273">
            <v>110.150183532</v>
          </cell>
          <cell r="AU273">
            <v>92.422756293000006</v>
          </cell>
          <cell r="AV273">
            <v>100.9453436046</v>
          </cell>
          <cell r="AW273">
            <v>241.89743940260001</v>
          </cell>
          <cell r="AX273">
            <v>84.513415661999986</v>
          </cell>
          <cell r="AY273">
            <v>12.0363676818</v>
          </cell>
          <cell r="AZ273">
            <v>12.164994735200001</v>
          </cell>
          <cell r="BA273">
            <v>0</v>
          </cell>
        </row>
      </sheetData>
      <sheetData sheetId="8">
        <row r="79">
          <cell r="B79">
            <v>2.7815999999999998E-6</v>
          </cell>
          <cell r="C79">
            <v>7.2618000000000002E-5</v>
          </cell>
          <cell r="D79">
            <v>1.6387499999999999E-5</v>
          </cell>
          <cell r="E79">
            <v>9.1523000000000004E-6</v>
          </cell>
          <cell r="F79">
            <v>5.2514099999999992E-5</v>
          </cell>
          <cell r="G79">
            <v>2.5732269999999995E-4</v>
          </cell>
          <cell r="H79">
            <v>2.0390590999999994E-3</v>
          </cell>
          <cell r="I79">
            <v>2.6953019999999997E-3</v>
          </cell>
          <cell r="J79">
            <v>7.1401999999999989E-4</v>
          </cell>
          <cell r="K79">
            <v>2.9522199999999993E-4</v>
          </cell>
          <cell r="L79">
            <v>2.34992E-4</v>
          </cell>
          <cell r="M79">
            <v>1.250314E-3</v>
          </cell>
          <cell r="N79">
            <v>5.6863959999999998E-3</v>
          </cell>
          <cell r="O79">
            <v>7.5451051999999991E-2</v>
          </cell>
          <cell r="P79">
            <v>9.0322693999999981E-2</v>
          </cell>
          <cell r="Q79">
            <v>0.10369059999999999</v>
          </cell>
          <cell r="R79">
            <v>8.1804499999999988E-2</v>
          </cell>
          <cell r="S79">
            <v>3.1736231999999996E-2</v>
          </cell>
          <cell r="T79">
            <v>3.4853660166666661E-2</v>
          </cell>
          <cell r="U79">
            <v>2.1790187999999999E-2</v>
          </cell>
          <cell r="V79">
            <v>8.765127499999999E-3</v>
          </cell>
          <cell r="W79">
            <v>7.1393419600000001E-3</v>
          </cell>
          <cell r="X79">
            <v>5.0095802799999993E-3</v>
          </cell>
          <cell r="Y79">
            <v>1.2112541799999999E-3</v>
          </cell>
          <cell r="Z79">
            <v>1.09498102E-3</v>
          </cell>
          <cell r="AA79">
            <v>1.09498102E-3</v>
          </cell>
          <cell r="AB79">
            <v>2.6286025980000001E-3</v>
          </cell>
          <cell r="AC79">
            <v>1.89025336E-2</v>
          </cell>
          <cell r="AD79">
            <v>2.3078313600000001E-2</v>
          </cell>
          <cell r="AE79">
            <v>1.25122032E-2</v>
          </cell>
          <cell r="AF79">
            <v>9.66684446E-2</v>
          </cell>
          <cell r="AG79">
            <v>0.54928756740000007</v>
          </cell>
          <cell r="AH79">
            <v>1.4749872212000001</v>
          </cell>
          <cell r="AI79">
            <v>1.94416389</v>
          </cell>
          <cell r="AJ79">
            <v>0.95449036800000009</v>
          </cell>
          <cell r="AK79">
            <v>0.49428364479999998</v>
          </cell>
          <cell r="AL79">
            <v>0.11012987610000001</v>
          </cell>
          <cell r="AM79">
            <v>0.26421830400000001</v>
          </cell>
          <cell r="AN79">
            <v>0.89496469919999999</v>
          </cell>
          <cell r="AO79">
            <v>8.1621811998000009</v>
          </cell>
          <cell r="AP79">
            <v>10.2831360135</v>
          </cell>
          <cell r="AQ79">
            <v>10.087473035499999</v>
          </cell>
          <cell r="AR79">
            <v>8.7079147790999993</v>
          </cell>
          <cell r="AS79">
            <v>4.9300842304999994</v>
          </cell>
          <cell r="AT79">
            <v>6.0744168119999999</v>
          </cell>
          <cell r="AU79">
            <v>4.2987546160000001</v>
          </cell>
          <cell r="AV79">
            <v>2.9338309337999999</v>
          </cell>
          <cell r="AW79">
            <v>3.6028353560000004</v>
          </cell>
          <cell r="AX79">
            <v>3.9588798599999997</v>
          </cell>
          <cell r="AY79">
            <v>2.5735167072999996</v>
          </cell>
          <cell r="AZ79">
            <v>2.5809597625</v>
          </cell>
          <cell r="BA79">
            <v>0</v>
          </cell>
        </row>
        <row r="132">
          <cell r="B132">
            <v>2.3960899999999996E-5</v>
          </cell>
          <cell r="C132">
            <v>4.6397999999999999E-5</v>
          </cell>
          <cell r="D132">
            <v>2.94025E-4</v>
          </cell>
          <cell r="E132">
            <v>3.4180809999999996E-4</v>
          </cell>
          <cell r="F132">
            <v>3.5455329999999996E-4</v>
          </cell>
          <cell r="G132">
            <v>2.9084439999999998E-4</v>
          </cell>
          <cell r="H132">
            <v>4.6208886666666664E-4</v>
          </cell>
          <cell r="I132">
            <v>9.2550519999999993E-4</v>
          </cell>
          <cell r="J132">
            <v>2.6082819999999995E-3</v>
          </cell>
          <cell r="K132">
            <v>9.7029807999999995E-2</v>
          </cell>
          <cell r="L132">
            <v>0.12915037199999999</v>
          </cell>
          <cell r="M132">
            <v>0.16935159799999999</v>
          </cell>
          <cell r="N132">
            <v>0.1510448906361111</v>
          </cell>
          <cell r="O132">
            <v>0.16444332799999997</v>
          </cell>
          <cell r="P132">
            <v>0.143242596</v>
          </cell>
          <cell r="Q132">
            <v>0.13317168399999998</v>
          </cell>
          <cell r="R132">
            <v>0.151066492</v>
          </cell>
          <cell r="S132">
            <v>0.138454672</v>
          </cell>
          <cell r="T132">
            <v>0.13231041095999999</v>
          </cell>
          <cell r="U132">
            <v>0.12145179999999997</v>
          </cell>
          <cell r="V132">
            <v>0.15664929999999999</v>
          </cell>
          <cell r="W132">
            <v>0.16385029999999998</v>
          </cell>
          <cell r="X132">
            <v>0.14838239999999997</v>
          </cell>
          <cell r="Y132">
            <v>0.13931408835999998</v>
          </cell>
          <cell r="Z132">
            <v>0.14411274660000001</v>
          </cell>
          <cell r="AA132">
            <v>0.14411274660000001</v>
          </cell>
          <cell r="AB132">
            <v>1.9564894178999998E-2</v>
          </cell>
          <cell r="AC132">
            <v>3.0731618399999997E-2</v>
          </cell>
          <cell r="AD132">
            <v>0.1581809136</v>
          </cell>
          <cell r="AE132">
            <v>0.20167146720000001</v>
          </cell>
          <cell r="AF132">
            <v>0.36237294800000003</v>
          </cell>
          <cell r="AG132">
            <v>0.27955300230000002</v>
          </cell>
          <cell r="AH132">
            <v>0.45444307480000001</v>
          </cell>
          <cell r="AI132">
            <v>0.66758151399999999</v>
          </cell>
          <cell r="AJ132">
            <v>0.96493451880000014</v>
          </cell>
          <cell r="AK132">
            <v>8.6165136903999997</v>
          </cell>
          <cell r="AL132">
            <v>10.0139997465</v>
          </cell>
          <cell r="AM132">
            <v>15.055486415999999</v>
          </cell>
          <cell r="AN132">
            <v>13.876148352</v>
          </cell>
          <cell r="AO132">
            <v>14.713394364900001</v>
          </cell>
          <cell r="AP132">
            <v>14.347231402</v>
          </cell>
          <cell r="AQ132">
            <v>11.111623638499999</v>
          </cell>
          <cell r="AR132">
            <v>12.2115056523</v>
          </cell>
          <cell r="AS132">
            <v>12.401376644799999</v>
          </cell>
          <cell r="AT132">
            <v>15.006609157</v>
          </cell>
          <cell r="AU132">
            <v>14.443127375500001</v>
          </cell>
          <cell r="AV132">
            <v>16.338125887</v>
          </cell>
          <cell r="AW132">
            <v>19.705056950600003</v>
          </cell>
          <cell r="AX132">
            <v>21.661622072999997</v>
          </cell>
          <cell r="AY132">
            <v>24.9440847491</v>
          </cell>
          <cell r="AZ132">
            <v>25.474043099500001</v>
          </cell>
          <cell r="BA132">
            <v>0</v>
          </cell>
        </row>
        <row r="194">
          <cell r="B194">
            <v>1.8999999999999998E-6</v>
          </cell>
          <cell r="C194">
            <v>3.1729999999999996E-4</v>
          </cell>
          <cell r="D194">
            <v>7.0299999999999988E-5</v>
          </cell>
          <cell r="E194">
            <v>2.0947499999999998E-4</v>
          </cell>
          <cell r="F194">
            <v>6.0799999999999993E-4</v>
          </cell>
          <cell r="G194">
            <v>8.5499999999999991E-5</v>
          </cell>
          <cell r="H194">
            <v>1.9759999999999998E-4</v>
          </cell>
          <cell r="I194">
            <v>3.2718000000000001E-3</v>
          </cell>
          <cell r="J194">
            <v>3.2698999999999996E-3</v>
          </cell>
          <cell r="K194">
            <v>6.4789999999999997E-4</v>
          </cell>
          <cell r="L194">
            <v>1.4021999999999997E-3</v>
          </cell>
          <cell r="M194">
            <v>8.6149799999999993E-4</v>
          </cell>
          <cell r="N194">
            <v>2.4399799999999996E-4</v>
          </cell>
          <cell r="O194">
            <v>2.4209799999999997E-4</v>
          </cell>
          <cell r="P194">
            <v>1.5940999999999998E-3</v>
          </cell>
          <cell r="Q194">
            <v>2.5649999999999996E-3</v>
          </cell>
          <cell r="R194">
            <v>4.1248999999999991E-3</v>
          </cell>
          <cell r="S194">
            <v>4.4991999999999992E-3</v>
          </cell>
          <cell r="T194">
            <v>3.5453999999999998E-3</v>
          </cell>
          <cell r="U194">
            <v>3.2261999999999994E-3</v>
          </cell>
          <cell r="V194">
            <v>3.3173999999999999E-3</v>
          </cell>
          <cell r="W194">
            <v>2.5516999999999996E-3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1.0067381699999999E-4</v>
          </cell>
          <cell r="AC194">
            <v>3.3505291600000001E-2</v>
          </cell>
          <cell r="AD194">
            <v>9.2990303999999999E-3</v>
          </cell>
          <cell r="AE194">
            <v>4.2820444800000003E-2</v>
          </cell>
          <cell r="AF194">
            <v>9.6459469400000011E-2</v>
          </cell>
          <cell r="AG194">
            <v>1.72793049E-2</v>
          </cell>
          <cell r="AH194">
            <v>4.6805001200000002E-2</v>
          </cell>
          <cell r="AI194">
            <v>0.70431913700000004</v>
          </cell>
          <cell r="AJ194">
            <v>0.53648753720000009</v>
          </cell>
          <cell r="AK194">
            <v>8.1175965199999991E-2</v>
          </cell>
          <cell r="AL194">
            <v>0.176490441</v>
          </cell>
          <cell r="AM194">
            <v>0.10649496</v>
          </cell>
          <cell r="AN194">
            <v>5.2346606399999995E-2</v>
          </cell>
          <cell r="AO194">
            <v>3.1628701500000002E-2</v>
          </cell>
          <cell r="AP194">
            <v>0.24501259800000003</v>
          </cell>
          <cell r="AQ194">
            <v>0.3265424925</v>
          </cell>
          <cell r="AR194">
            <v>0.57870503039999999</v>
          </cell>
          <cell r="AS194">
            <v>0.69385157269999997</v>
          </cell>
          <cell r="AT194">
            <v>0.63447571599999997</v>
          </cell>
          <cell r="AU194">
            <v>0.58722588850000002</v>
          </cell>
          <cell r="AV194">
            <v>0.66495000520000003</v>
          </cell>
          <cell r="AW194">
            <v>0.54477527400000003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8.5513299999999989E-4</v>
          </cell>
          <cell r="C263">
            <v>1.7640777999999996E-3</v>
          </cell>
          <cell r="D263">
            <v>2.0879403999999996E-3</v>
          </cell>
          <cell r="E263">
            <v>2.1508683999999995E-3</v>
          </cell>
          <cell r="F263">
            <v>2.2020676999999996E-3</v>
          </cell>
          <cell r="G263">
            <v>2.1597622999999992E-3</v>
          </cell>
          <cell r="H263">
            <v>4.5630501333333321E-3</v>
          </cell>
          <cell r="I263">
            <v>1.1301380499999999E-2</v>
          </cell>
          <cell r="J263">
            <v>8.0882429999999984E-3</v>
          </cell>
          <cell r="K263">
            <v>9.8500907700000001E-2</v>
          </cell>
          <cell r="L263">
            <v>0.13167315399999993</v>
          </cell>
          <cell r="M263">
            <v>0.17274062799999998</v>
          </cell>
          <cell r="N263">
            <v>0.15861941955277772</v>
          </cell>
          <cell r="O263">
            <v>0.24221715418181811</v>
          </cell>
          <cell r="P263">
            <v>0.23652085399999997</v>
          </cell>
          <cell r="Q263">
            <v>0.244587798</v>
          </cell>
          <cell r="R263">
            <v>0.24062983199999996</v>
          </cell>
          <cell r="S263">
            <v>0.18189651167142856</v>
          </cell>
          <cell r="T263">
            <v>0.19082659512666664</v>
          </cell>
          <cell r="U263">
            <v>0.23294912538333326</v>
          </cell>
          <cell r="V263">
            <v>0.28079598323999999</v>
          </cell>
          <cell r="W263">
            <v>0.29205756329999993</v>
          </cell>
          <cell r="X263">
            <v>0.26642183077999987</v>
          </cell>
          <cell r="Y263">
            <v>0.25190784781999992</v>
          </cell>
          <cell r="Z263">
            <v>0.29141334132000002</v>
          </cell>
          <cell r="AA263">
            <v>0.29141334132000002</v>
          </cell>
          <cell r="AB263">
            <v>1.011320214093</v>
          </cell>
          <cell r="AC263">
            <v>1.3162015236000002</v>
          </cell>
          <cell r="AD263">
            <v>1.8451398240000001</v>
          </cell>
          <cell r="AE263">
            <v>1.5069597536000003</v>
          </cell>
          <cell r="AF263">
            <v>1.7777582459000001</v>
          </cell>
          <cell r="AG263">
            <v>2.4976203252000007</v>
          </cell>
          <cell r="AH263">
            <v>3.6444493136000009</v>
          </cell>
          <cell r="AI263">
            <v>5.7503767919999991</v>
          </cell>
          <cell r="AJ263">
            <v>4.6020876052000004</v>
          </cell>
          <cell r="AK263">
            <v>9.9199947395999999</v>
          </cell>
          <cell r="AL263">
            <v>11.0691482391</v>
          </cell>
          <cell r="AM263">
            <v>16.437638015999998</v>
          </cell>
          <cell r="AN263">
            <v>15.922564944000001</v>
          </cell>
          <cell r="AO263">
            <v>24.444011196900004</v>
          </cell>
          <cell r="AP263">
            <v>26.0661677035</v>
          </cell>
          <cell r="AQ263">
            <v>23.386255133499997</v>
          </cell>
          <cell r="AR263">
            <v>24.030361774499998</v>
          </cell>
          <cell r="AS263">
            <v>21.919945290099999</v>
          </cell>
          <cell r="AT263">
            <v>28.184175269999997</v>
          </cell>
          <cell r="AU263">
            <v>35.086790218499985</v>
          </cell>
          <cell r="AV263">
            <v>38.065436923999997</v>
          </cell>
          <cell r="AW263">
            <v>45.470114950200006</v>
          </cell>
          <cell r="AX263">
            <v>47.184536177999995</v>
          </cell>
          <cell r="AY263">
            <v>50.506189757100003</v>
          </cell>
          <cell r="AZ263">
            <v>55.575241465300003</v>
          </cell>
          <cell r="BA263">
            <v>0</v>
          </cell>
        </row>
        <row r="264">
          <cell r="B264">
            <v>4.7083899999999991E-4</v>
          </cell>
          <cell r="C264">
            <v>1.2282777999999997E-3</v>
          </cell>
          <cell r="D264">
            <v>1.7703554000000001E-3</v>
          </cell>
          <cell r="E264">
            <v>1.5233933999999998E-3</v>
          </cell>
          <cell r="F264">
            <v>1.2957259E-3</v>
          </cell>
          <cell r="G264">
            <v>1.4603342999999994E-3</v>
          </cell>
          <cell r="H264">
            <v>4.0916981333333317E-3</v>
          </cell>
          <cell r="I264">
            <v>6.3328804999999997E-3</v>
          </cell>
          <cell r="J264">
            <v>4.112531E-3</v>
          </cell>
          <cell r="K264">
            <v>9.7830777699999996E-2</v>
          </cell>
          <cell r="L264">
            <v>0.13022915399999996</v>
          </cell>
          <cell r="M264">
            <v>0.17146508199999999</v>
          </cell>
          <cell r="N264">
            <v>0.15821392155277775</v>
          </cell>
          <cell r="O264">
            <v>0.24182685618181812</v>
          </cell>
          <cell r="P264">
            <v>0.23479945399999996</v>
          </cell>
          <cell r="Q264">
            <v>0.24193763999999998</v>
          </cell>
          <cell r="R264">
            <v>0.23632253199999995</v>
          </cell>
          <cell r="S264">
            <v>0.17696601167142856</v>
          </cell>
          <cell r="T264">
            <v>0.18650386712666664</v>
          </cell>
          <cell r="U264">
            <v>0.22774122538333327</v>
          </cell>
          <cell r="V264">
            <v>0.27443858324000003</v>
          </cell>
          <cell r="W264">
            <v>0.28846846329999992</v>
          </cell>
          <cell r="X264">
            <v>0.26541631847999986</v>
          </cell>
          <cell r="Y264">
            <v>0.25155223545999994</v>
          </cell>
          <cell r="Z264">
            <v>0.29077311466</v>
          </cell>
          <cell r="AA264">
            <v>0.29077311466</v>
          </cell>
          <cell r="AB264">
            <v>0.81522331999800002</v>
          </cell>
          <cell r="AC264">
            <v>1.2570077371999999</v>
          </cell>
          <cell r="AD264">
            <v>1.7979912624000001</v>
          </cell>
          <cell r="AE264">
            <v>1.3574784608000001</v>
          </cell>
          <cell r="AF264">
            <v>1.6484237434000002</v>
          </cell>
          <cell r="AG264">
            <v>2.2682680020000001</v>
          </cell>
          <cell r="AH264">
            <v>3.4569656328000002</v>
          </cell>
          <cell r="AI264">
            <v>4.5794818939999997</v>
          </cell>
          <cell r="AJ264">
            <v>3.4751768240000009</v>
          </cell>
          <cell r="AK264">
            <v>9.8056462460000002</v>
          </cell>
          <cell r="AL264">
            <v>10.8241031997</v>
          </cell>
          <cell r="AM264">
            <v>16.192961999999998</v>
          </cell>
          <cell r="AN264">
            <v>15.6558931408</v>
          </cell>
          <cell r="AO264">
            <v>24.304937877300002</v>
          </cell>
          <cell r="AP264">
            <v>25.741842327000001</v>
          </cell>
          <cell r="AQ264">
            <v>23.016817151999998</v>
          </cell>
          <cell r="AR264">
            <v>23.360768078199996</v>
          </cell>
          <cell r="AS264">
            <v>20.960859362299999</v>
          </cell>
          <cell r="AT264">
            <v>27.491420746999999</v>
          </cell>
          <cell r="AU264">
            <v>34.337885020499989</v>
          </cell>
          <cell r="AV264">
            <v>36.874030947999998</v>
          </cell>
          <cell r="AW264">
            <v>43.812038146800006</v>
          </cell>
          <cell r="AX264">
            <v>45.833866766999989</v>
          </cell>
          <cell r="AY264">
            <v>50.090600752500002</v>
          </cell>
          <cell r="AZ264">
            <v>54.853647207449995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1.349E-4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5.9239812800000007E-2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1.4629999999999997E-5</v>
          </cell>
          <cell r="I267">
            <v>2.6599999999999996E-5</v>
          </cell>
          <cell r="J267">
            <v>0</v>
          </cell>
          <cell r="K267">
            <v>1.3299999999999998E-6</v>
          </cell>
          <cell r="L267">
            <v>3.7999999999999996E-6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3.4579999999999993E-6</v>
          </cell>
          <cell r="R267">
            <v>1.2539999999999999E-4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2.6599999999999996E-5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3.2467304799999999E-2</v>
          </cell>
          <cell r="AI267">
            <v>6.5217983500000007E-2</v>
          </cell>
          <cell r="AJ267">
            <v>0</v>
          </cell>
          <cell r="AK267">
            <v>4.1035016000000001E-3</v>
          </cell>
          <cell r="AL267">
            <v>8.1331695000000006E-3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4.5900014999999995E-3</v>
          </cell>
          <cell r="AR267">
            <v>5.1257218299999997E-2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1.9092514099999999E-2</v>
          </cell>
          <cell r="AZ267">
            <v>0</v>
          </cell>
          <cell r="BA267">
            <v>0</v>
          </cell>
        </row>
        <row r="268">
          <cell r="B268">
            <v>8.9147999999999994E-5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1.4249999999999999E-4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1.7099999999999999E-5</v>
          </cell>
          <cell r="M268">
            <v>0</v>
          </cell>
          <cell r="N268">
            <v>1.3299999999999998E-4</v>
          </cell>
          <cell r="O268">
            <v>1.482E-4</v>
          </cell>
          <cell r="P268">
            <v>9.6899999999999984E-5</v>
          </cell>
          <cell r="Q268">
            <v>5.1299999999999993E-5</v>
          </cell>
          <cell r="R268">
            <v>5.6999999999999996E-5</v>
          </cell>
          <cell r="S268">
            <v>3.4959999999999993E-4</v>
          </cell>
          <cell r="T268">
            <v>0</v>
          </cell>
          <cell r="U268">
            <v>0</v>
          </cell>
          <cell r="V268">
            <v>5.3199999999999992E-5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0.16284220802999999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0.12366354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3.8481093899999999E-2</v>
          </cell>
          <cell r="AM268">
            <v>0</v>
          </cell>
          <cell r="AN268">
            <v>0.20361510399999999</v>
          </cell>
          <cell r="AO268">
            <v>0.1074446181</v>
          </cell>
          <cell r="AP268">
            <v>6.7280554000000006E-2</v>
          </cell>
          <cell r="AQ268">
            <v>2.8569624999999998E-2</v>
          </cell>
          <cell r="AR268">
            <v>3.9631447600000001E-2</v>
          </cell>
          <cell r="AS268">
            <v>0.21022587299999998</v>
          </cell>
          <cell r="AT268">
            <v>0</v>
          </cell>
          <cell r="AU268">
            <v>0</v>
          </cell>
          <cell r="AV268">
            <v>3.0301423800000001E-2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4.2559999999999987E-6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3.5643999999999993E-7</v>
          </cell>
          <cell r="AA269">
            <v>3.5643999999999993E-7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2.9195380000000002E-3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6.9251200000000005E-5</v>
          </cell>
          <cell r="BA269">
            <v>0</v>
          </cell>
        </row>
        <row r="273">
          <cell r="B273">
            <v>2.9324599999999994E-4</v>
          </cell>
          <cell r="C273">
            <v>2.1849999999999997E-4</v>
          </cell>
          <cell r="D273">
            <v>2.4728499999999997E-4</v>
          </cell>
          <cell r="E273">
            <v>2.7929999999999996E-4</v>
          </cell>
          <cell r="F273">
            <v>2.9449999999999995E-4</v>
          </cell>
          <cell r="G273">
            <v>4.7142799999999992E-4</v>
          </cell>
          <cell r="H273">
            <v>2.5912199999999998E-4</v>
          </cell>
          <cell r="I273">
            <v>1.6700999999999997E-3</v>
          </cell>
          <cell r="J273">
            <v>6.9729999999999987E-4</v>
          </cell>
          <cell r="K273">
            <v>2.09E-5</v>
          </cell>
          <cell r="L273">
            <v>2.0899999999999996E-5</v>
          </cell>
          <cell r="M273">
            <v>4.1404799999999998E-4</v>
          </cell>
          <cell r="N273">
            <v>2.8499999999999995E-5</v>
          </cell>
          <cell r="O273">
            <v>0</v>
          </cell>
          <cell r="P273">
            <v>3.0399999999999997E-5</v>
          </cell>
          <cell r="Q273">
            <v>3.0399999999999997E-5</v>
          </cell>
          <cell r="R273">
            <v>0</v>
          </cell>
          <cell r="S273">
            <v>8.1699999999999994E-5</v>
          </cell>
          <cell r="T273">
            <v>7.7519999999999998E-4</v>
          </cell>
          <cell r="U273">
            <v>1.9816999999999999E-3</v>
          </cell>
          <cell r="V273">
            <v>2.9867999999999995E-3</v>
          </cell>
          <cell r="W273">
            <v>1.0374E-3</v>
          </cell>
          <cell r="X273">
            <v>9.9981229999999998E-4</v>
          </cell>
          <cell r="Y273">
            <v>3.2901235999999997E-4</v>
          </cell>
          <cell r="Z273">
            <v>6.3987021999999984E-4</v>
          </cell>
          <cell r="AA273">
            <v>6.3987021999999984E-4</v>
          </cell>
          <cell r="AB273">
            <v>3.3154012247999999E-2</v>
          </cell>
          <cell r="AC273">
            <v>2.5688494799999996E-2</v>
          </cell>
          <cell r="AD273">
            <v>3.7849531199999994E-2</v>
          </cell>
          <cell r="AE273">
            <v>3.46181136E-2</v>
          </cell>
          <cell r="AF273">
            <v>3.2170985700000002E-2</v>
          </cell>
          <cell r="AG273">
            <v>8.8409478300000011E-2</v>
          </cell>
          <cell r="AH273">
            <v>0.10821137480000001</v>
          </cell>
          <cell r="AI273">
            <v>0.40135777750000001</v>
          </cell>
          <cell r="AJ273">
            <v>0.58603584760000005</v>
          </cell>
          <cell r="AK273">
            <v>2.9069026799999998E-2</v>
          </cell>
          <cell r="AL273">
            <v>2.1940335000000002E-2</v>
          </cell>
          <cell r="AM273">
            <v>0.138181056</v>
          </cell>
          <cell r="AN273">
            <v>1.0710092799999999E-2</v>
          </cell>
          <cell r="AO273">
            <v>0</v>
          </cell>
          <cell r="AP273">
            <v>1.2032224500000001E-2</v>
          </cell>
          <cell r="AQ273">
            <v>9.7358624999999994E-3</v>
          </cell>
          <cell r="AR273">
            <v>0</v>
          </cell>
          <cell r="AS273">
            <v>5.5008482099999999E-2</v>
          </cell>
          <cell r="AT273">
            <v>5.7734365999999995E-2</v>
          </cell>
          <cell r="AU273">
            <v>0.16167930950000001</v>
          </cell>
          <cell r="AV273">
            <v>0.496154547</v>
          </cell>
          <cell r="AW273">
            <v>1.1133015294000002</v>
          </cell>
          <cell r="AX273">
            <v>1.3473914219999998</v>
          </cell>
          <cell r="AY273">
            <v>0.39649649049999997</v>
          </cell>
          <cell r="AZ273">
            <v>0.72152500665000008</v>
          </cell>
          <cell r="BA273">
            <v>0</v>
          </cell>
        </row>
      </sheetData>
      <sheetData sheetId="9"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8.3719999999999997E-4</v>
          </cell>
          <cell r="G47">
            <v>3.5259000000000002E-3</v>
          </cell>
          <cell r="H47">
            <v>1.41634E-2</v>
          </cell>
          <cell r="I47">
            <v>2.7404499999999998E-2</v>
          </cell>
          <cell r="J47">
            <v>1.49293E-2</v>
          </cell>
          <cell r="K47">
            <v>6.6470000000000006E-4</v>
          </cell>
          <cell r="L47">
            <v>1.9826000000000002E-3</v>
          </cell>
          <cell r="M47">
            <v>5.6349999999999994E-3</v>
          </cell>
          <cell r="N47">
            <v>4.6690000000000004E-3</v>
          </cell>
          <cell r="O47">
            <v>5.7431000000000001E-3</v>
          </cell>
          <cell r="P47">
            <v>6.0467000000000003E-3</v>
          </cell>
          <cell r="Q47">
            <v>4.7586999999999994E-3</v>
          </cell>
          <cell r="R47">
            <v>3.5719000000000002E-3</v>
          </cell>
          <cell r="S47">
            <v>4.1745000000000003E-3</v>
          </cell>
          <cell r="T47">
            <v>6.1594000000000006E-3</v>
          </cell>
          <cell r="U47">
            <v>7.1300000000000001E-3</v>
          </cell>
          <cell r="V47">
            <v>7.8038999999999999E-3</v>
          </cell>
          <cell r="W47">
            <v>5.1749999999999995E-4</v>
          </cell>
          <cell r="X47">
            <v>5.0462547399999997E-3</v>
          </cell>
          <cell r="Y47">
            <v>1.7424800000000001E-2</v>
          </cell>
          <cell r="Z47">
            <v>7.5014541399999989E-3</v>
          </cell>
          <cell r="AA47">
            <v>7.5014541399999989E-3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0.15714686260000002</v>
          </cell>
          <cell r="AG47">
            <v>0.61146022080000006</v>
          </cell>
          <cell r="AH47">
            <v>2.408604924</v>
          </cell>
          <cell r="AI47">
            <v>5.4255861085000001</v>
          </cell>
          <cell r="AJ47">
            <v>3.2913312364000005</v>
          </cell>
          <cell r="AK47">
            <v>0.10788778</v>
          </cell>
          <cell r="AL47">
            <v>0.3760043139</v>
          </cell>
          <cell r="AM47">
            <v>0.92529023999999993</v>
          </cell>
          <cell r="AN47">
            <v>0.78430359039999997</v>
          </cell>
          <cell r="AO47">
            <v>0.99181047090000007</v>
          </cell>
          <cell r="AP47">
            <v>1.0379517360000001</v>
          </cell>
          <cell r="AQ47">
            <v>0.76854066449999991</v>
          </cell>
          <cell r="AR47">
            <v>0.52551295089999994</v>
          </cell>
          <cell r="AS47">
            <v>0.62256185419999999</v>
          </cell>
          <cell r="AT47">
            <v>0.91012347800000004</v>
          </cell>
          <cell r="AU47">
            <v>0.96167960699999999</v>
          </cell>
          <cell r="AV47">
            <v>1.0134009592</v>
          </cell>
          <cell r="AW47">
            <v>0.11959817210000001</v>
          </cell>
          <cell r="AX47">
            <v>1.6241103449999998</v>
          </cell>
          <cell r="AY47">
            <v>3.6749040173999998</v>
          </cell>
          <cell r="AZ47">
            <v>1.5957856990000001</v>
          </cell>
          <cell r="BA47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3.4269999999999998E-4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0.1009490867</v>
          </cell>
          <cell r="AZ105">
            <v>0</v>
          </cell>
          <cell r="BA105">
            <v>0</v>
          </cell>
        </row>
        <row r="194">
          <cell r="B194">
            <v>4.4919000000000001E-3</v>
          </cell>
          <cell r="C194">
            <v>7.3393E-3</v>
          </cell>
          <cell r="D194">
            <v>6.5480999999999994E-3</v>
          </cell>
          <cell r="E194">
            <v>5.9812190000000003E-3</v>
          </cell>
          <cell r="F194">
            <v>8.0936999999999988E-3</v>
          </cell>
          <cell r="G194">
            <v>1.2477499999999999E-2</v>
          </cell>
          <cell r="H194">
            <v>0.1038795</v>
          </cell>
          <cell r="I194">
            <v>0.21190590000000001</v>
          </cell>
          <cell r="J194">
            <v>0.1662072</v>
          </cell>
          <cell r="K194">
            <v>0.15582269999999998</v>
          </cell>
          <cell r="L194">
            <v>0.16856929999999998</v>
          </cell>
          <cell r="M194">
            <v>0.23165830000000001</v>
          </cell>
          <cell r="N194">
            <v>0.1792919</v>
          </cell>
          <cell r="O194">
            <v>0.1354378</v>
          </cell>
          <cell r="P194">
            <v>0.1550108</v>
          </cell>
          <cell r="Q194">
            <v>0.18446188599999999</v>
          </cell>
          <cell r="R194">
            <v>0.226529392</v>
          </cell>
          <cell r="S194">
            <v>0.25573226199999999</v>
          </cell>
          <cell r="T194">
            <v>0.27186781999999998</v>
          </cell>
          <cell r="U194">
            <v>0.228143394</v>
          </cell>
          <cell r="V194">
            <v>0.23765900000000001</v>
          </cell>
          <cell r="W194">
            <v>0.18494529999999998</v>
          </cell>
          <cell r="X194">
            <v>0.17465280000000002</v>
          </cell>
          <cell r="Y194">
            <v>0</v>
          </cell>
          <cell r="Z194">
            <v>6.2100000000000005E-5</v>
          </cell>
          <cell r="AA194">
            <v>6.2100000000000005E-5</v>
          </cell>
          <cell r="AB194">
            <v>0.28475820041700001</v>
          </cell>
          <cell r="AC194">
            <v>0.53181265359999996</v>
          </cell>
          <cell r="AD194">
            <v>0.58393542239999996</v>
          </cell>
          <cell r="AE194">
            <v>0.62073355680000009</v>
          </cell>
          <cell r="AF194">
            <v>1.0389152312000001</v>
          </cell>
          <cell r="AG194">
            <v>2.0020455312000003</v>
          </cell>
          <cell r="AH194">
            <v>19.6063622504</v>
          </cell>
          <cell r="AI194">
            <v>53.015960141500003</v>
          </cell>
          <cell r="AJ194">
            <v>45.466930118800008</v>
          </cell>
          <cell r="AK194">
            <v>27.329002641599999</v>
          </cell>
          <cell r="AL194">
            <v>30.296340087300003</v>
          </cell>
          <cell r="AM194">
            <v>59.471330543999997</v>
          </cell>
          <cell r="AN194">
            <v>45.235861528000001</v>
          </cell>
          <cell r="AO194">
            <v>34.717024068900002</v>
          </cell>
          <cell r="AP194">
            <v>38.825648973</v>
          </cell>
          <cell r="AQ194">
            <v>37.748256657999995</v>
          </cell>
          <cell r="AR194">
            <v>38.917623286599998</v>
          </cell>
          <cell r="AS194">
            <v>53.7318036112</v>
          </cell>
          <cell r="AT194">
            <v>63.005601245999998</v>
          </cell>
          <cell r="AU194">
            <v>46.809659097500003</v>
          </cell>
          <cell r="AV194">
            <v>46.037067742000005</v>
          </cell>
          <cell r="AW194">
            <v>49.453669715100006</v>
          </cell>
          <cell r="AX194">
            <v>53.256648041999995</v>
          </cell>
          <cell r="AY194">
            <v>0</v>
          </cell>
          <cell r="AZ194">
            <v>2.5358923800000002E-2</v>
          </cell>
          <cell r="BA194">
            <v>0</v>
          </cell>
        </row>
        <row r="263">
          <cell r="B263">
            <v>8.1647607999999986E-3</v>
          </cell>
          <cell r="C263">
            <v>1.4294651799999999E-2</v>
          </cell>
          <cell r="D263">
            <v>1.4520290999999998E-2</v>
          </cell>
          <cell r="E263">
            <v>1.5775424E-2</v>
          </cell>
          <cell r="F263">
            <v>2.4164122E-2</v>
          </cell>
          <cell r="G263">
            <v>2.8700136000000001E-2</v>
          </cell>
          <cell r="H263">
            <v>0.13318545139999999</v>
          </cell>
          <cell r="I263">
            <v>0.2545350744333334</v>
          </cell>
          <cell r="J263">
            <v>0.19439705799999998</v>
          </cell>
          <cell r="K263">
            <v>0.16818621199999995</v>
          </cell>
          <cell r="L263">
            <v>0.17883373999999999</v>
          </cell>
          <cell r="M263">
            <v>0.249026198</v>
          </cell>
          <cell r="N263">
            <v>0.19297901599999998</v>
          </cell>
          <cell r="O263">
            <v>0.1519010298</v>
          </cell>
          <cell r="P263">
            <v>0.17946048712500001</v>
          </cell>
          <cell r="Q263">
            <v>0.21404935027884614</v>
          </cell>
          <cell r="R263">
            <v>0.25595173865007548</v>
          </cell>
          <cell r="S263">
            <v>0.30984273627297293</v>
          </cell>
          <cell r="T263">
            <v>0.32346097887179487</v>
          </cell>
          <cell r="U263">
            <v>0.28744478658333339</v>
          </cell>
          <cell r="V263">
            <v>0.31836400866000003</v>
          </cell>
          <cell r="W263">
            <v>0.28124621490000001</v>
          </cell>
          <cell r="X263">
            <v>0.25988480252000001</v>
          </cell>
          <cell r="Y263">
            <v>0.13378841066000002</v>
          </cell>
          <cell r="Z263">
            <v>9.349546689999999E-2</v>
          </cell>
          <cell r="AA263">
            <v>9.349546689999999E-2</v>
          </cell>
          <cell r="AB263">
            <v>0.74227082357999996</v>
          </cell>
          <cell r="AC263">
            <v>1.4117181591999997</v>
          </cell>
          <cell r="AD263">
            <v>1.4997130895999999</v>
          </cell>
          <cell r="AE263">
            <v>1.9781328336000004</v>
          </cell>
          <cell r="AF263">
            <v>3.6043868350000001</v>
          </cell>
          <cell r="AG263">
            <v>5.1965522037000023</v>
          </cell>
          <cell r="AH263">
            <v>25.4361507184</v>
          </cell>
          <cell r="AI263">
            <v>62.621006604000009</v>
          </cell>
          <cell r="AJ263">
            <v>54.043154623200017</v>
          </cell>
          <cell r="AK263">
            <v>30.4128594132</v>
          </cell>
          <cell r="AL263">
            <v>33.120697537799998</v>
          </cell>
          <cell r="AM263">
            <v>64.093660032000003</v>
          </cell>
          <cell r="AN263">
            <v>49.043178747199995</v>
          </cell>
          <cell r="AO263">
            <v>39.434573391300006</v>
          </cell>
          <cell r="AP263">
            <v>47.119253942000007</v>
          </cell>
          <cell r="AQ263">
            <v>46.016359389000002</v>
          </cell>
          <cell r="AR263">
            <v>47.1831200978</v>
          </cell>
          <cell r="AS263">
            <v>69.24422041679999</v>
          </cell>
          <cell r="AT263">
            <v>78.817694919000019</v>
          </cell>
          <cell r="AU263">
            <v>65.39189703049999</v>
          </cell>
          <cell r="AV263">
            <v>66.280791189799984</v>
          </cell>
          <cell r="AW263">
            <v>82.101508317000011</v>
          </cell>
          <cell r="AX263">
            <v>84.653926928999979</v>
          </cell>
          <cell r="AY263">
            <v>48.964114306799999</v>
          </cell>
          <cell r="AZ263">
            <v>32.450244515900003</v>
          </cell>
          <cell r="BA263">
            <v>0</v>
          </cell>
        </row>
        <row r="264">
          <cell r="B264">
            <v>1.4331092999999998E-3</v>
          </cell>
          <cell r="C264">
            <v>4.0334317999999999E-3</v>
          </cell>
          <cell r="D264">
            <v>5.2834909999999995E-3</v>
          </cell>
          <cell r="E264">
            <v>4.7181050000000002E-3</v>
          </cell>
          <cell r="F264">
            <v>5.5965900000000011E-3</v>
          </cell>
          <cell r="G264">
            <v>6.5189359999999995E-3</v>
          </cell>
          <cell r="H264">
            <v>7.1132514000000011E-3</v>
          </cell>
          <cell r="I264">
            <v>8.1038744333333333E-3</v>
          </cell>
          <cell r="J264">
            <v>8.2350579999999982E-3</v>
          </cell>
          <cell r="K264">
            <v>8.8997119999999989E-3</v>
          </cell>
          <cell r="L264">
            <v>5.1763799999999995E-3</v>
          </cell>
          <cell r="M264">
            <v>8.1057980000000009E-3</v>
          </cell>
          <cell r="N264">
            <v>6.5995739999999987E-3</v>
          </cell>
          <cell r="O264">
            <v>8.189255799999998E-3</v>
          </cell>
          <cell r="P264">
            <v>1.4997469125000001E-2</v>
          </cell>
          <cell r="Q264">
            <v>1.5950810278846157E-2</v>
          </cell>
          <cell r="R264">
            <v>2.1542362650075413E-2</v>
          </cell>
          <cell r="S264">
            <v>4.4574490272972972E-2</v>
          </cell>
          <cell r="T264">
            <v>3.9396258871794883E-2</v>
          </cell>
          <cell r="U264">
            <v>4.8052092583333331E-2</v>
          </cell>
          <cell r="V264">
            <v>5.6964512620000012E-2</v>
          </cell>
          <cell r="W264">
            <v>7.8732651939999995E-2</v>
          </cell>
          <cell r="X264">
            <v>5.0209303600000005E-2</v>
          </cell>
          <cell r="Y264">
            <v>5.5062194580000008E-2</v>
          </cell>
          <cell r="Z264">
            <v>5.3811228720000007E-2</v>
          </cell>
          <cell r="AA264">
            <v>5.3811228720000007E-2</v>
          </cell>
          <cell r="AB264">
            <v>0.27285190523399999</v>
          </cell>
          <cell r="AC264">
            <v>0.61604652039999996</v>
          </cell>
          <cell r="AD264">
            <v>0.64232527679999996</v>
          </cell>
          <cell r="AE264">
            <v>0.71667289120000011</v>
          </cell>
          <cell r="AF264">
            <v>1.1471967262</v>
          </cell>
          <cell r="AG264">
            <v>1.6586876163000002</v>
          </cell>
          <cell r="AH264">
            <v>2.2704035432000005</v>
          </cell>
          <cell r="AI264">
            <v>2.8675944555000004</v>
          </cell>
          <cell r="AJ264">
            <v>4.1237481460000005</v>
          </cell>
          <cell r="AK264">
            <v>2.5418249384</v>
          </cell>
          <cell r="AL264">
            <v>1.8672961752000001</v>
          </cell>
          <cell r="AM264">
            <v>2.8228061759999998</v>
          </cell>
          <cell r="AN264">
            <v>2.2251040063999996</v>
          </cell>
          <cell r="AO264">
            <v>2.7973424994</v>
          </cell>
          <cell r="AP264">
            <v>6.1033362459999996</v>
          </cell>
          <cell r="AQ264">
            <v>5.7899379545</v>
          </cell>
          <cell r="AR264">
            <v>6.8069158639000005</v>
          </cell>
          <cell r="AS264">
            <v>13.7129120271</v>
          </cell>
          <cell r="AT264">
            <v>13.634506823000001</v>
          </cell>
          <cell r="AU264">
            <v>16.672581399000002</v>
          </cell>
          <cell r="AV264">
            <v>16.870393371400002</v>
          </cell>
          <cell r="AW264">
            <v>27.675997245700003</v>
          </cell>
          <cell r="AX264">
            <v>20.696639183999995</v>
          </cell>
          <cell r="AY264">
            <v>26.060545381200001</v>
          </cell>
          <cell r="AZ264">
            <v>22.771342973550006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1.1592000000000002E-3</v>
          </cell>
          <cell r="Z266">
            <v>2.0447E-3</v>
          </cell>
          <cell r="AA266">
            <v>2.0447E-3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0.34929774549999998</v>
          </cell>
          <cell r="AZ266">
            <v>0.57456097565000008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9.1310000000000002E-4</v>
          </cell>
          <cell r="G267">
            <v>3.5259000000000002E-3</v>
          </cell>
          <cell r="H267">
            <v>1.41634E-2</v>
          </cell>
          <cell r="I267">
            <v>2.7452799999999999E-2</v>
          </cell>
          <cell r="J267">
            <v>1.50213E-2</v>
          </cell>
          <cell r="K267">
            <v>6.6470000000000006E-4</v>
          </cell>
          <cell r="L267">
            <v>1.9826000000000002E-3</v>
          </cell>
          <cell r="M267">
            <v>6.005299999999999E-3</v>
          </cell>
          <cell r="N267">
            <v>5.5338000000000002E-3</v>
          </cell>
          <cell r="O267">
            <v>6.4101000000000002E-3</v>
          </cell>
          <cell r="P267">
            <v>7.2335000000000003E-3</v>
          </cell>
          <cell r="Q267">
            <v>5.3589999999999992E-3</v>
          </cell>
          <cell r="R267">
            <v>3.8456000000000002E-3</v>
          </cell>
          <cell r="S267">
            <v>4.1745000000000003E-3</v>
          </cell>
          <cell r="T267">
            <v>7.0449000000000006E-3</v>
          </cell>
          <cell r="U267">
            <v>7.5669999999999999E-3</v>
          </cell>
          <cell r="V267">
            <v>7.8038999999999999E-3</v>
          </cell>
          <cell r="W267">
            <v>5.1749999999999995E-4</v>
          </cell>
          <cell r="X267">
            <v>5.55225474E-3</v>
          </cell>
          <cell r="Y267">
            <v>1.8926700000000005E-2</v>
          </cell>
          <cell r="Z267">
            <v>1.3785054139999999E-2</v>
          </cell>
          <cell r="AA267">
            <v>1.3785054139999999E-2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0.19267389050000003</v>
          </cell>
          <cell r="AG267">
            <v>0.61146022080000006</v>
          </cell>
          <cell r="AH267">
            <v>2.408604924</v>
          </cell>
          <cell r="AI267">
            <v>5.4383728735000005</v>
          </cell>
          <cell r="AJ267">
            <v>3.3532210296000007</v>
          </cell>
          <cell r="AK267">
            <v>0.10788778</v>
          </cell>
          <cell r="AL267">
            <v>0.3760043139</v>
          </cell>
          <cell r="AM267">
            <v>1.08644904</v>
          </cell>
          <cell r="AN267">
            <v>1.1812977968</v>
          </cell>
          <cell r="AO267">
            <v>1.3228885356</v>
          </cell>
          <cell r="AP267">
            <v>1.5430461075000002</v>
          </cell>
          <cell r="AQ267">
            <v>1.0333727669999999</v>
          </cell>
          <cell r="AR267">
            <v>0.64651925889999995</v>
          </cell>
          <cell r="AS267">
            <v>0.62256185419999999</v>
          </cell>
          <cell r="AT267">
            <v>1.047060428</v>
          </cell>
          <cell r="AU267">
            <v>1.0281029005</v>
          </cell>
          <cell r="AV267">
            <v>1.0134009592</v>
          </cell>
          <cell r="AW267">
            <v>0.11959817210000001</v>
          </cell>
          <cell r="AX267">
            <v>1.8768345569999998</v>
          </cell>
          <cell r="AY267">
            <v>4.0915408016999999</v>
          </cell>
          <cell r="AZ267">
            <v>3.20545301745</v>
          </cell>
          <cell r="BA267">
            <v>0</v>
          </cell>
        </row>
        <row r="268">
          <cell r="B268">
            <v>4.1515E-6</v>
          </cell>
          <cell r="C268">
            <v>8.7399999999999997E-5</v>
          </cell>
          <cell r="D268">
            <v>0</v>
          </cell>
          <cell r="E268">
            <v>1.38E-5</v>
          </cell>
          <cell r="F268">
            <v>0</v>
          </cell>
          <cell r="G268">
            <v>0</v>
          </cell>
          <cell r="H268">
            <v>0</v>
          </cell>
          <cell r="I268">
            <v>2.5530000000000003E-4</v>
          </cell>
          <cell r="J268">
            <v>5.52E-5</v>
          </cell>
          <cell r="K268">
            <v>0</v>
          </cell>
          <cell r="L268">
            <v>2.3E-6</v>
          </cell>
          <cell r="M268">
            <v>0</v>
          </cell>
          <cell r="N268">
            <v>0</v>
          </cell>
          <cell r="O268">
            <v>1.15E-5</v>
          </cell>
          <cell r="P268">
            <v>1.9964000000000001E-5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6.4400000000000001E-9</v>
          </cell>
          <cell r="AA268">
            <v>6.4400000000000001E-9</v>
          </cell>
          <cell r="AB268">
            <v>1.547051775E-3</v>
          </cell>
          <cell r="AC268">
            <v>2.1234675999999997E-2</v>
          </cell>
          <cell r="AD268">
            <v>0</v>
          </cell>
          <cell r="AE268">
            <v>2.3776692800000002E-2</v>
          </cell>
          <cell r="AF268">
            <v>0</v>
          </cell>
          <cell r="AG268">
            <v>0</v>
          </cell>
          <cell r="AH268">
            <v>0</v>
          </cell>
          <cell r="AI268">
            <v>4.97560025E-2</v>
          </cell>
          <cell r="AJ268">
            <v>9.9984983999999999E-3</v>
          </cell>
          <cell r="AK268">
            <v>0</v>
          </cell>
          <cell r="AL268">
            <v>4.5922248000000001E-3</v>
          </cell>
          <cell r="AM268">
            <v>0</v>
          </cell>
          <cell r="AN268">
            <v>0</v>
          </cell>
          <cell r="AO268">
            <v>2.2397078399999999E-2</v>
          </cell>
          <cell r="AP268">
            <v>9.8694265000000003E-3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1.4391265000000001E-4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1.0349999999999999E-4</v>
          </cell>
          <cell r="G269">
            <v>6.8539999999999996E-4</v>
          </cell>
          <cell r="H269">
            <v>9.8900000000000008E-4</v>
          </cell>
          <cell r="I269">
            <v>3.6662000000000005E-3</v>
          </cell>
          <cell r="J269">
            <v>2.6795E-3</v>
          </cell>
          <cell r="K269">
            <v>4.2549999999999999E-4</v>
          </cell>
          <cell r="L269">
            <v>9.7979999999999986E-4</v>
          </cell>
          <cell r="M269">
            <v>1.5847000000000001E-3</v>
          </cell>
          <cell r="N269">
            <v>4.5080000000000001E-4</v>
          </cell>
          <cell r="O269">
            <v>4.5310000000000001E-4</v>
          </cell>
          <cell r="P269">
            <v>7.9349999999999993E-4</v>
          </cell>
          <cell r="Q269">
            <v>6.8770000000000007E-4</v>
          </cell>
          <cell r="R269">
            <v>1.058E-4</v>
          </cell>
          <cell r="S269">
            <v>4.2779999999999999E-4</v>
          </cell>
          <cell r="T269">
            <v>1.5801000000000001E-3</v>
          </cell>
          <cell r="U269">
            <v>1.0281000000000001E-3</v>
          </cell>
          <cell r="V269">
            <v>2.0102000000000002E-3</v>
          </cell>
          <cell r="W269">
            <v>2.6955999999999998E-3</v>
          </cell>
          <cell r="X269">
            <v>5.6465000000000005E-3</v>
          </cell>
          <cell r="Y269">
            <v>1.83678E-2</v>
          </cell>
          <cell r="Z269">
            <v>1.81516E-2</v>
          </cell>
          <cell r="AA269">
            <v>1.81516E-2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1.1593148000000001E-2</v>
          </cell>
          <cell r="AG269">
            <v>8.8979276100000004E-2</v>
          </cell>
          <cell r="AH269">
            <v>0.12988051960000002</v>
          </cell>
          <cell r="AI269">
            <v>0.62542219300000002</v>
          </cell>
          <cell r="AJ269">
            <v>0.56325315560000011</v>
          </cell>
          <cell r="AK269">
            <v>5.0452705599999995E-2</v>
          </cell>
          <cell r="AL269">
            <v>0.13487539230000001</v>
          </cell>
          <cell r="AM269">
            <v>0.29014987199999998</v>
          </cell>
          <cell r="AN269">
            <v>8.2691012799999991E-2</v>
          </cell>
          <cell r="AO269">
            <v>8.9782216200000001E-2</v>
          </cell>
          <cell r="AP269">
            <v>0.16903834000000001</v>
          </cell>
          <cell r="AQ269">
            <v>0.11088453949999999</v>
          </cell>
          <cell r="AR269">
            <v>1.4797039199999999E-2</v>
          </cell>
          <cell r="AS269">
            <v>6.1072711699999997E-2</v>
          </cell>
          <cell r="AT269">
            <v>0.27452817400000001</v>
          </cell>
          <cell r="AU269">
            <v>0.14929316149999999</v>
          </cell>
          <cell r="AV269">
            <v>0.24806185380000001</v>
          </cell>
          <cell r="AW269">
            <v>0.65690351290000015</v>
          </cell>
          <cell r="AX269">
            <v>1.3502092499999998</v>
          </cell>
          <cell r="AY269">
            <v>3.4427564764999996</v>
          </cell>
          <cell r="AZ269">
            <v>3.4768798497</v>
          </cell>
          <cell r="BA269">
            <v>0</v>
          </cell>
        </row>
        <row r="273">
          <cell r="B273">
            <v>2.2056999999999997E-3</v>
          </cell>
          <cell r="C273">
            <v>2.8345200000000001E-3</v>
          </cell>
          <cell r="D273">
            <v>2.1873000000000001E-3</v>
          </cell>
          <cell r="E273">
            <v>4.8276999999999999E-3</v>
          </cell>
          <cell r="F273">
            <v>9.3196000000000008E-3</v>
          </cell>
          <cell r="G273">
            <v>5.4280000000000005E-3</v>
          </cell>
          <cell r="H273">
            <v>7.0402999999999993E-3</v>
          </cell>
          <cell r="I273">
            <v>3.1394999999999999E-3</v>
          </cell>
          <cell r="J273">
            <v>1.8790999999999999E-3</v>
          </cell>
          <cell r="K273">
            <v>2.3528999999999998E-3</v>
          </cell>
          <cell r="L273">
            <v>2.0087740000000001E-3</v>
          </cell>
          <cell r="M273">
            <v>1.6605999999999999E-3</v>
          </cell>
          <cell r="N273">
            <v>1.0267200000000001E-3</v>
          </cell>
          <cell r="O273">
            <v>1.3855200000000001E-3</v>
          </cell>
          <cell r="P273">
            <v>1.3868540000000001E-3</v>
          </cell>
          <cell r="Q273">
            <v>7.504854E-3</v>
          </cell>
          <cell r="R273">
            <v>3.8938999999999996E-3</v>
          </cell>
          <cell r="S273">
            <v>4.6505999999999995E-3</v>
          </cell>
          <cell r="T273">
            <v>3.5143999999999996E-3</v>
          </cell>
          <cell r="U273">
            <v>2.5230999999999999E-3</v>
          </cell>
          <cell r="V273">
            <v>1.38E-2</v>
          </cell>
          <cell r="W273">
            <v>1.3481162959999999E-2</v>
          </cell>
          <cell r="X273">
            <v>1.7834199999999998E-2</v>
          </cell>
          <cell r="Y273">
            <v>3.8433E-3</v>
          </cell>
          <cell r="Z273">
            <v>3.0176000000000005E-3</v>
          </cell>
          <cell r="AA273">
            <v>3.0176000000000005E-3</v>
          </cell>
          <cell r="AB273">
            <v>0.18000478479599999</v>
          </cell>
          <cell r="AC273">
            <v>0.24262430919999997</v>
          </cell>
          <cell r="AD273">
            <v>0.23261003520000001</v>
          </cell>
          <cell r="AE273">
            <v>0.56445748800000006</v>
          </cell>
          <cell r="AF273">
            <v>1.1885613768000001</v>
          </cell>
          <cell r="AG273">
            <v>0.82315005630000004</v>
          </cell>
          <cell r="AH273">
            <v>1.0208994812000001</v>
          </cell>
          <cell r="AI273">
            <v>0.612728622</v>
          </cell>
          <cell r="AJ273">
            <v>0.39544811280000008</v>
          </cell>
          <cell r="AK273">
            <v>0.37460562040000001</v>
          </cell>
          <cell r="AL273">
            <v>0.40914548820000002</v>
          </cell>
          <cell r="AM273">
            <v>0.41787283199999997</v>
          </cell>
          <cell r="AN273">
            <v>0.28083672319999997</v>
          </cell>
          <cell r="AO273">
            <v>0.47203728630000003</v>
          </cell>
          <cell r="AP273">
            <v>0.44584460000000004</v>
          </cell>
          <cell r="AQ273">
            <v>1.278536763</v>
          </cell>
          <cell r="AR273">
            <v>0.76495091749999999</v>
          </cell>
          <cell r="AS273">
            <v>0.98903766389999992</v>
          </cell>
          <cell r="AT273">
            <v>0.81002191800000001</v>
          </cell>
          <cell r="AU273">
            <v>0.63850010800000001</v>
          </cell>
          <cell r="AV273">
            <v>2.0192439810000002</v>
          </cell>
          <cell r="AW273">
            <v>3.7667824127000005</v>
          </cell>
          <cell r="AX273">
            <v>4.9533572789999996</v>
          </cell>
          <cell r="AY273">
            <v>1.6903227615999998</v>
          </cell>
          <cell r="AZ273">
            <v>1.2793455867500001</v>
          </cell>
          <cell r="BA273">
            <v>0</v>
          </cell>
        </row>
      </sheetData>
      <sheetData sheetId="10"/>
      <sheetData sheetId="11"/>
      <sheetData sheetId="12">
        <row r="22">
          <cell r="B22">
            <v>6.9352639999999991E-3</v>
          </cell>
          <cell r="C22">
            <v>4.708144E-3</v>
          </cell>
          <cell r="D22">
            <v>4.5169846153846156E-3</v>
          </cell>
          <cell r="E22">
            <v>5.7344923076923082E-3</v>
          </cell>
          <cell r="F22">
            <v>9.9257760000000007E-3</v>
          </cell>
          <cell r="G22">
            <v>5.5275360000000004E-3</v>
          </cell>
          <cell r="H22">
            <v>7.1569400000000005E-3</v>
          </cell>
          <cell r="I22">
            <v>7.3344320000000001E-3</v>
          </cell>
          <cell r="J22">
            <v>1.7864388000000001E-3</v>
          </cell>
          <cell r="K22">
            <v>1.4155959999999999E-3</v>
          </cell>
          <cell r="L22">
            <v>1.5870119999999998E-3</v>
          </cell>
          <cell r="M22">
            <v>1.7060399999999998E-4</v>
          </cell>
          <cell r="N22">
            <v>5.8726799999999995E-4</v>
          </cell>
          <cell r="O22">
            <v>6.9220799999999993E-4</v>
          </cell>
          <cell r="P22">
            <v>1.9823519999999997E-3</v>
          </cell>
          <cell r="Q22">
            <v>6.7383639999999993E-3</v>
          </cell>
          <cell r="R22">
            <v>6.3985600000000004E-2</v>
          </cell>
          <cell r="S22">
            <v>0.10155708000000001</v>
          </cell>
          <cell r="T22">
            <v>6.4689611999999994E-2</v>
          </cell>
          <cell r="U22">
            <v>0.11144487599999998</v>
          </cell>
          <cell r="V22">
            <v>9.7627806999999997E-2</v>
          </cell>
          <cell r="W22">
            <v>9.7795777199999989E-2</v>
          </cell>
          <cell r="X22">
            <v>0.11738904632</v>
          </cell>
          <cell r="Y22">
            <v>0</v>
          </cell>
          <cell r="Z22">
            <v>0</v>
          </cell>
          <cell r="AA22">
            <v>0</v>
          </cell>
          <cell r="AB22">
            <v>0.35601679059299995</v>
          </cell>
          <cell r="AC22">
            <v>0.26972785199999993</v>
          </cell>
          <cell r="AD22">
            <v>0.33794514720000002</v>
          </cell>
          <cell r="AE22">
            <v>0.48532212960000004</v>
          </cell>
          <cell r="AF22">
            <v>0.76222709079999995</v>
          </cell>
          <cell r="AG22">
            <v>0.50475998430000002</v>
          </cell>
          <cell r="AH22">
            <v>0.75200520760000011</v>
          </cell>
          <cell r="AI22">
            <v>1.0333199964999999</v>
          </cell>
          <cell r="AJ22">
            <v>0.30549251400000005</v>
          </cell>
          <cell r="AK22">
            <v>0.1615373672</v>
          </cell>
          <cell r="AL22">
            <v>0.1804131873</v>
          </cell>
          <cell r="AM22">
            <v>3.6286656E-2</v>
          </cell>
          <cell r="AN22">
            <v>8.27398352E-2</v>
          </cell>
          <cell r="AO22">
            <v>0.10386406050000001</v>
          </cell>
          <cell r="AP22">
            <v>0.36039415150000004</v>
          </cell>
          <cell r="AQ22">
            <v>0.96144831999999991</v>
          </cell>
          <cell r="AR22">
            <v>5.9581759371</v>
          </cell>
          <cell r="AS22">
            <v>11.893314404399998</v>
          </cell>
          <cell r="AT22">
            <v>10.551071715000001</v>
          </cell>
          <cell r="AU22">
            <v>13.310234797000001</v>
          </cell>
          <cell r="AV22">
            <v>12.8750999868</v>
          </cell>
          <cell r="AW22">
            <v>25.515036402300002</v>
          </cell>
          <cell r="AX22">
            <v>19.652151635999999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5.2169699999999989E-4</v>
          </cell>
          <cell r="C23">
            <v>8.2266800000000003E-4</v>
          </cell>
          <cell r="D23">
            <v>7.7125999999999996E-4</v>
          </cell>
          <cell r="E23">
            <v>7.48002E-4</v>
          </cell>
          <cell r="F23">
            <v>1.853124E-3</v>
          </cell>
          <cell r="G23">
            <v>1.0811912200000001E-2</v>
          </cell>
          <cell r="H23">
            <v>2.13795676E-2</v>
          </cell>
          <cell r="I23">
            <v>2.8529415499999995E-2</v>
          </cell>
          <cell r="J23">
            <v>1.53798154E-2</v>
          </cell>
          <cell r="K23">
            <v>2.3594760000000001E-3</v>
          </cell>
          <cell r="L23">
            <v>7.8436399999999996E-4</v>
          </cell>
          <cell r="M23">
            <v>4.9468745454545457E-3</v>
          </cell>
          <cell r="N23">
            <v>2.4276000000000002E-3</v>
          </cell>
          <cell r="O23">
            <v>1.8100000000000001E-4</v>
          </cell>
          <cell r="P23">
            <v>1.5460000000000002E-4</v>
          </cell>
          <cell r="Q23">
            <v>2.149452E-3</v>
          </cell>
          <cell r="R23">
            <v>3.3761199999999998E-3</v>
          </cell>
          <cell r="S23">
            <v>3.1597660000000001E-3</v>
          </cell>
          <cell r="T23">
            <v>3.4766027692307694E-3</v>
          </cell>
          <cell r="U23">
            <v>2.8779640000000002E-3</v>
          </cell>
          <cell r="V23">
            <v>2.9704146000000004E-3</v>
          </cell>
          <cell r="W23">
            <v>3.5292508000000001E-3</v>
          </cell>
          <cell r="X23">
            <v>4.4143670800000003E-3</v>
          </cell>
          <cell r="Y23">
            <v>2.8034201599999998E-3</v>
          </cell>
          <cell r="Z23">
            <v>2.2735792E-3</v>
          </cell>
          <cell r="AA23">
            <v>2.2735792E-3</v>
          </cell>
          <cell r="AB23">
            <v>0.38780108476199998</v>
          </cell>
          <cell r="AC23">
            <v>0.47057600359999996</v>
          </cell>
          <cell r="AD23">
            <v>0.35674272959999997</v>
          </cell>
          <cell r="AE23">
            <v>0.35239934239999998</v>
          </cell>
          <cell r="AF23">
            <v>0.85644878410000014</v>
          </cell>
          <cell r="AG23">
            <v>3.0228009669000002</v>
          </cell>
          <cell r="AH23">
            <v>5.0222694176000005</v>
          </cell>
          <cell r="AI23">
            <v>7.8243133270000005</v>
          </cell>
          <cell r="AJ23">
            <v>4.9673093072000007</v>
          </cell>
          <cell r="AK23">
            <v>0.83530108639999989</v>
          </cell>
          <cell r="AL23">
            <v>0.22484799990000001</v>
          </cell>
          <cell r="AM23">
            <v>0.95411438400000004</v>
          </cell>
          <cell r="AN23">
            <v>0.46225433760000001</v>
          </cell>
          <cell r="AO23">
            <v>0.1000962408</v>
          </cell>
          <cell r="AP23">
            <v>9.4068428000000009E-2</v>
          </cell>
          <cell r="AQ23">
            <v>0.36553919849999994</v>
          </cell>
          <cell r="AR23">
            <v>0.65901283919999998</v>
          </cell>
          <cell r="AS23">
            <v>0.65715100879999999</v>
          </cell>
          <cell r="AT23">
            <v>0.99128534099999999</v>
          </cell>
          <cell r="AU23">
            <v>0.76810798150000004</v>
          </cell>
          <cell r="AV23">
            <v>0.777695425</v>
          </cell>
          <cell r="AW23">
            <v>1.1571264779000001</v>
          </cell>
          <cell r="AX23">
            <v>1.7330400359999998</v>
          </cell>
          <cell r="AY23">
            <v>1.1197975239</v>
          </cell>
          <cell r="AZ23">
            <v>0.77637628525000002</v>
          </cell>
          <cell r="BA23">
            <v>0</v>
          </cell>
        </row>
        <row r="79">
          <cell r="B79">
            <v>6.6382613999999996E-3</v>
          </cell>
          <cell r="C79">
            <v>6.9031200000000004E-3</v>
          </cell>
          <cell r="D79">
            <v>1.0676761046153846E-2</v>
          </cell>
          <cell r="E79">
            <v>9.2200068615384632E-3</v>
          </cell>
          <cell r="F79">
            <v>1.1010689400000001E-2</v>
          </cell>
          <cell r="G79">
            <v>1.803693E-2</v>
          </cell>
          <cell r="H79">
            <v>1.5051596799999999E-2</v>
          </cell>
          <cell r="I79">
            <v>1.4486219299999999E-2</v>
          </cell>
          <cell r="J79">
            <v>9.4414345999999979E-3</v>
          </cell>
          <cell r="K79">
            <v>3.8935516774193549E-3</v>
          </cell>
          <cell r="L79">
            <v>5.3253299999999996E-3</v>
          </cell>
          <cell r="M79">
            <v>1.0060728E-2</v>
          </cell>
          <cell r="N79">
            <v>4.9533199999999989E-3</v>
          </cell>
          <cell r="O79">
            <v>6.1357800000000004E-3</v>
          </cell>
          <cell r="P79">
            <v>6.7913799999999996E-3</v>
          </cell>
          <cell r="Q79">
            <v>6.2615879999999994E-3</v>
          </cell>
          <cell r="R79">
            <v>7.7747658064516133E-3</v>
          </cell>
          <cell r="S79">
            <v>7.470628E-3</v>
          </cell>
          <cell r="T79">
            <v>8.2988919999999987E-3</v>
          </cell>
          <cell r="U79">
            <v>1.0059696E-2</v>
          </cell>
          <cell r="V79">
            <v>5.9982409599999998E-3</v>
          </cell>
          <cell r="W79">
            <v>8.1944705200000002E-3</v>
          </cell>
          <cell r="X79">
            <v>6.2853434400000005E-3</v>
          </cell>
          <cell r="Y79">
            <v>3.75973656E-3</v>
          </cell>
          <cell r="Z79">
            <v>2.2334743600000003E-3</v>
          </cell>
          <cell r="AA79">
            <v>2.2334743600000003E-3</v>
          </cell>
          <cell r="AB79">
            <v>0.701665101648</v>
          </cell>
          <cell r="AC79">
            <v>0.732542586</v>
          </cell>
          <cell r="AD79">
            <v>1.0794109104</v>
          </cell>
          <cell r="AE79">
            <v>1.3357582896000002</v>
          </cell>
          <cell r="AF79">
            <v>1.8715047694000002</v>
          </cell>
          <cell r="AG79">
            <v>2.972167341</v>
          </cell>
          <cell r="AH79">
            <v>3.3450150812000001</v>
          </cell>
          <cell r="AI79">
            <v>3.3745040314999999</v>
          </cell>
          <cell r="AJ79">
            <v>2.4117722452000003</v>
          </cell>
          <cell r="AK79">
            <v>0.74262360039999997</v>
          </cell>
          <cell r="AL79">
            <v>0.85811633009999999</v>
          </cell>
          <cell r="AM79">
            <v>1.941446064</v>
          </cell>
          <cell r="AN79">
            <v>1.0397488112</v>
          </cell>
          <cell r="AO79">
            <v>1.1051651339999999</v>
          </cell>
          <cell r="AP79">
            <v>1.4696106130000002</v>
          </cell>
          <cell r="AQ79">
            <v>1.0916603494999999</v>
          </cell>
          <cell r="AR79">
            <v>1.4455903689</v>
          </cell>
          <cell r="AS79">
            <v>1.5638064299000001</v>
          </cell>
          <cell r="AT79">
            <v>1.6804921400000001</v>
          </cell>
          <cell r="AU79">
            <v>2.2038297880000002</v>
          </cell>
          <cell r="AV79">
            <v>1.4137900316000001</v>
          </cell>
          <cell r="AW79">
            <v>2.0290472162000004</v>
          </cell>
          <cell r="AX79">
            <v>2.0256023969999997</v>
          </cell>
          <cell r="AY79">
            <v>1.5767646356</v>
          </cell>
          <cell r="AZ79">
            <v>0.82382093160000003</v>
          </cell>
          <cell r="BA79">
            <v>0</v>
          </cell>
        </row>
        <row r="91">
          <cell r="B91">
            <v>1.1279439600000002E-2</v>
          </cell>
          <cell r="C91">
            <v>1.5685292E-2</v>
          </cell>
          <cell r="D91">
            <v>2.6784089442533937E-2</v>
          </cell>
          <cell r="E91">
            <v>4.5555840346606334E-2</v>
          </cell>
          <cell r="F91">
            <v>4.9745446799999996E-2</v>
          </cell>
          <cell r="G91">
            <v>6.0960647999999999E-2</v>
          </cell>
          <cell r="H91">
            <v>7.2343334000000009E-2</v>
          </cell>
          <cell r="I91">
            <v>7.2533520800000001E-2</v>
          </cell>
          <cell r="J91">
            <v>2.5822580000000001E-2</v>
          </cell>
          <cell r="K91">
            <v>1.1194902E-2</v>
          </cell>
          <cell r="L91">
            <v>1.1361472799999998E-2</v>
          </cell>
          <cell r="M91">
            <v>1.1139883999999999E-2</v>
          </cell>
          <cell r="N91">
            <v>9.3667019999999993E-3</v>
          </cell>
          <cell r="O91">
            <v>1.3067875636363635E-2</v>
          </cell>
          <cell r="P91">
            <v>2.4484589818181818E-2</v>
          </cell>
          <cell r="Q91">
            <v>1.1658402782608697E-2</v>
          </cell>
          <cell r="R91">
            <v>8.7206491935483861E-3</v>
          </cell>
          <cell r="S91">
            <v>5.1993040000000001E-3</v>
          </cell>
          <cell r="T91">
            <v>4.9507767272727278E-3</v>
          </cell>
          <cell r="U91">
            <v>6.8562760000000014E-3</v>
          </cell>
          <cell r="V91">
            <v>6.9388996800000009E-3</v>
          </cell>
          <cell r="W91">
            <v>8.3853982799999994E-3</v>
          </cell>
          <cell r="X91">
            <v>1.5616968880000002E-2</v>
          </cell>
          <cell r="Y91">
            <v>2.3411249119999998E-2</v>
          </cell>
          <cell r="Z91">
            <v>1.5471331040000001E-2</v>
          </cell>
          <cell r="AA91">
            <v>1.5471331040000001E-2</v>
          </cell>
          <cell r="AB91">
            <v>2.6352886325069997</v>
          </cell>
          <cell r="AC91">
            <v>3.6672267539999996</v>
          </cell>
          <cell r="AD91">
            <v>5.5688681808</v>
          </cell>
          <cell r="AE91">
            <v>9.7970901728000008</v>
          </cell>
          <cell r="AF91">
            <v>12.686643075400001</v>
          </cell>
          <cell r="AG91">
            <v>14.4760875831</v>
          </cell>
          <cell r="AH91">
            <v>18.065169752400003</v>
          </cell>
          <cell r="AI91">
            <v>21.8486137875</v>
          </cell>
          <cell r="AJ91">
            <v>9.3225437236000026</v>
          </cell>
          <cell r="AK91">
            <v>4.1095815332000001</v>
          </cell>
          <cell r="AL91">
            <v>3.4542121032000002</v>
          </cell>
          <cell r="AM91">
            <v>4.0307030399999997</v>
          </cell>
          <cell r="AN91">
            <v>3.4506310431999996</v>
          </cell>
          <cell r="AO91">
            <v>5.3861958765000004</v>
          </cell>
          <cell r="AP91">
            <v>9.1311298955000009</v>
          </cell>
          <cell r="AQ91">
            <v>3.6718858119999993</v>
          </cell>
          <cell r="AR91">
            <v>3.2708994621</v>
          </cell>
          <cell r="AS91">
            <v>2.1771906013</v>
          </cell>
          <cell r="AT91">
            <v>2.0613988890000003</v>
          </cell>
          <cell r="AU91">
            <v>2.7530956705</v>
          </cell>
          <cell r="AV91">
            <v>2.8393824158000003</v>
          </cell>
          <cell r="AW91">
            <v>3.9603419120000005</v>
          </cell>
          <cell r="AX91">
            <v>6.6168192870000002</v>
          </cell>
          <cell r="AY91">
            <v>7.4808486191999997</v>
          </cell>
          <cell r="AZ91">
            <v>5.7579224034500003</v>
          </cell>
          <cell r="BA91">
            <v>0</v>
          </cell>
        </row>
        <row r="188">
          <cell r="B188">
            <v>2.1922930399999999E-2</v>
          </cell>
          <cell r="C188">
            <v>2.7827211999999997E-2</v>
          </cell>
          <cell r="D188">
            <v>3.1818319662443438E-2</v>
          </cell>
          <cell r="E188">
            <v>3.9120850678733034E-2</v>
          </cell>
          <cell r="F188">
            <v>3.8909163999999996E-2</v>
          </cell>
          <cell r="G188">
            <v>6.2332529399999996E-2</v>
          </cell>
          <cell r="H188">
            <v>7.1822622399999994E-2</v>
          </cell>
          <cell r="I188">
            <v>8.1881770300000017E-2</v>
          </cell>
          <cell r="J188">
            <v>6.5594843999999999E-2</v>
          </cell>
          <cell r="K188">
            <v>4.8336035999999999E-2</v>
          </cell>
          <cell r="L188">
            <v>4.7527003999999998E-2</v>
          </cell>
          <cell r="M188">
            <v>4.7852545090909096E-2</v>
          </cell>
          <cell r="N188">
            <v>5.0000219999999998E-2</v>
          </cell>
          <cell r="O188">
            <v>5.6660295999999999E-2</v>
          </cell>
          <cell r="P188">
            <v>6.4257083999999992E-2</v>
          </cell>
          <cell r="Q188">
            <v>5.2714332000000003E-2</v>
          </cell>
          <cell r="R188">
            <v>8.2197758909090909E-2</v>
          </cell>
          <cell r="S188">
            <v>7.8656919999999991E-2</v>
          </cell>
          <cell r="T188">
            <v>6.1712808000000001E-2</v>
          </cell>
          <cell r="U188">
            <v>6.7415172285714281E-2</v>
          </cell>
          <cell r="V188">
            <v>9.7880879160000003E-2</v>
          </cell>
          <cell r="W188">
            <v>9.5248005920000017E-2</v>
          </cell>
          <cell r="X188">
            <v>9.3423610920000011E-2</v>
          </cell>
          <cell r="Y188">
            <v>8.3588122520000002E-2</v>
          </cell>
          <cell r="Z188">
            <v>9.1910495359999983E-2</v>
          </cell>
          <cell r="AA188">
            <v>9.1910495359999983E-2</v>
          </cell>
          <cell r="AB188">
            <v>3.6694193168610001</v>
          </cell>
          <cell r="AC188">
            <v>4.6328322235999995</v>
          </cell>
          <cell r="AD188">
            <v>5.2405435679999997</v>
          </cell>
          <cell r="AE188">
            <v>7.1390382672000001</v>
          </cell>
          <cell r="AF188">
            <v>8.5856739458</v>
          </cell>
          <cell r="AG188">
            <v>13.567289950500001</v>
          </cell>
          <cell r="AH188">
            <v>14.5437365932</v>
          </cell>
          <cell r="AI188">
            <v>19.5015694945</v>
          </cell>
          <cell r="AJ188">
            <v>19.067543860400001</v>
          </cell>
          <cell r="AK188">
            <v>10.731444746000001</v>
          </cell>
          <cell r="AL188">
            <v>9.8366913486000005</v>
          </cell>
          <cell r="AM188">
            <v>11.580259584</v>
          </cell>
          <cell r="AN188">
            <v>12.4326973936</v>
          </cell>
          <cell r="AO188">
            <v>14.2505116719</v>
          </cell>
          <cell r="AP188">
            <v>16.147863031500002</v>
          </cell>
          <cell r="AQ188">
            <v>10.178449816499999</v>
          </cell>
          <cell r="AR188">
            <v>15.425148498099999</v>
          </cell>
          <cell r="AS188">
            <v>15.5969138468</v>
          </cell>
          <cell r="AT188">
            <v>17.098664444000001</v>
          </cell>
          <cell r="AU188">
            <v>18.575167171</v>
          </cell>
          <cell r="AV188">
            <v>24.4725533288</v>
          </cell>
          <cell r="AW188">
            <v>29.873826396200002</v>
          </cell>
          <cell r="AX188">
            <v>31.891617107999998</v>
          </cell>
          <cell r="AY188">
            <v>27.877765185599998</v>
          </cell>
          <cell r="AZ188">
            <v>30.119149575300003</v>
          </cell>
          <cell r="BA188">
            <v>0</v>
          </cell>
        </row>
        <row r="194">
          <cell r="B194">
            <v>8.9526919999999982E-3</v>
          </cell>
          <cell r="C194">
            <v>5.4977543999999998E-3</v>
          </cell>
          <cell r="D194">
            <v>2.7568000000000002E-3</v>
          </cell>
          <cell r="E194">
            <v>1.3738923076923077E-3</v>
          </cell>
          <cell r="F194">
            <v>1.77548E-4</v>
          </cell>
          <cell r="G194">
            <v>1.19196E-4</v>
          </cell>
          <cell r="H194">
            <v>1.0522120000000001E-3</v>
          </cell>
          <cell r="I194">
            <v>4.3508360000000003E-3</v>
          </cell>
          <cell r="J194">
            <v>1.5373119999999999E-3</v>
          </cell>
          <cell r="K194">
            <v>1.0359785454545454E-3</v>
          </cell>
          <cell r="L194">
            <v>1.3232799999999998E-3</v>
          </cell>
          <cell r="M194">
            <v>4.1637818181818179E-6</v>
          </cell>
          <cell r="N194">
            <v>5.0400000000000005E-5</v>
          </cell>
          <cell r="O194">
            <v>3.6000000000000003E-6</v>
          </cell>
          <cell r="P194">
            <v>7.9799999999999988E-5</v>
          </cell>
          <cell r="Q194">
            <v>4.1188759999999996E-3</v>
          </cell>
          <cell r="R194">
            <v>1.0009964E-2</v>
          </cell>
          <cell r="S194">
            <v>2.0486399999999998E-2</v>
          </cell>
          <cell r="T194">
            <v>2.18748E-2</v>
          </cell>
          <cell r="U194">
            <v>2.4166800000000002E-2</v>
          </cell>
          <cell r="V194">
            <v>7.9246000000000004E-3</v>
          </cell>
          <cell r="W194">
            <v>2.7564200000000001E-2</v>
          </cell>
          <cell r="X194">
            <v>3.3100954279999997E-2</v>
          </cell>
          <cell r="Y194">
            <v>0</v>
          </cell>
          <cell r="Z194">
            <v>0</v>
          </cell>
          <cell r="AA194">
            <v>0</v>
          </cell>
          <cell r="AB194">
            <v>0.48453199786500001</v>
          </cell>
          <cell r="AC194">
            <v>0.28639317679999998</v>
          </cell>
          <cell r="AD194">
            <v>0.19537987200000001</v>
          </cell>
          <cell r="AE194">
            <v>0.11074561120000001</v>
          </cell>
          <cell r="AF194">
            <v>1.8289061700000001E-2</v>
          </cell>
          <cell r="AG194">
            <v>7.9261611000000006E-3</v>
          </cell>
          <cell r="AH194">
            <v>0.13338489920000002</v>
          </cell>
          <cell r="AI194">
            <v>0.85634596099999993</v>
          </cell>
          <cell r="AJ194">
            <v>0.35777062920000008</v>
          </cell>
          <cell r="AK194">
            <v>0.15337499759999998</v>
          </cell>
          <cell r="AL194">
            <v>0.13447900800000001</v>
          </cell>
          <cell r="AM194">
            <v>5.5958400000000001E-4</v>
          </cell>
          <cell r="AN194">
            <v>9.0257199999999992E-3</v>
          </cell>
          <cell r="AO194">
            <v>1.1395098E-3</v>
          </cell>
          <cell r="AP194">
            <v>1.5769294999999999E-2</v>
          </cell>
          <cell r="AQ194">
            <v>0.60427475149999998</v>
          </cell>
          <cell r="AR194">
            <v>1.3902021997999998</v>
          </cell>
          <cell r="AS194">
            <v>3.0029177035000001</v>
          </cell>
          <cell r="AT194">
            <v>3.7533396429999999</v>
          </cell>
          <cell r="AU194">
            <v>3.9811983655000001</v>
          </cell>
          <cell r="AV194">
            <v>1.4206626490000001</v>
          </cell>
          <cell r="AW194">
            <v>6.8029791025000002</v>
          </cell>
          <cell r="AX194">
            <v>6.0240897989999995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6.3592354200000006E-2</v>
          </cell>
          <cell r="C263">
            <v>7.0340612400000002E-2</v>
          </cell>
          <cell r="D263">
            <v>8.803655308959274E-2</v>
          </cell>
          <cell r="E263">
            <v>0.11264236923348411</v>
          </cell>
          <cell r="F263">
            <v>0.13516746299999999</v>
          </cell>
          <cell r="G263">
            <v>0.19342509220000001</v>
          </cell>
          <cell r="H263">
            <v>0.24133247280000003</v>
          </cell>
          <cell r="I263">
            <v>0.27314086080000011</v>
          </cell>
          <cell r="J263">
            <v>0.14956304900000003</v>
          </cell>
          <cell r="K263">
            <v>8.773597609384165E-2</v>
          </cell>
          <cell r="L263">
            <v>8.6487872000000007E-2</v>
          </cell>
          <cell r="M263">
            <v>9.8672167418181814E-2</v>
          </cell>
          <cell r="N263">
            <v>8.5510564345454537E-2</v>
          </cell>
          <cell r="O263">
            <v>0.1023158037898028</v>
          </cell>
          <cell r="P263">
            <v>0.12537988221097462</v>
          </cell>
          <cell r="Q263">
            <v>0.12154904278260868</v>
          </cell>
          <cell r="R263">
            <v>0.21786845402878655</v>
          </cell>
          <cell r="S263">
            <v>0.25415010109090913</v>
          </cell>
          <cell r="T263">
            <v>0.19932685012185869</v>
          </cell>
          <cell r="U263">
            <v>0.25003972997181845</v>
          </cell>
          <cell r="V263">
            <v>0.25071979496000002</v>
          </cell>
          <cell r="W263">
            <v>0.28382956212000005</v>
          </cell>
          <cell r="X263">
            <v>0.3072128443599999</v>
          </cell>
          <cell r="Y263">
            <v>0.14537071642000002</v>
          </cell>
          <cell r="Z263">
            <v>0.16019093851999996</v>
          </cell>
          <cell r="AA263">
            <v>0.16019093851999996</v>
          </cell>
          <cell r="AB263">
            <v>9.7274302339290006</v>
          </cell>
          <cell r="AC263">
            <v>11.935738221599998</v>
          </cell>
          <cell r="AD263">
            <v>15.139580808</v>
          </cell>
          <cell r="AE263">
            <v>22.086191321600001</v>
          </cell>
          <cell r="AF263">
            <v>30.230876113900003</v>
          </cell>
          <cell r="AG263">
            <v>42.454372560600007</v>
          </cell>
          <cell r="AH263">
            <v>53.687494752800006</v>
          </cell>
          <cell r="AI263">
            <v>69.998831588500011</v>
          </cell>
          <cell r="AJ263">
            <v>47.525750075600001</v>
          </cell>
          <cell r="AK263">
            <v>22.697673851600001</v>
          </cell>
          <cell r="AL263">
            <v>20.242781452799999</v>
          </cell>
          <cell r="AM263">
            <v>25.961665824000004</v>
          </cell>
          <cell r="AN263">
            <v>23.020752180799999</v>
          </cell>
          <cell r="AO263">
            <v>28.545530631000005</v>
          </cell>
          <cell r="AP263">
            <v>35.740671369500014</v>
          </cell>
          <cell r="AQ263">
            <v>27.470680782999992</v>
          </cell>
          <cell r="AR263">
            <v>39.47339999039999</v>
          </cell>
          <cell r="AS263">
            <v>45.862796922800015</v>
          </cell>
          <cell r="AT263">
            <v>46.732231411999997</v>
          </cell>
          <cell r="AU263">
            <v>49.922151211500001</v>
          </cell>
          <cell r="AV263">
            <v>51.972900674399995</v>
          </cell>
          <cell r="AW263">
            <v>83.293787004300015</v>
          </cell>
          <cell r="AX263">
            <v>81.340479206999973</v>
          </cell>
          <cell r="AY263">
            <v>49.235497899500004</v>
          </cell>
          <cell r="AZ263">
            <v>51.862889140750006</v>
          </cell>
          <cell r="BA263">
            <v>0</v>
          </cell>
        </row>
        <row r="264">
          <cell r="B264">
            <v>4.7579378199999994E-2</v>
          </cell>
          <cell r="C264">
            <v>6.0026158000000003E-2</v>
          </cell>
          <cell r="D264">
            <v>8.0128788474208124E-2</v>
          </cell>
          <cell r="E264">
            <v>0.10526137140271492</v>
          </cell>
          <cell r="F264">
            <v>0.12408926299999998</v>
          </cell>
          <cell r="G264">
            <v>0.1875812962</v>
          </cell>
          <cell r="H264">
            <v>0.23118759680000001</v>
          </cell>
          <cell r="I264">
            <v>0.24257362480000005</v>
          </cell>
          <cell r="J264">
            <v>0.14259149520000003</v>
          </cell>
          <cell r="K264">
            <v>8.4594789548387103E-2</v>
          </cell>
          <cell r="L264">
            <v>8.2803212000000001E-2</v>
          </cell>
          <cell r="M264">
            <v>9.4714515636363641E-2</v>
          </cell>
          <cell r="N264">
            <v>8.4436128345454539E-2</v>
          </cell>
          <cell r="O264">
            <v>0.10121899578980278</v>
          </cell>
          <cell r="P264">
            <v>0.12241493021097462</v>
          </cell>
          <cell r="Q264">
            <v>0.10951029078260868</v>
          </cell>
          <cell r="R264">
            <v>0.14244125802878657</v>
          </cell>
          <cell r="S264">
            <v>0.13002958109090909</v>
          </cell>
          <cell r="T264">
            <v>0.11029668212185871</v>
          </cell>
          <cell r="U264">
            <v>0.1119625699718185</v>
          </cell>
          <cell r="V264">
            <v>0.14254037587999999</v>
          </cell>
          <cell r="W264">
            <v>0.15295268236000004</v>
          </cell>
          <cell r="X264">
            <v>0.15295643064000003</v>
          </cell>
          <cell r="Y264">
            <v>0.13823623212</v>
          </cell>
          <cell r="Z264">
            <v>0.15461689699999995</v>
          </cell>
          <cell r="AA264">
            <v>0.15461689699999995</v>
          </cell>
          <cell r="AB264">
            <v>8.8049948405040013</v>
          </cell>
          <cell r="AC264">
            <v>11.315099959999996</v>
          </cell>
          <cell r="AD264">
            <v>14.455415567999999</v>
          </cell>
          <cell r="AE264">
            <v>21.333223878400002</v>
          </cell>
          <cell r="AF264">
            <v>29.086550308900001</v>
          </cell>
          <cell r="AG264">
            <v>41.888921646000007</v>
          </cell>
          <cell r="AH264">
            <v>52.376644585999998</v>
          </cell>
          <cell r="AI264">
            <v>64.069910168000007</v>
          </cell>
          <cell r="AJ264">
            <v>45.895112356400006</v>
          </cell>
          <cell r="AK264">
            <v>22.200217036800002</v>
          </cell>
          <cell r="AL264">
            <v>19.666592461799997</v>
          </cell>
          <cell r="AM264">
            <v>25.34370552</v>
          </cell>
          <cell r="AN264">
            <v>22.778384939199999</v>
          </cell>
          <cell r="AO264">
            <v>28.286800813799999</v>
          </cell>
          <cell r="AP264">
            <v>34.929177072000009</v>
          </cell>
          <cell r="AQ264">
            <v>25.393744491499994</v>
          </cell>
          <cell r="AR264">
            <v>31.512530914399996</v>
          </cell>
          <cell r="AS264">
            <v>30.215158416299996</v>
          </cell>
          <cell r="AT264">
            <v>31.610192496000003</v>
          </cell>
          <cell r="AU264">
            <v>31.8641997575</v>
          </cell>
          <cell r="AV264">
            <v>36.791544690599999</v>
          </cell>
          <cell r="AW264">
            <v>48.9895403887</v>
          </cell>
          <cell r="AX264">
            <v>53.986232780999991</v>
          </cell>
          <cell r="AY264">
            <v>46.332907000600002</v>
          </cell>
          <cell r="AZ264">
            <v>49.02510805690001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7.2650400000000005E-5</v>
          </cell>
          <cell r="E267">
            <v>1.4459999999999999E-4</v>
          </cell>
          <cell r="F267">
            <v>7.4177599999999998E-4</v>
          </cell>
          <cell r="G267">
            <v>4.6368000000000001E-5</v>
          </cell>
          <cell r="H267">
            <v>2.8615999999999998E-4</v>
          </cell>
          <cell r="I267">
            <v>5.0299199999999996E-4</v>
          </cell>
          <cell r="J267">
            <v>7.0912800000000006E-4</v>
          </cell>
          <cell r="K267">
            <v>2.4116399999999998E-4</v>
          </cell>
          <cell r="L267">
            <v>6.5645999999999999E-4</v>
          </cell>
          <cell r="M267">
            <v>6.4705199999999996E-4</v>
          </cell>
          <cell r="N267">
            <v>3.924E-4</v>
          </cell>
          <cell r="O267">
            <v>3.168E-4</v>
          </cell>
          <cell r="P267">
            <v>4.8600000000000002E-5</v>
          </cell>
          <cell r="Q267">
            <v>5.7600000000000004E-5</v>
          </cell>
          <cell r="R267">
            <v>1.426E-4</v>
          </cell>
          <cell r="S267">
            <v>1.5120000000000002E-4</v>
          </cell>
          <cell r="T267">
            <v>0</v>
          </cell>
          <cell r="U267">
            <v>7.0559999999999999E-6</v>
          </cell>
          <cell r="V267">
            <v>3.6000000000000003E-6</v>
          </cell>
          <cell r="W267">
            <v>6.120000000000001E-5</v>
          </cell>
          <cell r="X267">
            <v>1.4219999999999999E-4</v>
          </cell>
          <cell r="Y267">
            <v>8.0929311999999995E-4</v>
          </cell>
          <cell r="Z267">
            <v>9.4012984000000016E-4</v>
          </cell>
          <cell r="AA267">
            <v>9.4012984000000016E-4</v>
          </cell>
          <cell r="AB267">
            <v>0</v>
          </cell>
          <cell r="AC267">
            <v>0</v>
          </cell>
          <cell r="AD267">
            <v>4.86473376E-2</v>
          </cell>
          <cell r="AE267">
            <v>7.6334507200000012E-2</v>
          </cell>
          <cell r="AF267">
            <v>0.25605059550000003</v>
          </cell>
          <cell r="AG267">
            <v>1.2790592100000001E-2</v>
          </cell>
          <cell r="AH267">
            <v>6.6740162400000011E-2</v>
          </cell>
          <cell r="AI267">
            <v>0.2061656855</v>
          </cell>
          <cell r="AJ267">
            <v>0.24608101880000005</v>
          </cell>
          <cell r="AK267">
            <v>8.9136088799999999E-2</v>
          </cell>
          <cell r="AL267">
            <v>0.23169524040000003</v>
          </cell>
          <cell r="AM267">
            <v>0.15199248000000001</v>
          </cell>
          <cell r="AN267">
            <v>0.13628644479999999</v>
          </cell>
          <cell r="AO267">
            <v>9.3969715500000009E-2</v>
          </cell>
          <cell r="AP267">
            <v>1.7502987500000001E-2</v>
          </cell>
          <cell r="AQ267">
            <v>1.63285115E-2</v>
          </cell>
          <cell r="AR267">
            <v>4.5634166300000001E-2</v>
          </cell>
          <cell r="AS267">
            <v>5.0035542699999998E-2</v>
          </cell>
          <cell r="AT267">
            <v>0</v>
          </cell>
          <cell r="AU267">
            <v>1.27298345E-2</v>
          </cell>
          <cell r="AV267">
            <v>7.9200147999999998E-3</v>
          </cell>
          <cell r="AW267">
            <v>2.8922928500000007E-2</v>
          </cell>
          <cell r="AX267">
            <v>6.4371996000000001E-2</v>
          </cell>
          <cell r="AY267">
            <v>0.31186530210000002</v>
          </cell>
          <cell r="AZ267">
            <v>0.41149279450000004</v>
          </cell>
          <cell r="BA267">
            <v>0</v>
          </cell>
        </row>
        <row r="268">
          <cell r="B268">
            <v>1.2222000000000001E-4</v>
          </cell>
          <cell r="C268">
            <v>8.8395999999999999E-5</v>
          </cell>
          <cell r="D268">
            <v>9.3600000000000025E-5</v>
          </cell>
          <cell r="E268">
            <v>2.7000000000000002E-5</v>
          </cell>
          <cell r="F268">
            <v>7.7615999999999997E-5</v>
          </cell>
          <cell r="G268">
            <v>0</v>
          </cell>
          <cell r="H268">
            <v>5.2726800000000001E-4</v>
          </cell>
          <cell r="I268">
            <v>1.3321E-2</v>
          </cell>
          <cell r="J268">
            <v>6.9604299999999992E-4</v>
          </cell>
          <cell r="K268">
            <v>4.4366000000000002E-4</v>
          </cell>
          <cell r="L268">
            <v>2.2399999999999999E-5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4.1832000000000002E-5</v>
          </cell>
          <cell r="S268">
            <v>0</v>
          </cell>
          <cell r="T268">
            <v>4.1400000000000003E-5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1.9599999999999997E-8</v>
          </cell>
          <cell r="Z268">
            <v>0</v>
          </cell>
          <cell r="AA268">
            <v>0</v>
          </cell>
          <cell r="AB268">
            <v>8.1494993054999992E-2</v>
          </cell>
          <cell r="AC268">
            <v>6.3377134000000002E-2</v>
          </cell>
          <cell r="AD268">
            <v>7.7161905599999997E-2</v>
          </cell>
          <cell r="AE268">
            <v>2.19124752E-2</v>
          </cell>
          <cell r="AF268">
            <v>3.3110130200000004E-2</v>
          </cell>
          <cell r="AG268">
            <v>0</v>
          </cell>
          <cell r="AH268">
            <v>9.3669015600000002E-2</v>
          </cell>
          <cell r="AI268">
            <v>2.6527027964999998</v>
          </cell>
          <cell r="AJ268">
            <v>0.1293583308</v>
          </cell>
          <cell r="AK268">
            <v>9.08740096E-2</v>
          </cell>
          <cell r="AL268">
            <v>4.8692961E-3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1.9116162999999999E-2</v>
          </cell>
          <cell r="AS268">
            <v>0</v>
          </cell>
          <cell r="AT268">
            <v>1.7920493999999999E-2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9.7316999999999987E-6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2.8000000000000003E-6</v>
          </cell>
          <cell r="F269">
            <v>0</v>
          </cell>
          <cell r="G269">
            <v>0</v>
          </cell>
          <cell r="H269">
            <v>9.2119999999999995E-4</v>
          </cell>
          <cell r="I269">
            <v>4.7515999999999999E-3</v>
          </cell>
          <cell r="J269">
            <v>1.9963999999999997E-3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6.6600000000000006E-5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8.1785760000000006E-4</v>
          </cell>
          <cell r="AF269">
            <v>0</v>
          </cell>
          <cell r="AG269">
            <v>0</v>
          </cell>
          <cell r="AH269">
            <v>0.18029285960000002</v>
          </cell>
          <cell r="AI269">
            <v>1.0609670930000001</v>
          </cell>
          <cell r="AJ269">
            <v>0.46765998040000006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1.1787251299999999E-2</v>
          </cell>
          <cell r="AZ269">
            <v>0</v>
          </cell>
          <cell r="BA269">
            <v>0</v>
          </cell>
        </row>
        <row r="273">
          <cell r="B273">
            <v>6.9352639999999991E-3</v>
          </cell>
          <cell r="C273">
            <v>4.708144E-3</v>
          </cell>
          <cell r="D273">
            <v>4.9845846153846159E-3</v>
          </cell>
          <cell r="E273">
            <v>5.7344923076923082E-3</v>
          </cell>
          <cell r="F273">
            <v>9.9257760000000007E-3</v>
          </cell>
          <cell r="G273">
            <v>5.5275360000000004E-3</v>
          </cell>
          <cell r="H273">
            <v>7.2058280000000009E-3</v>
          </cell>
          <cell r="I273">
            <v>7.4836160000000002E-3</v>
          </cell>
          <cell r="J273">
            <v>1.7864388000000001E-3</v>
          </cell>
          <cell r="K273">
            <v>1.4155959999999999E-3</v>
          </cell>
          <cell r="L273">
            <v>1.5870119999999998E-3</v>
          </cell>
          <cell r="M273">
            <v>1.7060399999999998E-4</v>
          </cell>
          <cell r="N273">
            <v>5.8726799999999995E-4</v>
          </cell>
          <cell r="O273">
            <v>6.9220799999999993E-4</v>
          </cell>
          <cell r="P273">
            <v>2.0789519999999998E-3</v>
          </cell>
          <cell r="Q273">
            <v>6.7383639999999993E-3</v>
          </cell>
          <cell r="R273">
            <v>6.4027600000000004E-2</v>
          </cell>
          <cell r="S273">
            <v>0.10170408</v>
          </cell>
          <cell r="T273">
            <v>6.4818411999999992E-2</v>
          </cell>
          <cell r="U273">
            <v>0.11179607599999998</v>
          </cell>
          <cell r="V273">
            <v>9.7997143080000002E-2</v>
          </cell>
          <cell r="W273">
            <v>9.9099147519999986E-2</v>
          </cell>
          <cell r="X273">
            <v>0.11765188136</v>
          </cell>
          <cell r="Y273">
            <v>3.9914292400000002E-3</v>
          </cell>
          <cell r="Z273">
            <v>2.2206326400000002E-3</v>
          </cell>
          <cell r="AA273">
            <v>2.2206326400000002E-3</v>
          </cell>
          <cell r="AB273">
            <v>0.35601679059299995</v>
          </cell>
          <cell r="AC273">
            <v>0.26972785199999993</v>
          </cell>
          <cell r="AD273">
            <v>0.36290804160000001</v>
          </cell>
          <cell r="AE273">
            <v>0.48532212960000004</v>
          </cell>
          <cell r="AF273">
            <v>0.76222709079999995</v>
          </cell>
          <cell r="AG273">
            <v>0.50475998430000002</v>
          </cell>
          <cell r="AH273">
            <v>0.76282973520000008</v>
          </cell>
          <cell r="AI273">
            <v>1.0810723279999999</v>
          </cell>
          <cell r="AJ273">
            <v>0.30549251400000005</v>
          </cell>
          <cell r="AK273">
            <v>0.1615373672</v>
          </cell>
          <cell r="AL273">
            <v>0.1804131873</v>
          </cell>
          <cell r="AM273">
            <v>3.6286656E-2</v>
          </cell>
          <cell r="AN273">
            <v>8.27398352E-2</v>
          </cell>
          <cell r="AO273">
            <v>0.10386406050000001</v>
          </cell>
          <cell r="AP273">
            <v>0.36828145600000006</v>
          </cell>
          <cell r="AQ273">
            <v>0.96144831999999991</v>
          </cell>
          <cell r="AR273">
            <v>5.9632931357999999</v>
          </cell>
          <cell r="AS273">
            <v>11.914247745399997</v>
          </cell>
          <cell r="AT273">
            <v>10.570572387</v>
          </cell>
          <cell r="AU273">
            <v>13.403900003500002</v>
          </cell>
          <cell r="AV273">
            <v>13.0124986514</v>
          </cell>
          <cell r="AW273">
            <v>25.979143257400001</v>
          </cell>
          <cell r="AX273">
            <v>19.778470569</v>
          </cell>
          <cell r="AY273">
            <v>1.3121175419</v>
          </cell>
          <cell r="AZ273">
            <v>1.2161928205500001</v>
          </cell>
          <cell r="BA273">
            <v>0</v>
          </cell>
        </row>
      </sheetData>
      <sheetData sheetId="13">
        <row r="22">
          <cell r="B22">
            <v>2.7809450000000001E-4</v>
          </cell>
          <cell r="C22">
            <v>5.8490600000000005E-4</v>
          </cell>
          <cell r="D22">
            <v>3.7027939999999997E-4</v>
          </cell>
          <cell r="E22">
            <v>2.4709381999999998E-3</v>
          </cell>
          <cell r="F22">
            <v>8.1220299999999988E-3</v>
          </cell>
          <cell r="G22">
            <v>6.5481557000000006E-3</v>
          </cell>
          <cell r="H22">
            <v>1.8769337999999997E-2</v>
          </cell>
          <cell r="I22">
            <v>2.3250695999999998E-2</v>
          </cell>
          <cell r="J22">
            <v>9.7243720000000002E-3</v>
          </cell>
          <cell r="K22">
            <v>5.937707999999999E-3</v>
          </cell>
          <cell r="L22">
            <v>4.6958799999999995E-3</v>
          </cell>
          <cell r="M22">
            <v>3.2372330833333332E-3</v>
          </cell>
          <cell r="N22">
            <v>3.4393660000000001E-3</v>
          </cell>
          <cell r="O22">
            <v>4.2423359999999993E-3</v>
          </cell>
          <cell r="P22">
            <v>4.0347214999999995E-3</v>
          </cell>
          <cell r="Q22">
            <v>3.3702552413793106E-3</v>
          </cell>
          <cell r="R22">
            <v>5.7609182307692304E-3</v>
          </cell>
          <cell r="S22">
            <v>5.727826244444444E-3</v>
          </cell>
          <cell r="T22">
            <v>7.6089852499999994E-3</v>
          </cell>
          <cell r="U22">
            <v>1.189768258597285E-2</v>
          </cell>
          <cell r="V22">
            <v>1.4235296599999996E-2</v>
          </cell>
          <cell r="W22">
            <v>1.4742510859999999E-2</v>
          </cell>
          <cell r="X22">
            <v>1.7275482839999998E-2</v>
          </cell>
          <cell r="Y22">
            <v>0</v>
          </cell>
          <cell r="Z22">
            <v>0</v>
          </cell>
          <cell r="AA22">
            <v>0</v>
          </cell>
          <cell r="AB22">
            <v>6.8274396572999996E-2</v>
          </cell>
          <cell r="AC22">
            <v>0.10978891719999999</v>
          </cell>
          <cell r="AD22">
            <v>0.119424552</v>
          </cell>
          <cell r="AE22">
            <v>0.52780887040000002</v>
          </cell>
          <cell r="AF22">
            <v>2.1189276745000001</v>
          </cell>
          <cell r="AG22">
            <v>3.4830122184000003</v>
          </cell>
          <cell r="AH22">
            <v>7.2741327712000006</v>
          </cell>
          <cell r="AI22">
            <v>9.4384320365000001</v>
          </cell>
          <cell r="AJ22">
            <v>6.6247332360000009</v>
          </cell>
          <cell r="AK22">
            <v>3.1445654415999997</v>
          </cell>
          <cell r="AL22">
            <v>2.9161263816000003</v>
          </cell>
          <cell r="AM22">
            <v>2.3045255999999998</v>
          </cell>
          <cell r="AN22">
            <v>2.3394345039999997</v>
          </cell>
          <cell r="AO22">
            <v>2.7190855350000001</v>
          </cell>
          <cell r="AP22">
            <v>2.4201071940000003</v>
          </cell>
          <cell r="AQ22">
            <v>1.9138065065000001</v>
          </cell>
          <cell r="AR22">
            <v>2.3583622469000001</v>
          </cell>
          <cell r="AS22">
            <v>2.3400956006999998</v>
          </cell>
          <cell r="AT22">
            <v>3.0575381400000001</v>
          </cell>
          <cell r="AU22">
            <v>4.4538333535000003</v>
          </cell>
          <cell r="AV22">
            <v>5.0640419292000001</v>
          </cell>
          <cell r="AW22">
            <v>6.565175978900001</v>
          </cell>
          <cell r="AX22">
            <v>5.8815304469999994</v>
          </cell>
          <cell r="AY22">
            <v>0</v>
          </cell>
          <cell r="AZ22">
            <v>0</v>
          </cell>
          <cell r="BA22">
            <v>0</v>
          </cell>
        </row>
        <row r="194">
          <cell r="B194">
            <v>8.1116499999999998E-4</v>
          </cell>
          <cell r="C194">
            <v>5.9526599999999989E-4</v>
          </cell>
          <cell r="D194">
            <v>2.2818E-4</v>
          </cell>
          <cell r="E194">
            <v>1.8083284999999996E-3</v>
          </cell>
          <cell r="F194">
            <v>2.3186099999999996E-3</v>
          </cell>
          <cell r="G194">
            <v>3.1573359999999997E-3</v>
          </cell>
          <cell r="H194">
            <v>5.6586039999999994E-3</v>
          </cell>
          <cell r="I194">
            <v>8.9293364999999993E-3</v>
          </cell>
          <cell r="J194">
            <v>6.4750279999999999E-3</v>
          </cell>
          <cell r="K194">
            <v>2.1193200000000001E-3</v>
          </cell>
          <cell r="L194">
            <v>1.2377525773703041E-3</v>
          </cell>
          <cell r="M194">
            <v>1.4336000000000002E-3</v>
          </cell>
          <cell r="N194">
            <v>1.6499098750000002E-3</v>
          </cell>
          <cell r="O194">
            <v>2.2099279999999999E-3</v>
          </cell>
          <cell r="P194">
            <v>3.5273560000000002E-3</v>
          </cell>
          <cell r="Q194">
            <v>5.2160999999999996E-3</v>
          </cell>
          <cell r="R194">
            <v>7.3349645E-3</v>
          </cell>
          <cell r="S194">
            <v>4.6224104444444435E-3</v>
          </cell>
          <cell r="T194">
            <v>5.8794442737556546E-3</v>
          </cell>
          <cell r="U194">
            <v>6.5207371666666661E-3</v>
          </cell>
          <cell r="V194">
            <v>6.7630897599999995E-3</v>
          </cell>
          <cell r="W194">
            <v>1.3644686719999997E-2</v>
          </cell>
          <cell r="X194">
            <v>6.9988107000000001E-3</v>
          </cell>
          <cell r="Y194">
            <v>0</v>
          </cell>
          <cell r="Z194">
            <v>6.2716000000000001E-5</v>
          </cell>
          <cell r="AA194">
            <v>6.2716000000000001E-5</v>
          </cell>
          <cell r="AB194">
            <v>0.16220676228599998</v>
          </cell>
          <cell r="AC194">
            <v>7.9156710399999997E-2</v>
          </cell>
          <cell r="AD194">
            <v>6.9067569600000003E-2</v>
          </cell>
          <cell r="AE194">
            <v>0.18161189760000002</v>
          </cell>
          <cell r="AF194">
            <v>0.5126547265000001</v>
          </cell>
          <cell r="AG194">
            <v>0.67778692410000008</v>
          </cell>
          <cell r="AH194">
            <v>1.8086265088000002</v>
          </cell>
          <cell r="AI194">
            <v>4.2492544370000003</v>
          </cell>
          <cell r="AJ194">
            <v>3.9148489512000006</v>
          </cell>
          <cell r="AK194">
            <v>1.0207620632000001</v>
          </cell>
          <cell r="AL194">
            <v>0.69281744850000004</v>
          </cell>
          <cell r="AM194">
            <v>0.54015724799999998</v>
          </cell>
          <cell r="AN194">
            <v>0.61021447520000005</v>
          </cell>
          <cell r="AO194">
            <v>1.0636062288000001</v>
          </cell>
          <cell r="AP194">
            <v>0.97955220450000002</v>
          </cell>
          <cell r="AQ194">
            <v>1.1388806695</v>
          </cell>
          <cell r="AR194">
            <v>1.4489199240999999</v>
          </cell>
          <cell r="AS194">
            <v>1.1665191824000001</v>
          </cell>
          <cell r="AT194">
            <v>1.5467072789999998</v>
          </cell>
          <cell r="AU194">
            <v>1.9657266915</v>
          </cell>
          <cell r="AV194">
            <v>2.2410158174000001</v>
          </cell>
          <cell r="AW194">
            <v>5.5952283338000006</v>
          </cell>
          <cell r="AX194">
            <v>3.0651745409999998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8.982941799999998E-3</v>
          </cell>
          <cell r="C263">
            <v>1.0545158800000001E-2</v>
          </cell>
          <cell r="D263">
            <v>1.2006453499999998E-2</v>
          </cell>
          <cell r="E263">
            <v>1.8874060100000003E-2</v>
          </cell>
          <cell r="F263">
            <v>3.0563119599999997E-2</v>
          </cell>
          <cell r="G263">
            <v>3.7556570399999989E-2</v>
          </cell>
          <cell r="H263">
            <v>6.5193845750000007E-2</v>
          </cell>
          <cell r="I263">
            <v>9.7301567047619025E-2</v>
          </cell>
          <cell r="J263">
            <v>5.4360565900000005E-2</v>
          </cell>
          <cell r="K263">
            <v>4.1386951307352954E-2</v>
          </cell>
          <cell r="L263">
            <v>4.8712220574809041E-2</v>
          </cell>
          <cell r="M263">
            <v>5.6798592251479908E-2</v>
          </cell>
          <cell r="N263">
            <v>5.0790707370518738E-2</v>
          </cell>
          <cell r="O263">
            <v>5.8359248861900609E-2</v>
          </cell>
          <cell r="P263">
            <v>7.431181346172544E-2</v>
          </cell>
          <cell r="Q263">
            <v>5.5490284871373544E-2</v>
          </cell>
          <cell r="R263">
            <v>7.4855135043989288E-2</v>
          </cell>
          <cell r="S263">
            <v>8.566390721796395E-2</v>
          </cell>
          <cell r="T263">
            <v>7.3292178243316075E-2</v>
          </cell>
          <cell r="U263">
            <v>8.4016255025582715E-2</v>
          </cell>
          <cell r="V263">
            <v>9.2803227965806437E-2</v>
          </cell>
          <cell r="W263">
            <v>0.11208438949999996</v>
          </cell>
          <cell r="X263">
            <v>9.5663916238095184E-2</v>
          </cell>
          <cell r="Y263">
            <v>9.5546920760000029E-2</v>
          </cell>
          <cell r="Z263">
            <v>0.6504430784974834</v>
          </cell>
          <cell r="AA263">
            <v>0.6504430784974834</v>
          </cell>
          <cell r="AB263">
            <v>4.8348637558770013</v>
          </cell>
          <cell r="AC263">
            <v>5.5244512816000002</v>
          </cell>
          <cell r="AD263">
            <v>6.3965140367999993</v>
          </cell>
          <cell r="AE263">
            <v>8.8794267967999989</v>
          </cell>
          <cell r="AF263">
            <v>14.236970377</v>
          </cell>
          <cell r="AG263">
            <v>19.222513209900004</v>
          </cell>
          <cell r="AH263">
            <v>34.30107721000001</v>
          </cell>
          <cell r="AI263">
            <v>56.550090419500009</v>
          </cell>
          <cell r="AJ263">
            <v>40.057935159200007</v>
          </cell>
          <cell r="AK263">
            <v>21.806502656399999</v>
          </cell>
          <cell r="AL263">
            <v>25.367176700999998</v>
          </cell>
          <cell r="AM263">
            <v>36.640526064000007</v>
          </cell>
          <cell r="AN263">
            <v>36.385547563200006</v>
          </cell>
          <cell r="AO263">
            <v>41.846687204699997</v>
          </cell>
          <cell r="AP263">
            <v>52.11136503449999</v>
          </cell>
          <cell r="AQ263">
            <v>34.232896887000003</v>
          </cell>
          <cell r="AR263">
            <v>41.703699441799991</v>
          </cell>
          <cell r="AS263">
            <v>42.865787550299991</v>
          </cell>
          <cell r="AT263">
            <v>43.05903324800002</v>
          </cell>
          <cell r="AU263">
            <v>51.828204075000002</v>
          </cell>
          <cell r="AV263">
            <v>54.573137249599988</v>
          </cell>
          <cell r="AW263">
            <v>76.099612136299996</v>
          </cell>
          <cell r="AX263">
            <v>66.059593820999993</v>
          </cell>
          <cell r="AY263">
            <v>67.111979856899964</v>
          </cell>
          <cell r="AZ263">
            <v>43.732363276650005</v>
          </cell>
          <cell r="BA263">
            <v>0</v>
          </cell>
        </row>
        <row r="264">
          <cell r="B264">
            <v>6.9714984999999976E-3</v>
          </cell>
          <cell r="C264">
            <v>9.0875942000000001E-3</v>
          </cell>
          <cell r="D264">
            <v>9.9591789999999986E-3</v>
          </cell>
          <cell r="E264">
            <v>1.3493169900000001E-2</v>
          </cell>
          <cell r="F264">
            <v>1.7982900600000001E-2</v>
          </cell>
          <cell r="G264">
            <v>2.5477519699999993E-2</v>
          </cell>
          <cell r="H264">
            <v>3.7534989250000012E-2</v>
          </cell>
          <cell r="I264">
            <v>5.9254987547619063E-2</v>
          </cell>
          <cell r="J264">
            <v>3.0614363399999994E-2</v>
          </cell>
          <cell r="K264">
            <v>3.1706377490686277E-2</v>
          </cell>
          <cell r="L264">
            <v>3.959455457497231E-2</v>
          </cell>
          <cell r="M264">
            <v>4.7906173334813243E-2</v>
          </cell>
          <cell r="N264">
            <v>4.1504515455218299E-2</v>
          </cell>
          <cell r="O264">
            <v>4.7986186528234255E-2</v>
          </cell>
          <cell r="P264">
            <v>6.206825389210064E-2</v>
          </cell>
          <cell r="Q264">
            <v>4.2470083682591295E-2</v>
          </cell>
          <cell r="R264">
            <v>5.6732407067493579E-2</v>
          </cell>
          <cell r="S264">
            <v>6.9394431234951134E-2</v>
          </cell>
          <cell r="T264">
            <v>5.3895002969560443E-2</v>
          </cell>
          <cell r="U264">
            <v>6.1397242243531464E-2</v>
          </cell>
          <cell r="V264">
            <v>6.6576680065806443E-2</v>
          </cell>
          <cell r="W264">
            <v>7.7965619219999963E-2</v>
          </cell>
          <cell r="X264">
            <v>6.2417628616190469E-2</v>
          </cell>
          <cell r="Y264">
            <v>8.5201077616923096E-2</v>
          </cell>
          <cell r="Z264">
            <v>0.4220242821400001</v>
          </cell>
          <cell r="AA264">
            <v>0.4220242821400001</v>
          </cell>
          <cell r="AB264">
            <v>4.3983864187890003</v>
          </cell>
          <cell r="AC264">
            <v>5.2493507251999993</v>
          </cell>
          <cell r="AD264">
            <v>5.7591824735999992</v>
          </cell>
          <cell r="AE264">
            <v>7.7630206303999998</v>
          </cell>
          <cell r="AF264">
            <v>10.650666116300004</v>
          </cell>
          <cell r="AG264">
            <v>13.839662007599999</v>
          </cell>
          <cell r="AH264">
            <v>23.120638489600001</v>
          </cell>
          <cell r="AI264">
            <v>39.34433866900001</v>
          </cell>
          <cell r="AJ264">
            <v>24.526291571600005</v>
          </cell>
          <cell r="AK264">
            <v>16.679284806800002</v>
          </cell>
          <cell r="AL264">
            <v>20.152954672199996</v>
          </cell>
          <cell r="AM264">
            <v>31.27517064000001</v>
          </cell>
          <cell r="AN264">
            <v>30.412570179199999</v>
          </cell>
          <cell r="AO264">
            <v>35.309527993799996</v>
          </cell>
          <cell r="AP264">
            <v>45.584574727499991</v>
          </cell>
          <cell r="AQ264">
            <v>28.295069239500002</v>
          </cell>
          <cell r="AR264">
            <v>34.916925837200004</v>
          </cell>
          <cell r="AS264">
            <v>36.07235015669999</v>
          </cell>
          <cell r="AT264">
            <v>35.439739707000008</v>
          </cell>
          <cell r="AU264">
            <v>43.020241157500003</v>
          </cell>
          <cell r="AV264">
            <v>44.447857492199994</v>
          </cell>
          <cell r="AW264">
            <v>59.256081277900016</v>
          </cell>
          <cell r="AX264">
            <v>51.336613106999998</v>
          </cell>
          <cell r="AY264">
            <v>59.239097272299986</v>
          </cell>
          <cell r="AZ264">
            <v>37.790939259849999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4.1245000000000001E-6</v>
          </cell>
          <cell r="I266">
            <v>0</v>
          </cell>
          <cell r="J266">
            <v>0</v>
          </cell>
          <cell r="K266">
            <v>4.5499999999999996E-6</v>
          </cell>
          <cell r="L266">
            <v>1.3033999999999998E-4</v>
          </cell>
          <cell r="M266">
            <v>1.3033999999999998E-4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7.3603500000000001E-5</v>
          </cell>
          <cell r="AA266">
            <v>7.3603500000000001E-5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5.4128916000000006E-3</v>
          </cell>
          <cell r="AI266">
            <v>0</v>
          </cell>
          <cell r="AJ266">
            <v>0</v>
          </cell>
          <cell r="AK266">
            <v>1.3459819999999999E-3</v>
          </cell>
          <cell r="AL266">
            <v>2.2352627700000002E-2</v>
          </cell>
          <cell r="AM266">
            <v>2.2159247999999999E-2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4.5486299999999998E-5</v>
          </cell>
          <cell r="C267">
            <v>7.1556499999999998E-5</v>
          </cell>
          <cell r="D267">
            <v>1.0475E-4</v>
          </cell>
          <cell r="E267">
            <v>1.6785150000000001E-4</v>
          </cell>
          <cell r="F267">
            <v>7.6062350000000016E-4</v>
          </cell>
          <cell r="G267">
            <v>9.3742000000000001E-4</v>
          </cell>
          <cell r="H267">
            <v>1.123724E-3</v>
          </cell>
          <cell r="I267">
            <v>1.8103691000000001E-3</v>
          </cell>
          <cell r="J267">
            <v>1.6876824999999998E-3</v>
          </cell>
          <cell r="K267">
            <v>3.5308312499999996E-4</v>
          </cell>
          <cell r="L267">
            <v>2.20304E-4</v>
          </cell>
          <cell r="M267">
            <v>2.2547008333333328E-4</v>
          </cell>
          <cell r="N267">
            <v>1.4834399999999999E-4</v>
          </cell>
          <cell r="O267">
            <v>1.0899236363636362E-4</v>
          </cell>
          <cell r="P267">
            <v>5.6384999999999996E-4</v>
          </cell>
          <cell r="Q267">
            <v>1.3610872503840244E-4</v>
          </cell>
          <cell r="R267">
            <v>1.1615348717948717E-4</v>
          </cell>
          <cell r="S267">
            <v>4.550003615384615E-4</v>
          </cell>
          <cell r="T267">
            <v>2.448835E-4</v>
          </cell>
          <cell r="U267">
            <v>4.5751452941176466E-4</v>
          </cell>
          <cell r="V267">
            <v>6.1017137999999996E-4</v>
          </cell>
          <cell r="W267">
            <v>4.2476784E-4</v>
          </cell>
          <cell r="X267">
            <v>2.1756854190476188E-4</v>
          </cell>
          <cell r="Y267">
            <v>5.8905668769230752E-4</v>
          </cell>
          <cell r="Z267">
            <v>7.4843504879999996E-3</v>
          </cell>
          <cell r="AA267">
            <v>7.4843504879999996E-3</v>
          </cell>
          <cell r="AB267">
            <v>2.5164759797999998E-2</v>
          </cell>
          <cell r="AC267">
            <v>3.8989050400000003E-2</v>
          </cell>
          <cell r="AD267">
            <v>5.5797964800000002E-2</v>
          </cell>
          <cell r="AE267">
            <v>8.6246081599999996E-2</v>
          </cell>
          <cell r="AF267">
            <v>0.41964334790000002</v>
          </cell>
          <cell r="AG267">
            <v>0.53550418350000006</v>
          </cell>
          <cell r="AH267">
            <v>0.71779638560000003</v>
          </cell>
          <cell r="AI267">
            <v>1.2756792164999999</v>
          </cell>
          <cell r="AJ267">
            <v>1.0724470572</v>
          </cell>
          <cell r="AK267">
            <v>0.1902032968</v>
          </cell>
          <cell r="AL267">
            <v>0.15168659400000001</v>
          </cell>
          <cell r="AM267">
            <v>0.174054288</v>
          </cell>
          <cell r="AN267">
            <v>0.1480564976</v>
          </cell>
          <cell r="AO267">
            <v>0.20762452919999999</v>
          </cell>
          <cell r="AP267">
            <v>0.29727711649999999</v>
          </cell>
          <cell r="AQ267">
            <v>0.1342594855</v>
          </cell>
          <cell r="AR267">
            <v>7.7019208899999997E-2</v>
          </cell>
          <cell r="AS267">
            <v>0.22092639140000001</v>
          </cell>
          <cell r="AT267">
            <v>0.122251215</v>
          </cell>
          <cell r="AU267">
            <v>0.20913379500000001</v>
          </cell>
          <cell r="AV267">
            <v>0.29982178900000001</v>
          </cell>
          <cell r="AW267">
            <v>0.22910436510000004</v>
          </cell>
          <cell r="AX267">
            <v>0.25868735100000001</v>
          </cell>
          <cell r="AY267">
            <v>0.39754102629999999</v>
          </cell>
          <cell r="AZ267">
            <v>0.4473605879</v>
          </cell>
          <cell r="BA267">
            <v>0</v>
          </cell>
        </row>
        <row r="268">
          <cell r="B268">
            <v>2.9983599999999999E-4</v>
          </cell>
          <cell r="C268">
            <v>6.4515499999999996E-5</v>
          </cell>
          <cell r="D268">
            <v>5.7725399999999992E-4</v>
          </cell>
          <cell r="E268">
            <v>2.1301999999999997E-5</v>
          </cell>
          <cell r="F268">
            <v>4.5318000000000002E-5</v>
          </cell>
          <cell r="G268">
            <v>5.4109999999999995E-6</v>
          </cell>
          <cell r="H268">
            <v>2.1599199999999997E-4</v>
          </cell>
          <cell r="I268">
            <v>2.318814E-4</v>
          </cell>
          <cell r="J268">
            <v>5.5295149999999994E-4</v>
          </cell>
          <cell r="K268">
            <v>1.7427898333333329E-4</v>
          </cell>
          <cell r="L268">
            <v>1.1486984999999997E-4</v>
          </cell>
          <cell r="M268">
            <v>3.4790916666666661E-4</v>
          </cell>
          <cell r="N268">
            <v>2.8820061538461529E-4</v>
          </cell>
          <cell r="O268">
            <v>2.3027469230769222E-4</v>
          </cell>
          <cell r="P268">
            <v>2.5901862878787877E-4</v>
          </cell>
          <cell r="Q268">
            <v>1.2206042857142854E-4</v>
          </cell>
          <cell r="R268">
            <v>2.2554399999999994E-4</v>
          </cell>
          <cell r="S268">
            <v>2.3343312499999995E-5</v>
          </cell>
          <cell r="T268">
            <v>7.9377249999999986E-5</v>
          </cell>
          <cell r="U268">
            <v>6.2832499999999992E-5</v>
          </cell>
          <cell r="V268">
            <v>2.6071695999999993E-4</v>
          </cell>
          <cell r="W268">
            <v>3.7599939999999995E-5</v>
          </cell>
          <cell r="X268">
            <v>1.2128157999999998E-4</v>
          </cell>
          <cell r="Y268">
            <v>9.0926999999999968E-6</v>
          </cell>
          <cell r="Z268">
            <v>1.0971603794832042E-3</v>
          </cell>
          <cell r="AA268">
            <v>1.0971603794832042E-3</v>
          </cell>
          <cell r="AB268">
            <v>4.4163479207999998E-2</v>
          </cell>
          <cell r="AC268">
            <v>2.08468812E-2</v>
          </cell>
          <cell r="AD268">
            <v>0.22496864160000002</v>
          </cell>
          <cell r="AE268">
            <v>1.67089552E-2</v>
          </cell>
          <cell r="AF268">
            <v>7.6144094600000004E-2</v>
          </cell>
          <cell r="AG268">
            <v>1.98035838E-2</v>
          </cell>
          <cell r="AH268">
            <v>0.16957882480000003</v>
          </cell>
          <cell r="AI268">
            <v>0.102921809</v>
          </cell>
          <cell r="AJ268">
            <v>0.44367858640000007</v>
          </cell>
          <cell r="AK268">
            <v>0.20244964080000002</v>
          </cell>
          <cell r="AL268">
            <v>7.3857398399999996E-2</v>
          </cell>
          <cell r="AM268">
            <v>0.36263827200000004</v>
          </cell>
          <cell r="AN268">
            <v>0.32432334879999997</v>
          </cell>
          <cell r="AO268">
            <v>0.164193003</v>
          </cell>
          <cell r="AP268">
            <v>0.24891705949999998</v>
          </cell>
          <cell r="AQ268">
            <v>0.11619793499999999</v>
          </cell>
          <cell r="AR268">
            <v>0.17781905739999998</v>
          </cell>
          <cell r="AS268">
            <v>1.4790032399999998E-2</v>
          </cell>
          <cell r="AT268">
            <v>5.1317992999999999E-2</v>
          </cell>
          <cell r="AU268">
            <v>5.3629647500000002E-2</v>
          </cell>
          <cell r="AV268">
            <v>0.19900093720000001</v>
          </cell>
          <cell r="AW268">
            <v>2.5517935200000005E-2</v>
          </cell>
          <cell r="AX268">
            <v>8.9625041999999988E-2</v>
          </cell>
          <cell r="AY268">
            <v>1.3415689099999999E-2</v>
          </cell>
          <cell r="AZ268">
            <v>0.13804577490000003</v>
          </cell>
          <cell r="BA268">
            <v>0</v>
          </cell>
        </row>
        <row r="269">
          <cell r="B269">
            <v>2.2399999999999999E-5</v>
          </cell>
          <cell r="C269">
            <v>5.2500000000000007E-8</v>
          </cell>
          <cell r="D269">
            <v>1.9529999999999998E-4</v>
          </cell>
          <cell r="E269">
            <v>5.0288000000000004E-4</v>
          </cell>
          <cell r="F269">
            <v>7.6950750000000007E-4</v>
          </cell>
          <cell r="G269">
            <v>8.4000000000000003E-4</v>
          </cell>
          <cell r="H269">
            <v>1.5583120000000003E-3</v>
          </cell>
          <cell r="I269">
            <v>3.2123000000000004E-3</v>
          </cell>
          <cell r="J269">
            <v>4.4571940000000003E-3</v>
          </cell>
          <cell r="K269">
            <v>6.3855399999999994E-4</v>
          </cell>
          <cell r="L269">
            <v>1.3051500000000001E-3</v>
          </cell>
          <cell r="M269">
            <v>1.1994499999999999E-3</v>
          </cell>
          <cell r="N269">
            <v>1.2038454545454545E-3</v>
          </cell>
          <cell r="O269">
            <v>1.0674999999999999E-3</v>
          </cell>
          <cell r="P269">
            <v>1.3379881666666666E-3</v>
          </cell>
          <cell r="Q269">
            <v>1.0604999999999998E-3</v>
          </cell>
          <cell r="R269">
            <v>1.1312E-3</v>
          </cell>
          <cell r="S269">
            <v>9.8875000000000005E-4</v>
          </cell>
          <cell r="T269">
            <v>8.3474999999999999E-4</v>
          </cell>
          <cell r="U269">
            <v>9.6069399999999989E-4</v>
          </cell>
          <cell r="V269">
            <v>9.2473289999999981E-4</v>
          </cell>
          <cell r="W269">
            <v>9.3205910000000009E-4</v>
          </cell>
          <cell r="X269">
            <v>9.6681199999999994E-4</v>
          </cell>
          <cell r="Y269">
            <v>9.149882E-4</v>
          </cell>
          <cell r="Z269">
            <v>1.26916274E-3</v>
          </cell>
          <cell r="AA269">
            <v>1.26916274E-3</v>
          </cell>
          <cell r="AB269">
            <v>1.9453137005999998E-2</v>
          </cell>
          <cell r="AC269">
            <v>1.8807599999999999E-5</v>
          </cell>
          <cell r="AD269">
            <v>7.0586203200000003E-2</v>
          </cell>
          <cell r="AE269">
            <v>0.17952483360000002</v>
          </cell>
          <cell r="AF269">
            <v>0.30585510760000001</v>
          </cell>
          <cell r="AG269">
            <v>0.3870482187</v>
          </cell>
          <cell r="AH269">
            <v>0.85136209120000006</v>
          </cell>
          <cell r="AI269">
            <v>1.828748603</v>
          </cell>
          <cell r="AJ269">
            <v>2.9417147224000004</v>
          </cell>
          <cell r="AK269">
            <v>0.36624658399999999</v>
          </cell>
          <cell r="AL269">
            <v>0.74630944350000006</v>
          </cell>
          <cell r="AM269">
            <v>0.76205457600000004</v>
          </cell>
          <cell r="AN269">
            <v>0.74074887039999993</v>
          </cell>
          <cell r="AO269">
            <v>0.68831969940000004</v>
          </cell>
          <cell r="AP269">
            <v>0.82712808550000005</v>
          </cell>
          <cell r="AQ269">
            <v>0.54346083749999996</v>
          </cell>
          <cell r="AR269">
            <v>0.56694311099999994</v>
          </cell>
          <cell r="AS269">
            <v>0.50971160240000002</v>
          </cell>
          <cell r="AT269">
            <v>0.45888817900000001</v>
          </cell>
          <cell r="AU269">
            <v>0.58768152500000004</v>
          </cell>
          <cell r="AV269">
            <v>0.56218056019999996</v>
          </cell>
          <cell r="AW269">
            <v>0.60270628540000004</v>
          </cell>
          <cell r="AX269">
            <v>0.78896235599999986</v>
          </cell>
          <cell r="AY269">
            <v>0.70168692769999996</v>
          </cell>
          <cell r="AZ269">
            <v>0.71630952565000006</v>
          </cell>
          <cell r="BA269">
            <v>0</v>
          </cell>
        </row>
        <row r="273">
          <cell r="B273">
            <v>3.4353049999999999E-4</v>
          </cell>
          <cell r="C273">
            <v>6.00754E-4</v>
          </cell>
          <cell r="D273">
            <v>3.7027939999999997E-4</v>
          </cell>
          <cell r="E273">
            <v>2.4733882E-3</v>
          </cell>
          <cell r="F273">
            <v>8.1220299999999988E-3</v>
          </cell>
          <cell r="G273">
            <v>6.6979137000000005E-3</v>
          </cell>
          <cell r="H273">
            <v>1.8809181999999997E-2</v>
          </cell>
          <cell r="I273">
            <v>2.3437483999999998E-2</v>
          </cell>
          <cell r="J273">
            <v>9.9774365000000007E-3</v>
          </cell>
          <cell r="K273">
            <v>6.0339159999999994E-3</v>
          </cell>
          <cell r="L273">
            <v>5.3790239999999996E-3</v>
          </cell>
          <cell r="M273">
            <v>5.0986030833333335E-3</v>
          </cell>
          <cell r="N273">
            <v>5.3930573333333337E-3</v>
          </cell>
          <cell r="O273">
            <v>6.4325659999999989E-3</v>
          </cell>
          <cell r="P273">
            <v>6.2677214999999993E-3</v>
          </cell>
          <cell r="Q273">
            <v>6.0842298128078818E-3</v>
          </cell>
          <cell r="R273">
            <v>9.0226728974358971E-3</v>
          </cell>
          <cell r="S273">
            <v>9.6343531444444443E-3</v>
          </cell>
          <cell r="T273">
            <v>1.202314325E-2</v>
          </cell>
          <cell r="U273">
            <v>1.4406158585972849E-2</v>
          </cell>
          <cell r="V273">
            <v>1.7555767319999995E-2</v>
          </cell>
          <cell r="W273">
            <v>1.8447090059999997E-2</v>
          </cell>
          <cell r="X273">
            <v>2.0527591559999999E-2</v>
          </cell>
          <cell r="Y273">
            <v>4.1576894799999998E-3</v>
          </cell>
          <cell r="Z273">
            <v>0.11050156326000002</v>
          </cell>
          <cell r="AA273">
            <v>0.11050156326000002</v>
          </cell>
          <cell r="AB273">
            <v>8.1899535548999994E-2</v>
          </cell>
          <cell r="AC273">
            <v>0.11467799759999998</v>
          </cell>
          <cell r="AD273">
            <v>0.119424552</v>
          </cell>
          <cell r="AE273">
            <v>0.5291176688</v>
          </cell>
          <cell r="AF273">
            <v>2.1189276745000001</v>
          </cell>
          <cell r="AG273">
            <v>3.5067844812000004</v>
          </cell>
          <cell r="AH273">
            <v>7.3318577256000008</v>
          </cell>
          <cell r="AI273">
            <v>9.4915101310000001</v>
          </cell>
          <cell r="AJ273">
            <v>6.7810528016000005</v>
          </cell>
          <cell r="AK273">
            <v>3.2313596612</v>
          </cell>
          <cell r="AL273">
            <v>3.3209262252000005</v>
          </cell>
          <cell r="AM273">
            <v>3.3503769600000002</v>
          </cell>
          <cell r="AN273">
            <v>3.6732933071999998</v>
          </cell>
          <cell r="AO273">
            <v>4.1845947453000001</v>
          </cell>
          <cell r="AP273">
            <v>4.0345561910000001</v>
          </cell>
          <cell r="AQ273">
            <v>3.4318943050000001</v>
          </cell>
          <cell r="AR273">
            <v>4.0241515534999994</v>
          </cell>
          <cell r="AS273">
            <v>4.2932452276999999</v>
          </cell>
          <cell r="AT273">
            <v>5.0934923840000002</v>
          </cell>
          <cell r="AU273">
            <v>5.7634714725</v>
          </cell>
          <cell r="AV273">
            <v>6.6637981116000002</v>
          </cell>
          <cell r="AW273">
            <v>8.9686411784000004</v>
          </cell>
          <cell r="AX273">
            <v>8.1552449159999991</v>
          </cell>
          <cell r="AY273">
            <v>3.3326358031999996</v>
          </cell>
          <cell r="AZ273">
            <v>3.5130798324500003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1.3668571972868323E-6</v>
          </cell>
          <cell r="C47">
            <v>6.7200000000000009E-6</v>
          </cell>
          <cell r="D47">
            <v>2.0202057621597708E-4</v>
          </cell>
          <cell r="E47">
            <v>2.9860696096369629E-4</v>
          </cell>
          <cell r="F47">
            <v>9.0344861615602491E-4</v>
          </cell>
          <cell r="G47">
            <v>2.0250141794035878E-3</v>
          </cell>
          <cell r="H47">
            <v>5.0853600000000006E-3</v>
          </cell>
          <cell r="I47">
            <v>1.5186935840244626E-2</v>
          </cell>
          <cell r="J47">
            <v>1.9107538581563388E-2</v>
          </cell>
          <cell r="K47">
            <v>5.6248175890406035E-3</v>
          </cell>
          <cell r="L47">
            <v>8.9413361487817086E-3</v>
          </cell>
          <cell r="M47">
            <v>6.5142294716607867E-3</v>
          </cell>
          <cell r="N47">
            <v>6.396785625531639E-3</v>
          </cell>
          <cell r="O47">
            <v>5.2781172883089068E-3</v>
          </cell>
          <cell r="P47">
            <v>5.6465332092726283E-3</v>
          </cell>
          <cell r="Q47">
            <v>4.3872605911450839E-3</v>
          </cell>
          <cell r="R47">
            <v>5.4363117845175474E-3</v>
          </cell>
          <cell r="S47">
            <v>6.4315328661529014E-3</v>
          </cell>
          <cell r="T47">
            <v>5.811711820155583E-3</v>
          </cell>
          <cell r="U47">
            <v>6.0607977372134627E-3</v>
          </cell>
          <cell r="V47">
            <v>5.7565563999999996E-3</v>
          </cell>
          <cell r="W47">
            <v>2.8870604000000009E-3</v>
          </cell>
          <cell r="X47">
            <v>2.5699631999999998E-3</v>
          </cell>
          <cell r="Y47">
            <v>3.9495539999999992E-3</v>
          </cell>
          <cell r="Z47">
            <v>3.9495539999999992E-3</v>
          </cell>
          <cell r="AA47">
            <v>3.9495539999999992E-3</v>
          </cell>
          <cell r="AB47">
            <v>1.5692184869999998E-3</v>
          </cell>
          <cell r="AC47">
            <v>6.1393379999999994E-3</v>
          </cell>
          <cell r="AD47">
            <v>0.14659731359999997</v>
          </cell>
          <cell r="AE47">
            <v>0.1068350528</v>
          </cell>
          <cell r="AF47">
            <v>0.44569434560000004</v>
          </cell>
          <cell r="AG47">
            <v>1.1015136989999998</v>
          </cell>
          <cell r="AH47">
            <v>3.3352879479999995</v>
          </cell>
          <cell r="AI47">
            <v>9.2096777700000008</v>
          </cell>
          <cell r="AJ47">
            <v>11.303734856399998</v>
          </cell>
          <cell r="AK47">
            <v>3.3467152004000003</v>
          </cell>
          <cell r="AL47">
            <v>5.8945407776999996</v>
          </cell>
          <cell r="AM47">
            <v>5.1995501279999994</v>
          </cell>
          <cell r="AN47">
            <v>5.9821238751999992</v>
          </cell>
          <cell r="AO47">
            <v>5.2701584514000004</v>
          </cell>
          <cell r="AP47">
            <v>6.3198764319999992</v>
          </cell>
          <cell r="AQ47">
            <v>4.6770650744999998</v>
          </cell>
          <cell r="AR47">
            <v>6.1757869425999985</v>
          </cell>
          <cell r="AS47">
            <v>6.6902076669999992</v>
          </cell>
          <cell r="AT47">
            <v>5.9346194800000003</v>
          </cell>
          <cell r="AU47">
            <v>6.286614941999999</v>
          </cell>
          <cell r="AV47">
            <v>5.6725249930000006</v>
          </cell>
          <cell r="AW47">
            <v>4.2507976569000006</v>
          </cell>
          <cell r="AX47">
            <v>3.7992050459999991</v>
          </cell>
          <cell r="AY47">
            <v>4.1848699672999992</v>
          </cell>
          <cell r="AZ47">
            <v>4.1877726330499998</v>
          </cell>
          <cell r="BA47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1.7819637927832474E-7</v>
          </cell>
          <cell r="F105">
            <v>6.6639999999999999E-5</v>
          </cell>
          <cell r="G105">
            <v>8.5400000000000002E-5</v>
          </cell>
          <cell r="H105">
            <v>1.5848000000000001E-4</v>
          </cell>
          <cell r="I105">
            <v>2.4415999999999999E-4</v>
          </cell>
          <cell r="J105">
            <v>7.5039999999999986E-5</v>
          </cell>
          <cell r="K105">
            <v>3.5379482460195162E-5</v>
          </cell>
          <cell r="L105">
            <v>4.032E-5</v>
          </cell>
          <cell r="M105">
            <v>1.523211179257319E-5</v>
          </cell>
          <cell r="N105">
            <v>1.064E-5</v>
          </cell>
          <cell r="O105">
            <v>1.0365555996430368E-5</v>
          </cell>
          <cell r="P105">
            <v>2.4287083701198516E-6</v>
          </cell>
          <cell r="Q105">
            <v>3.1331942946693476E-6</v>
          </cell>
          <cell r="R105">
            <v>3.646643502849876E-4</v>
          </cell>
          <cell r="S105">
            <v>1.6853760582641223E-5</v>
          </cell>
          <cell r="T105">
            <v>0</v>
          </cell>
          <cell r="U105">
            <v>5.9566163580056673E-8</v>
          </cell>
          <cell r="V105">
            <v>3.9144000000000002E-6</v>
          </cell>
          <cell r="W105">
            <v>3.6400000000000002E-8</v>
          </cell>
          <cell r="X105">
            <v>2.8000000000000002E-7</v>
          </cell>
          <cell r="Y105">
            <v>3.0520000000000001E-7</v>
          </cell>
          <cell r="Z105">
            <v>3.0520000000000001E-7</v>
          </cell>
          <cell r="AA105">
            <v>3.0520000000000001E-7</v>
          </cell>
          <cell r="AB105">
            <v>0</v>
          </cell>
          <cell r="AC105">
            <v>0</v>
          </cell>
          <cell r="AD105">
            <v>0</v>
          </cell>
          <cell r="AE105">
            <v>1.5836799999999999E-4</v>
          </cell>
          <cell r="AF105">
            <v>2.76680677E-2</v>
          </cell>
          <cell r="AG105">
            <v>3.9401891099999996E-2</v>
          </cell>
          <cell r="AH105">
            <v>0.13677627480000001</v>
          </cell>
          <cell r="AI105">
            <v>0.19232363549999998</v>
          </cell>
          <cell r="AJ105">
            <v>0.19191733800000005</v>
          </cell>
          <cell r="AK105">
            <v>2.98403512E-2</v>
          </cell>
          <cell r="AL105">
            <v>2.9233010699999999E-2</v>
          </cell>
          <cell r="AM105">
            <v>1.6754111999999998E-2</v>
          </cell>
          <cell r="AN105">
            <v>1.9606047999999997E-2</v>
          </cell>
          <cell r="AO105">
            <v>0.16101485970000001</v>
          </cell>
          <cell r="AP105">
            <v>3.6008992499999996E-2</v>
          </cell>
          <cell r="AQ105">
            <v>3.5847944999999998E-3</v>
          </cell>
          <cell r="AR105">
            <v>0.65938032999999996</v>
          </cell>
          <cell r="AS105">
            <v>3.52251757E-2</v>
          </cell>
          <cell r="AT105">
            <v>0</v>
          </cell>
          <cell r="AU105">
            <v>4.2540999999999991E-5</v>
          </cell>
          <cell r="AV105">
            <v>3.4333389799999996E-2</v>
          </cell>
          <cell r="AW105">
            <v>5.1802260000000002E-4</v>
          </cell>
          <cell r="AX105">
            <v>2.1870809999999996E-3</v>
          </cell>
          <cell r="AY105">
            <v>3.1801032999999998E-3</v>
          </cell>
          <cell r="AZ105">
            <v>3.1823090500000006E-3</v>
          </cell>
          <cell r="BA105">
            <v>0</v>
          </cell>
        </row>
        <row r="188">
          <cell r="B188">
            <v>6.8566677611356982E-3</v>
          </cell>
          <cell r="C188">
            <v>8.7332157982161363E-3</v>
          </cell>
          <cell r="D188">
            <v>1.2701666951275895E-2</v>
          </cell>
          <cell r="E188">
            <v>2.0074673688919221E-2</v>
          </cell>
          <cell r="F188">
            <v>2.3497599168034906E-2</v>
          </cell>
          <cell r="G188">
            <v>2.8538883473663644E-2</v>
          </cell>
          <cell r="H188">
            <v>3.657662238358346E-2</v>
          </cell>
          <cell r="I188">
            <v>4.37512386329287E-2</v>
          </cell>
          <cell r="J188">
            <v>2.8075879999999998E-2</v>
          </cell>
          <cell r="K188">
            <v>9.9641443360237291E-3</v>
          </cell>
          <cell r="L188">
            <v>7.393680456753704E-3</v>
          </cell>
          <cell r="M188">
            <v>9.6527364774550012E-3</v>
          </cell>
          <cell r="N188">
            <v>1.2999086376309213E-2</v>
          </cell>
          <cell r="O188">
            <v>1.8498024688812433E-2</v>
          </cell>
          <cell r="P188">
            <v>2.034083451270326E-2</v>
          </cell>
          <cell r="Q188">
            <v>2.2025092230415794E-2</v>
          </cell>
          <cell r="R188">
            <v>1.958339005666241E-2</v>
          </cell>
          <cell r="S188">
            <v>1.805311616170803E-2</v>
          </cell>
          <cell r="T188">
            <v>2.7426537648726053E-2</v>
          </cell>
          <cell r="U188">
            <v>3.8506790229781353E-2</v>
          </cell>
          <cell r="V188">
            <v>4.7033792399999996E-2</v>
          </cell>
          <cell r="W188">
            <v>5.0967952000000004E-2</v>
          </cell>
          <cell r="X188">
            <v>4.4647985200000004E-2</v>
          </cell>
          <cell r="Y188">
            <v>4.1859773200000006E-2</v>
          </cell>
          <cell r="Z188">
            <v>4.1859773200000006E-2</v>
          </cell>
          <cell r="AA188">
            <v>4.1859773200000006E-2</v>
          </cell>
          <cell r="AB188">
            <v>3.7276032414089997</v>
          </cell>
          <cell r="AC188">
            <v>4.5108882232000003</v>
          </cell>
          <cell r="AD188">
            <v>6.5988544704000001</v>
          </cell>
          <cell r="AE188">
            <v>10.246497833599999</v>
          </cell>
          <cell r="AF188">
            <v>13.007638933799999</v>
          </cell>
          <cell r="AG188">
            <v>17.857317492299998</v>
          </cell>
          <cell r="AH188">
            <v>25.195877846799991</v>
          </cell>
          <cell r="AI188">
            <v>33.378782412999996</v>
          </cell>
          <cell r="AJ188">
            <v>24.150374212000006</v>
          </cell>
          <cell r="AK188">
            <v>7.2284840496000013</v>
          </cell>
          <cell r="AL188">
            <v>6.3617837427000001</v>
          </cell>
          <cell r="AM188">
            <v>7.1367018719999997</v>
          </cell>
          <cell r="AN188">
            <v>8.7169632880000005</v>
          </cell>
          <cell r="AO188">
            <v>12.366210032399998</v>
          </cell>
          <cell r="AP188">
            <v>14.754437908</v>
          </cell>
          <cell r="AQ188">
            <v>12.599661738999998</v>
          </cell>
          <cell r="AR188">
            <v>11.955712131299999</v>
          </cell>
          <cell r="AS188">
            <v>12.371511895600001</v>
          </cell>
          <cell r="AT188">
            <v>18.893542339</v>
          </cell>
          <cell r="AU188">
            <v>24.894779375500001</v>
          </cell>
          <cell r="AV188">
            <v>32.068653915200002</v>
          </cell>
          <cell r="AW188">
            <v>37.870924467200005</v>
          </cell>
          <cell r="AX188">
            <v>33.44019471</v>
          </cell>
          <cell r="AY188">
            <v>34.713052834899997</v>
          </cell>
          <cell r="AZ188">
            <v>34.737130139650006</v>
          </cell>
          <cell r="BA188">
            <v>0</v>
          </cell>
        </row>
        <row r="194">
          <cell r="B194">
            <v>9.0479079041948739E-5</v>
          </cell>
          <cell r="C194">
            <v>2.2484689403937471E-4</v>
          </cell>
          <cell r="D194">
            <v>5.5931304074573228E-4</v>
          </cell>
          <cell r="E194">
            <v>1.4287768837863571E-3</v>
          </cell>
          <cell r="F194">
            <v>3.1834727825609268E-3</v>
          </cell>
          <cell r="G194">
            <v>4.1905552175908979E-3</v>
          </cell>
          <cell r="H194">
            <v>5.5800799006063282E-3</v>
          </cell>
          <cell r="I194">
            <v>9.3766399999999986E-3</v>
          </cell>
          <cell r="J194">
            <v>4.4870919256412558E-3</v>
          </cell>
          <cell r="K194">
            <v>1.2172454744955926E-3</v>
          </cell>
          <cell r="L194">
            <v>7.1710158442024152E-4</v>
          </cell>
          <cell r="M194">
            <v>4.2417935505915081E-4</v>
          </cell>
          <cell r="N194">
            <v>6.2692313716720971E-4</v>
          </cell>
          <cell r="O194">
            <v>7.8555268781649551E-4</v>
          </cell>
          <cell r="P194">
            <v>7.6365905084251561E-4</v>
          </cell>
          <cell r="Q194">
            <v>7.9302833678430648E-4</v>
          </cell>
          <cell r="R194">
            <v>4.1288031968814837E-3</v>
          </cell>
          <cell r="S194">
            <v>3.2279838498730892E-3</v>
          </cell>
          <cell r="T194">
            <v>4.5142109492272084E-3</v>
          </cell>
          <cell r="U194">
            <v>5.3700790625787953E-3</v>
          </cell>
          <cell r="V194">
            <v>7.2982056000000005E-3</v>
          </cell>
          <cell r="W194">
            <v>7.7904876000000007E-3</v>
          </cell>
          <cell r="X194">
            <v>3.2660880000000012E-3</v>
          </cell>
          <cell r="Y194">
            <v>0</v>
          </cell>
          <cell r="Z194">
            <v>0</v>
          </cell>
          <cell r="AA194">
            <v>0</v>
          </cell>
          <cell r="AB194">
            <v>5.2998761166000004E-2</v>
          </cell>
          <cell r="AC194">
            <v>0.13658347799999998</v>
          </cell>
          <cell r="AD194">
            <v>0.28040065919999996</v>
          </cell>
          <cell r="AE194">
            <v>0.73702317919999993</v>
          </cell>
          <cell r="AF194">
            <v>1.1808628796999998</v>
          </cell>
          <cell r="AG194">
            <v>1.7272574318999998</v>
          </cell>
          <cell r="AH194">
            <v>2.4136813147999998</v>
          </cell>
          <cell r="AI194">
            <v>3.3858490304999997</v>
          </cell>
          <cell r="AJ194">
            <v>2.0966695240000006</v>
          </cell>
          <cell r="AK194">
            <v>0.62010018400000011</v>
          </cell>
          <cell r="AL194">
            <v>0.41432764949999995</v>
          </cell>
          <cell r="AM194">
            <v>0.34514639999999996</v>
          </cell>
          <cell r="AN194">
            <v>0.3309554864</v>
          </cell>
          <cell r="AO194">
            <v>0.52107870690000002</v>
          </cell>
          <cell r="AP194">
            <v>0.69973423499999998</v>
          </cell>
          <cell r="AQ194">
            <v>0.44084873000000008</v>
          </cell>
          <cell r="AR194">
            <v>1.4355718169999998</v>
          </cell>
          <cell r="AS194">
            <v>1.4448027021999996</v>
          </cell>
          <cell r="AT194">
            <v>1.8505868459999997</v>
          </cell>
          <cell r="AU194">
            <v>2.2805536009999994</v>
          </cell>
          <cell r="AV194">
            <v>2.9112165160000005</v>
          </cell>
          <cell r="AW194">
            <v>3.8571205868000003</v>
          </cell>
          <cell r="AX194">
            <v>2.0166192539999996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2.3840606830742048E-2</v>
          </cell>
          <cell r="C263">
            <v>2.944951365253521E-2</v>
          </cell>
          <cell r="D263">
            <v>3.6172041352376547E-2</v>
          </cell>
          <cell r="E263">
            <v>4.6711853587562482E-2</v>
          </cell>
          <cell r="F263">
            <v>5.3486006649258455E-2</v>
          </cell>
          <cell r="G263">
            <v>6.4953725516162727E-2</v>
          </cell>
          <cell r="H263">
            <v>9.3435772248782148E-2</v>
          </cell>
          <cell r="I263">
            <v>0.12242326506033564</v>
          </cell>
          <cell r="J263">
            <v>9.6208921957804797E-2</v>
          </cell>
          <cell r="K263">
            <v>4.1529612721877537E-2</v>
          </cell>
          <cell r="L263">
            <v>4.0941966264572055E-2</v>
          </cell>
          <cell r="M263">
            <v>5.0435524647671114E-2</v>
          </cell>
          <cell r="N263">
            <v>5.2320789964458575E-2</v>
          </cell>
          <cell r="O263">
            <v>4.9035244492488535E-2</v>
          </cell>
          <cell r="P263">
            <v>5.6518910683654985E-2</v>
          </cell>
          <cell r="Q263">
            <v>5.8351935282292336E-2</v>
          </cell>
          <cell r="R263">
            <v>6.6058605830549316E-2</v>
          </cell>
          <cell r="S263">
            <v>7.542919755321173E-2</v>
          </cell>
          <cell r="T263">
            <v>8.5170185986529437E-2</v>
          </cell>
          <cell r="U263">
            <v>0.10341167373191318</v>
          </cell>
          <cell r="V263">
            <v>0.12270544232873419</v>
          </cell>
          <cell r="W263">
            <v>0.12024106461584617</v>
          </cell>
          <cell r="X263">
            <v>0.10525909919094187</v>
          </cell>
          <cell r="Y263">
            <v>9.0946629137865678E-2</v>
          </cell>
          <cell r="Z263">
            <v>9.0946629137865678E-2</v>
          </cell>
          <cell r="AA263">
            <v>9.0946629137865678E-2</v>
          </cell>
          <cell r="AB263">
            <v>19.455084905816999</v>
          </cell>
          <cell r="AC263">
            <v>22.7545871172</v>
          </cell>
          <cell r="AD263">
            <v>29.266145063999989</v>
          </cell>
          <cell r="AE263">
            <v>39.566933739200003</v>
          </cell>
          <cell r="AF263">
            <v>45.107865382300005</v>
          </cell>
          <cell r="AG263">
            <v>57.291288954899976</v>
          </cell>
          <cell r="AH263">
            <v>90.520324879199975</v>
          </cell>
          <cell r="AI263">
            <v>126.43296400299997</v>
          </cell>
          <cell r="AJ263">
            <v>105.02631131720001</v>
          </cell>
          <cell r="AK263">
            <v>51.095263458800012</v>
          </cell>
          <cell r="AL263">
            <v>56.576271843900024</v>
          </cell>
          <cell r="AM263">
            <v>69.715260384000004</v>
          </cell>
          <cell r="AN263">
            <v>83.156954513599999</v>
          </cell>
          <cell r="AO263">
            <v>81.931332343499989</v>
          </cell>
          <cell r="AP263">
            <v>84.675171769499954</v>
          </cell>
          <cell r="AQ263">
            <v>61.2473257515</v>
          </cell>
          <cell r="AR263">
            <v>65.394528496499987</v>
          </cell>
          <cell r="AS263">
            <v>93.866641954800016</v>
          </cell>
          <cell r="AT263">
            <v>94.360607986000034</v>
          </cell>
          <cell r="AU263">
            <v>88.621200733999984</v>
          </cell>
          <cell r="AV263">
            <v>104.9986299098</v>
          </cell>
          <cell r="AW263">
            <v>119.75187815740001</v>
          </cell>
          <cell r="AX263">
            <v>111.857565924</v>
          </cell>
          <cell r="AY263">
            <v>104.97568462369999</v>
          </cell>
          <cell r="AZ263">
            <v>105.04849676044999</v>
          </cell>
          <cell r="BA263">
            <v>0</v>
          </cell>
        </row>
        <row r="264">
          <cell r="B264">
            <v>2.138047075476197E-2</v>
          </cell>
          <cell r="C264">
            <v>2.6738829391389503E-2</v>
          </cell>
          <cell r="D264">
            <v>3.3299560318238594E-2</v>
          </cell>
          <cell r="E264">
            <v>4.3269012133197567E-2</v>
          </cell>
          <cell r="F264">
            <v>4.6775996478757027E-2</v>
          </cell>
          <cell r="G264">
            <v>5.5250473436922215E-2</v>
          </cell>
          <cell r="H264">
            <v>7.7611718599075535E-2</v>
          </cell>
          <cell r="I264">
            <v>8.9932119391577692E-2</v>
          </cell>
          <cell r="J264">
            <v>6.1658097459328036E-2</v>
          </cell>
          <cell r="K264">
            <v>2.7336250539120501E-2</v>
          </cell>
          <cell r="L264">
            <v>2.1698134831611808E-2</v>
          </cell>
          <cell r="M264">
            <v>2.9585911627154113E-2</v>
          </cell>
          <cell r="N264">
            <v>3.4413948331470615E-2</v>
          </cell>
          <cell r="O264">
            <v>3.5647904872128933E-2</v>
          </cell>
          <cell r="P264">
            <v>4.2885955408575427E-2</v>
          </cell>
          <cell r="Q264">
            <v>4.2965045655744015E-2</v>
          </cell>
          <cell r="R264">
            <v>4.2028529135220725E-2</v>
          </cell>
          <cell r="S264">
            <v>4.2626867410583073E-2</v>
          </cell>
          <cell r="T264">
            <v>4.9842775024500442E-2</v>
          </cell>
          <cell r="U264">
            <v>6.6008849892427016E-2</v>
          </cell>
          <cell r="V264">
            <v>8.2399838800743475E-2</v>
          </cell>
          <cell r="W264">
            <v>9.1104072275112843E-2</v>
          </cell>
          <cell r="X264">
            <v>8.3298697317247358E-2</v>
          </cell>
          <cell r="Y264">
            <v>7.1976794337865704E-2</v>
          </cell>
          <cell r="Z264">
            <v>7.1976794337865704E-2</v>
          </cell>
          <cell r="AA264">
            <v>7.1976794337865704E-2</v>
          </cell>
          <cell r="AB264">
            <v>18.061987410947999</v>
          </cell>
          <cell r="AC264">
            <v>21.000357485200002</v>
          </cell>
          <cell r="AD264">
            <v>27.196166145599992</v>
          </cell>
          <cell r="AE264">
            <v>37.652607372799999</v>
          </cell>
          <cell r="AF264">
            <v>41.815035692500004</v>
          </cell>
          <cell r="AG264">
            <v>52.065042572399989</v>
          </cell>
          <cell r="AH264">
            <v>80.160253763999989</v>
          </cell>
          <cell r="AI264">
            <v>106.55986292249999</v>
          </cell>
          <cell r="AJ264">
            <v>81.15338734640001</v>
          </cell>
          <cell r="AK264">
            <v>42.519809890799998</v>
          </cell>
          <cell r="AL264">
            <v>45.185242319100013</v>
          </cell>
          <cell r="AM264">
            <v>56.747981376000006</v>
          </cell>
          <cell r="AN264">
            <v>69.858677081600007</v>
          </cell>
          <cell r="AO264">
            <v>71.155000117799986</v>
          </cell>
          <cell r="AP264">
            <v>72.580405474999992</v>
          </cell>
          <cell r="AQ264">
            <v>50.381127950999996</v>
          </cell>
          <cell r="AR264">
            <v>50.939772662799989</v>
          </cell>
          <cell r="AS264">
            <v>74.625228921100003</v>
          </cell>
          <cell r="AT264">
            <v>75.222204193000024</v>
          </cell>
          <cell r="AU264">
            <v>68.873384181000006</v>
          </cell>
          <cell r="AV264">
            <v>84.783408920800014</v>
          </cell>
          <cell r="AW264">
            <v>101.8517515038</v>
          </cell>
          <cell r="AX264">
            <v>95.667859403999984</v>
          </cell>
          <cell r="AY264">
            <v>90.578496269799999</v>
          </cell>
          <cell r="AZ264">
            <v>90.641322379299993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5.6000000000000004E-7</v>
          </cell>
          <cell r="F266">
            <v>1.6520000000000001E-5</v>
          </cell>
          <cell r="G266">
            <v>2.7720000000000002E-5</v>
          </cell>
          <cell r="H266">
            <v>5.1239999999999997E-5</v>
          </cell>
          <cell r="I266">
            <v>2.268E-5</v>
          </cell>
          <cell r="J266">
            <v>5.4039999999999998E-5</v>
          </cell>
          <cell r="K266">
            <v>2.4360000000000004E-5</v>
          </cell>
          <cell r="L266">
            <v>9.4760223642984046E-10</v>
          </cell>
          <cell r="M266">
            <v>9.0484340404603092E-10</v>
          </cell>
          <cell r="N266">
            <v>1.9422506437216834E-5</v>
          </cell>
          <cell r="O266">
            <v>5.6000000000000004E-7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9.240000000000003E-6</v>
          </cell>
          <cell r="U266">
            <v>4.0857565360436415E-6</v>
          </cell>
          <cell r="V266">
            <v>0</v>
          </cell>
          <cell r="W266">
            <v>0</v>
          </cell>
          <cell r="X266">
            <v>0</v>
          </cell>
          <cell r="Y266">
            <v>3.0800000000000001E-7</v>
          </cell>
          <cell r="Z266">
            <v>3.0800000000000001E-7</v>
          </cell>
          <cell r="AA266">
            <v>3.0800000000000001E-7</v>
          </cell>
          <cell r="AB266">
            <v>0</v>
          </cell>
          <cell r="AC266">
            <v>0</v>
          </cell>
          <cell r="AD266">
            <v>0</v>
          </cell>
          <cell r="AE266">
            <v>3.2103455999999996E-3</v>
          </cell>
          <cell r="AF266">
            <v>2.9051284500000003E-2</v>
          </cell>
          <cell r="AG266">
            <v>5.4689391900000002E-2</v>
          </cell>
          <cell r="AH266">
            <v>3.6829259200000006E-2</v>
          </cell>
          <cell r="AI266">
            <v>2.8346051499999997E-2</v>
          </cell>
          <cell r="AJ266">
            <v>0.11768017879999999</v>
          </cell>
          <cell r="AK266">
            <v>2.1979258399999996E-2</v>
          </cell>
          <cell r="AL266">
            <v>1.3257000000000001E-6</v>
          </cell>
          <cell r="AM266">
            <v>1.3919999999999998E-6</v>
          </cell>
          <cell r="AN266">
            <v>5.8738486399999991E-2</v>
          </cell>
          <cell r="AO266">
            <v>1.527315E-3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4.7724210000000006E-3</v>
          </cell>
          <cell r="AU266">
            <v>7.1692779999999994E-3</v>
          </cell>
          <cell r="AV266">
            <v>0</v>
          </cell>
          <cell r="AW266">
            <v>0</v>
          </cell>
          <cell r="AX266">
            <v>0</v>
          </cell>
          <cell r="AY266">
            <v>3.5791029999999996E-4</v>
          </cell>
          <cell r="AZ266">
            <v>3.5815855000000005E-4</v>
          </cell>
          <cell r="BA266">
            <v>0</v>
          </cell>
        </row>
        <row r="267">
          <cell r="B267">
            <v>3.3867025322979061E-4</v>
          </cell>
          <cell r="C267">
            <v>2.4429735368813584E-4</v>
          </cell>
          <cell r="D267">
            <v>4.8390981815133344E-4</v>
          </cell>
          <cell r="E267">
            <v>6.0330437241286274E-4</v>
          </cell>
          <cell r="F267">
            <v>1.2494758602010928E-3</v>
          </cell>
          <cell r="G267">
            <v>2.628201963482818E-3</v>
          </cell>
          <cell r="H267">
            <v>6.9321957221003209E-3</v>
          </cell>
          <cell r="I267">
            <v>1.8867249710060006E-2</v>
          </cell>
          <cell r="J267">
            <v>2.5287102327436906E-2</v>
          </cell>
          <cell r="K267">
            <v>8.3951961225932903E-3</v>
          </cell>
          <cell r="L267">
            <v>1.2503571794701133E-2</v>
          </cell>
          <cell r="M267">
            <v>1.0206173013969111E-2</v>
          </cell>
          <cell r="N267">
            <v>1.0545972575405552E-2</v>
          </cell>
          <cell r="O267">
            <v>7.9396275442265608E-3</v>
          </cell>
          <cell r="P267">
            <v>7.9369229368079393E-3</v>
          </cell>
          <cell r="Q267">
            <v>7.9372452599234464E-3</v>
          </cell>
          <cell r="R267">
            <v>8.1967403031957872E-3</v>
          </cell>
          <cell r="S267">
            <v>1.0351851876585074E-2</v>
          </cell>
          <cell r="T267">
            <v>8.2284248282929011E-3</v>
          </cell>
          <cell r="U267">
            <v>7.9403328249620549E-3</v>
          </cell>
          <cell r="V267">
            <v>6.9911043999999999E-3</v>
          </cell>
          <cell r="W267">
            <v>3.5074359407333364E-3</v>
          </cell>
          <cell r="X267">
            <v>3.1877298456157522E-3</v>
          </cell>
          <cell r="Y267">
            <v>4.7169751999999992E-3</v>
          </cell>
          <cell r="Z267">
            <v>4.7169751999999992E-3</v>
          </cell>
          <cell r="AA267">
            <v>4.7169751999999992E-3</v>
          </cell>
          <cell r="AB267">
            <v>0.230143116501</v>
          </cell>
          <cell r="AC267">
            <v>0.19200410159999998</v>
          </cell>
          <cell r="AD267">
            <v>0.33152830559999996</v>
          </cell>
          <cell r="AE267">
            <v>0.3136580048</v>
          </cell>
          <cell r="AF267">
            <v>0.67800510960000004</v>
          </cell>
          <cell r="AG267">
            <v>1.5316923765000003</v>
          </cell>
          <cell r="AH267">
            <v>4.8581637531999986</v>
          </cell>
          <cell r="AI267">
            <v>12.326304409999999</v>
          </cell>
          <cell r="AJ267">
            <v>16.976553095199996</v>
          </cell>
          <cell r="AK267">
            <v>5.8614182528000001</v>
          </cell>
          <cell r="AL267">
            <v>8.7096368879999986</v>
          </cell>
          <cell r="AM267">
            <v>8.2705888799999983</v>
          </cell>
          <cell r="AN267">
            <v>9.6113151375999966</v>
          </cell>
          <cell r="AO267">
            <v>7.5474501933000004</v>
          </cell>
          <cell r="AP267">
            <v>8.1100952784999993</v>
          </cell>
          <cell r="AQ267">
            <v>7.0807724154999994</v>
          </cell>
          <cell r="AR267">
            <v>8.3790736063999987</v>
          </cell>
          <cell r="AS267">
            <v>10.405176410199999</v>
          </cell>
          <cell r="AT267">
            <v>8.3097132269999996</v>
          </cell>
          <cell r="AU267">
            <v>8.1031469879999971</v>
          </cell>
          <cell r="AV267">
            <v>7.0753030744000007</v>
          </cell>
          <cell r="AW267">
            <v>5.0260787954999993</v>
          </cell>
          <cell r="AX267">
            <v>4.6285425809999996</v>
          </cell>
          <cell r="AY267">
            <v>4.8759114964999988</v>
          </cell>
          <cell r="AZ267">
            <v>4.8792934752499999</v>
          </cell>
          <cell r="BA267">
            <v>0</v>
          </cell>
        </row>
        <row r="268">
          <cell r="B268">
            <v>1.7100094637121637E-4</v>
          </cell>
          <cell r="C268">
            <v>1.4642949910824348E-4</v>
          </cell>
          <cell r="D268">
            <v>1.8417528360811254E-4</v>
          </cell>
          <cell r="E268">
            <v>3.3871415963311601E-5</v>
          </cell>
          <cell r="F268">
            <v>2.0837271297775996E-4</v>
          </cell>
          <cell r="G268">
            <v>1.9891051597942689E-4</v>
          </cell>
          <cell r="H268">
            <v>3.995986558200153E-4</v>
          </cell>
          <cell r="I268">
            <v>2.7642666979427779E-4</v>
          </cell>
          <cell r="J268">
            <v>4.0538552072183801E-4</v>
          </cell>
          <cell r="K268">
            <v>2.0179924299659746E-4</v>
          </cell>
          <cell r="L268">
            <v>5.6912952751429644E-5</v>
          </cell>
          <cell r="M268">
            <v>3.936439245723097E-5</v>
          </cell>
          <cell r="N268">
            <v>4.586733957615589E-5</v>
          </cell>
          <cell r="O268">
            <v>1.0196222392284471E-4</v>
          </cell>
          <cell r="P268">
            <v>2.0890799575214419E-4</v>
          </cell>
          <cell r="Q268">
            <v>1.6176672735483197E-4</v>
          </cell>
          <cell r="R268">
            <v>3.6488171126134761E-5</v>
          </cell>
          <cell r="S268">
            <v>2.1386423915986618E-5</v>
          </cell>
          <cell r="T268">
            <v>2.6831302058639129E-5</v>
          </cell>
          <cell r="U268">
            <v>6.4401960670911333E-5</v>
          </cell>
          <cell r="V268">
            <v>1.6576000000000002E-5</v>
          </cell>
          <cell r="W268">
            <v>1.4310800000000002E-5</v>
          </cell>
          <cell r="X268">
            <v>1.0119200000000001E-5</v>
          </cell>
          <cell r="Y268">
            <v>1.1869199999999998E-5</v>
          </cell>
          <cell r="Z268">
            <v>1.1869199999999998E-5</v>
          </cell>
          <cell r="AA268">
            <v>1.1869199999999998E-5</v>
          </cell>
          <cell r="AB268">
            <v>0.14187434570400001</v>
          </cell>
          <cell r="AC268">
            <v>0.19660658999999997</v>
          </cell>
          <cell r="AD268">
            <v>0.22546886399999999</v>
          </cell>
          <cell r="AE268">
            <v>7.3121899199999993E-2</v>
          </cell>
          <cell r="AF268">
            <v>0.29098552699999997</v>
          </cell>
          <cell r="AG268">
            <v>0.43862487239999998</v>
          </cell>
          <cell r="AH268">
            <v>1.2497037023999999</v>
          </cell>
          <cell r="AI268">
            <v>1.0249106085000002</v>
          </cell>
          <cell r="AJ268">
            <v>0.81909440319999982</v>
          </cell>
          <cell r="AK268">
            <v>0.39562665120000001</v>
          </cell>
          <cell r="AL268">
            <v>0.15435390239999999</v>
          </cell>
          <cell r="AM268">
            <v>0.27216662399999997</v>
          </cell>
          <cell r="AN268">
            <v>0.27299301919999996</v>
          </cell>
          <cell r="AO268">
            <v>0.36895680479999993</v>
          </cell>
          <cell r="AP268">
            <v>0.52679143349999991</v>
          </cell>
          <cell r="AQ268">
            <v>0.51363636800000001</v>
          </cell>
          <cell r="AR268">
            <v>0.147571908</v>
          </cell>
          <cell r="AS268">
            <v>6.5976739399999984E-2</v>
          </cell>
          <cell r="AT268">
            <v>0.16635802199999999</v>
          </cell>
          <cell r="AU268">
            <v>0.13573153849999997</v>
          </cell>
          <cell r="AV268">
            <v>3.5516709E-2</v>
          </cell>
          <cell r="AW268">
            <v>3.9642921299999995E-2</v>
          </cell>
          <cell r="AX268">
            <v>2.7663362999999996E-2</v>
          </cell>
          <cell r="AY268">
            <v>0.10306410949999997</v>
          </cell>
          <cell r="AZ268">
            <v>0.10313559575</v>
          </cell>
          <cell r="BA268">
            <v>0</v>
          </cell>
        </row>
        <row r="269">
          <cell r="B269">
            <v>0</v>
          </cell>
          <cell r="C269">
            <v>3.6959999999999998E-5</v>
          </cell>
          <cell r="D269">
            <v>0</v>
          </cell>
          <cell r="E269">
            <v>6.1600000000000003E-6</v>
          </cell>
          <cell r="F269">
            <v>0</v>
          </cell>
          <cell r="G269">
            <v>5.2640000000000004E-5</v>
          </cell>
          <cell r="H269">
            <v>2.9537449269298029E-5</v>
          </cell>
          <cell r="I269">
            <v>1.8199999999999999E-5</v>
          </cell>
          <cell r="J269">
            <v>2.8000000000000002E-7</v>
          </cell>
          <cell r="K269">
            <v>5.6000000000000004E-7</v>
          </cell>
          <cell r="L269">
            <v>0</v>
          </cell>
          <cell r="M269">
            <v>0</v>
          </cell>
          <cell r="N269">
            <v>0</v>
          </cell>
          <cell r="O269">
            <v>1.6800000000000002E-6</v>
          </cell>
          <cell r="P269">
            <v>5.2302554712112335E-9</v>
          </cell>
          <cell r="Q269">
            <v>0</v>
          </cell>
          <cell r="R269">
            <v>0</v>
          </cell>
          <cell r="S269">
            <v>2.8000000000000002E-7</v>
          </cell>
          <cell r="T269">
            <v>1.3999999999999999E-6</v>
          </cell>
          <cell r="U269">
            <v>6.360104988319701E-9</v>
          </cell>
          <cell r="V269">
            <v>2.8280000000000002E-7</v>
          </cell>
          <cell r="W269">
            <v>1.064E-7</v>
          </cell>
          <cell r="X269">
            <v>0</v>
          </cell>
          <cell r="Y269">
            <v>6.1543999999999999E-6</v>
          </cell>
          <cell r="Z269">
            <v>6.1543999999999999E-6</v>
          </cell>
          <cell r="AA269">
            <v>6.1543999999999999E-6</v>
          </cell>
          <cell r="AB269">
            <v>0</v>
          </cell>
          <cell r="AC269">
            <v>1.0186554399999999E-2</v>
          </cell>
          <cell r="AD269">
            <v>0</v>
          </cell>
          <cell r="AE269">
            <v>8.9817279999999996E-3</v>
          </cell>
          <cell r="AF269">
            <v>0</v>
          </cell>
          <cell r="AG269">
            <v>4.6121275199999999E-2</v>
          </cell>
          <cell r="AH269">
            <v>2.3305191600000004E-2</v>
          </cell>
          <cell r="AI269">
            <v>1.4428623999999999E-2</v>
          </cell>
          <cell r="AJ269">
            <v>2.4709440000000003E-4</v>
          </cell>
          <cell r="AK269">
            <v>4.1425560000000004E-3</v>
          </cell>
          <cell r="AL269">
            <v>0</v>
          </cell>
          <cell r="AM269">
            <v>0</v>
          </cell>
          <cell r="AN269">
            <v>0</v>
          </cell>
          <cell r="AO269">
            <v>4.9139699999999997E-4</v>
          </cell>
          <cell r="AP269">
            <v>6.6424999999999995E-6</v>
          </cell>
          <cell r="AQ269">
            <v>0</v>
          </cell>
          <cell r="AR269">
            <v>0</v>
          </cell>
          <cell r="AS269">
            <v>1.378234E-4</v>
          </cell>
          <cell r="AT269">
            <v>1.090063E-2</v>
          </cell>
          <cell r="AU269">
            <v>1.6792499999999999E-5</v>
          </cell>
          <cell r="AV269">
            <v>8.2204133999999995E-3</v>
          </cell>
          <cell r="AW269">
            <v>1.0987283000000001E-3</v>
          </cell>
          <cell r="AX269">
            <v>0</v>
          </cell>
          <cell r="AY269">
            <v>2.8478198099999998E-2</v>
          </cell>
          <cell r="AZ269">
            <v>2.8497950850000005E-2</v>
          </cell>
          <cell r="BA269">
            <v>0</v>
          </cell>
        </row>
        <row r="273">
          <cell r="B273">
            <v>1.6227381646410149E-3</v>
          </cell>
          <cell r="C273">
            <v>1.8081739290452621E-3</v>
          </cell>
          <cell r="D273">
            <v>1.2959542345510667E-3</v>
          </cell>
          <cell r="E273">
            <v>1.1682774276996612E-3</v>
          </cell>
          <cell r="F273">
            <v>1.7268436616235359E-3</v>
          </cell>
          <cell r="G273">
            <v>2.2530543267383772E-3</v>
          </cell>
          <cell r="H273">
            <v>2.2371545292242294E-3</v>
          </cell>
          <cell r="I273">
            <v>2.6906043865974087E-3</v>
          </cell>
          <cell r="J273">
            <v>2.8246156270032036E-3</v>
          </cell>
          <cell r="K273">
            <v>3.9504612015596498E-3</v>
          </cell>
          <cell r="L273">
            <v>5.7314967224086615E-3</v>
          </cell>
          <cell r="M273">
            <v>9.9551932375528153E-3</v>
          </cell>
          <cell r="N273">
            <v>6.3022702973595151E-3</v>
          </cell>
          <cell r="O273">
            <v>4.2364098098805316E-3</v>
          </cell>
          <cell r="P273">
            <v>4.432345247877085E-3</v>
          </cell>
          <cell r="Q273">
            <v>6.2297148610183815E-3</v>
          </cell>
          <cell r="R273">
            <v>1.1280652236614253E-2</v>
          </cell>
          <cell r="S273">
            <v>1.8742243834785594E-2</v>
          </cell>
          <cell r="T273">
            <v>2.2212453245361849E-2</v>
          </cell>
          <cell r="U273">
            <v>2.3488000919938724E-2</v>
          </cell>
          <cell r="V273">
            <v>2.5534235999999998E-2</v>
          </cell>
          <cell r="W273">
            <v>1.7402954799999999E-2</v>
          </cell>
          <cell r="X273">
            <v>1.4598917200000002E-2</v>
          </cell>
          <cell r="Y273">
            <v>1.3084542799999998E-2</v>
          </cell>
          <cell r="Z273">
            <v>1.3084542799999998E-2</v>
          </cell>
          <cell r="AA273">
            <v>1.3084542799999998E-2</v>
          </cell>
          <cell r="AB273">
            <v>0.69671361235499996</v>
          </cell>
          <cell r="AC273">
            <v>0.89150442119999995</v>
          </cell>
          <cell r="AD273">
            <v>0.72266061599999998</v>
          </cell>
          <cell r="AE273">
            <v>0.65086080639999988</v>
          </cell>
          <cell r="AF273">
            <v>0.82209226610000019</v>
          </cell>
          <cell r="AG273">
            <v>1.0421589321</v>
          </cell>
          <cell r="AH273">
            <v>1.2309287156000002</v>
          </cell>
          <cell r="AI273">
            <v>1.9104427374999997</v>
          </cell>
          <cell r="AJ273">
            <v>2.1893416904</v>
          </cell>
          <cell r="AK273">
            <v>1.2509682240000002</v>
          </cell>
          <cell r="AL273">
            <v>1.8478203165</v>
          </cell>
          <cell r="AM273">
            <v>3.7283105279999997</v>
          </cell>
          <cell r="AN273">
            <v>2.5299664895999996</v>
          </cell>
          <cell r="AO273">
            <v>1.9809687261000004</v>
          </cell>
          <cell r="AP273">
            <v>2.0325717875000002</v>
          </cell>
          <cell r="AQ273">
            <v>2.3496258729999999</v>
          </cell>
          <cell r="AR273">
            <v>4.0200338855000002</v>
          </cell>
          <cell r="AS273">
            <v>6.6217467172999989</v>
          </cell>
          <cell r="AT273">
            <v>8.4970328179999992</v>
          </cell>
          <cell r="AU273">
            <v>8.7908424039999993</v>
          </cell>
          <cell r="AV273">
            <v>9.7296136820000019</v>
          </cell>
          <cell r="AW273">
            <v>8.5434617111000009</v>
          </cell>
          <cell r="AX273">
            <v>8.2302479999999996</v>
          </cell>
          <cell r="AY273">
            <v>7.6560549020999993</v>
          </cell>
          <cell r="AZ273">
            <v>7.6613652148500009</v>
          </cell>
          <cell r="BA273">
            <v>0</v>
          </cell>
        </row>
      </sheetData>
      <sheetData sheetId="21"/>
      <sheetData sheetId="22">
        <row r="16">
          <cell r="B16">
            <v>3.6962325375000005E-3</v>
          </cell>
          <cell r="C16">
            <v>3.8453178611111099E-3</v>
          </cell>
          <cell r="D16">
            <v>1.3349218759848484E-2</v>
          </cell>
          <cell r="E16">
            <v>8.4888739999999987E-3</v>
          </cell>
          <cell r="F16">
            <v>6.515005855555556E-3</v>
          </cell>
          <cell r="G16">
            <v>2.2373083066666667E-2</v>
          </cell>
          <cell r="H16">
            <v>2.705501407222223E-2</v>
          </cell>
          <cell r="I16">
            <v>3.1703910066666674E-2</v>
          </cell>
          <cell r="J16">
            <v>2.629595409194373E-2</v>
          </cell>
          <cell r="K16">
            <v>1.3519605225E-2</v>
          </cell>
          <cell r="L16">
            <v>5.72158940051282E-2</v>
          </cell>
          <cell r="M16">
            <v>3.0257517441666656E-2</v>
          </cell>
          <cell r="N16">
            <v>4.6212840144444461E-2</v>
          </cell>
          <cell r="O16">
            <v>6.1409623141666675E-2</v>
          </cell>
          <cell r="P16">
            <v>5.0752305949044757E-2</v>
          </cell>
          <cell r="Q16">
            <v>1.6483782227777778E-2</v>
          </cell>
          <cell r="R16">
            <v>5.8909367141317002E-3</v>
          </cell>
          <cell r="S16">
            <v>8.1214865666666691E-3</v>
          </cell>
          <cell r="T16">
            <v>7.9240431250000055E-3</v>
          </cell>
          <cell r="U16">
            <v>6.1272862194444435E-3</v>
          </cell>
          <cell r="V16">
            <v>1.3892505613636367E-2</v>
          </cell>
          <cell r="W16">
            <v>1.8723622279999994E-2</v>
          </cell>
          <cell r="X16">
            <v>6.0125757649999993E-2</v>
          </cell>
          <cell r="Y16">
            <v>2.5741121999999995E-2</v>
          </cell>
          <cell r="Z16">
            <v>2.3578627616666667E-2</v>
          </cell>
          <cell r="AA16">
            <v>2.3578627616666667E-2</v>
          </cell>
          <cell r="AB16">
            <v>1.1923575982229999</v>
          </cell>
          <cell r="AC16">
            <v>1.3947993796</v>
          </cell>
          <cell r="AD16">
            <v>5.8232052671999996</v>
          </cell>
          <cell r="AE16">
            <v>4.283746936</v>
          </cell>
          <cell r="AF16">
            <v>3.7777976900999999</v>
          </cell>
          <cell r="AG16">
            <v>4.8799212890999994</v>
          </cell>
          <cell r="AH16">
            <v>5.9933743140000004</v>
          </cell>
          <cell r="AI16">
            <v>8.9283648284999995</v>
          </cell>
          <cell r="AJ16">
            <v>10.745377994</v>
          </cell>
          <cell r="AK16">
            <v>4.6369582027999998</v>
          </cell>
          <cell r="AL16">
            <v>12.639605601600001</v>
          </cell>
          <cell r="AM16">
            <v>8.4851907359999981</v>
          </cell>
          <cell r="AN16">
            <v>11.958215614399998</v>
          </cell>
          <cell r="AO16">
            <v>18.022687539900001</v>
          </cell>
          <cell r="AP16">
            <v>13.553528376499999</v>
          </cell>
          <cell r="AQ16">
            <v>4.1631280319999995</v>
          </cell>
          <cell r="AR16">
            <v>1.8704429406999998</v>
          </cell>
          <cell r="AS16">
            <v>2.8968603377999993</v>
          </cell>
          <cell r="AT16">
            <v>3.24907272</v>
          </cell>
          <cell r="AU16">
            <v>2.5842258124999997</v>
          </cell>
          <cell r="AV16">
            <v>4.5475299516000005</v>
          </cell>
          <cell r="AW16">
            <v>6.5802731444000004</v>
          </cell>
          <cell r="AX16">
            <v>22.394320532999995</v>
          </cell>
          <cell r="AY16">
            <v>11.478182239699999</v>
          </cell>
          <cell r="AZ16">
            <v>10.013702961050003</v>
          </cell>
          <cell r="BA16">
            <v>0</v>
          </cell>
        </row>
        <row r="22">
          <cell r="B22">
            <v>4.7167203999999999E-3</v>
          </cell>
          <cell r="C22">
            <v>4.4049914666666667E-3</v>
          </cell>
          <cell r="D22">
            <v>4.923204416666666E-3</v>
          </cell>
          <cell r="E22">
            <v>8.3876032121212116E-3</v>
          </cell>
          <cell r="F22">
            <v>1.1512760466666667E-2</v>
          </cell>
          <cell r="G22">
            <v>2.0391441E-2</v>
          </cell>
          <cell r="H22">
            <v>2.7435332516666668E-2</v>
          </cell>
          <cell r="I22">
            <v>2.4507349805555551E-2</v>
          </cell>
          <cell r="J22">
            <v>2.2726194224999996E-2</v>
          </cell>
          <cell r="K22">
            <v>5.2262866249999998E-3</v>
          </cell>
          <cell r="L22">
            <v>5.8045297916666646E-3</v>
          </cell>
          <cell r="M22">
            <v>2.0730781399999995E-2</v>
          </cell>
          <cell r="N22">
            <v>6.9249543772222186E-2</v>
          </cell>
          <cell r="O22">
            <v>7.5776575624999967E-2</v>
          </cell>
          <cell r="P22">
            <v>6.5610195180926908E-2</v>
          </cell>
          <cell r="Q22">
            <v>0.23706202060138884</v>
          </cell>
          <cell r="R22">
            <v>0.22451612099242424</v>
          </cell>
          <cell r="S22">
            <v>0.20013577966666662</v>
          </cell>
          <cell r="T22">
            <v>1.12417378745</v>
          </cell>
          <cell r="U22">
            <v>1.5497198130249996</v>
          </cell>
          <cell r="V22">
            <v>1.5802144276333332</v>
          </cell>
          <cell r="W22">
            <v>0.74622766780333316</v>
          </cell>
          <cell r="X22">
            <v>8.0577845986666646E-2</v>
          </cell>
          <cell r="Y22">
            <v>9.8927297437499978E-2</v>
          </cell>
          <cell r="Z22">
            <v>0.17829708354166665</v>
          </cell>
          <cell r="AA22">
            <v>0.17829708354166665</v>
          </cell>
          <cell r="AB22">
            <v>0.56079749411400004</v>
          </cell>
          <cell r="AC22">
            <v>0.63437945239999993</v>
          </cell>
          <cell r="AD22">
            <v>0.74402266559999997</v>
          </cell>
          <cell r="AE22">
            <v>1.2336267664</v>
          </cell>
          <cell r="AF22">
            <v>1.1858285284999999</v>
          </cell>
          <cell r="AG22">
            <v>1.5600143129999999</v>
          </cell>
          <cell r="AH22">
            <v>2.9914067312000001</v>
          </cell>
          <cell r="AI22">
            <v>3.3272025945000001</v>
          </cell>
          <cell r="AJ22">
            <v>2.3083338227999999</v>
          </cell>
          <cell r="AK22">
            <v>0.99066646359999988</v>
          </cell>
          <cell r="AL22">
            <v>1.1685992472000002</v>
          </cell>
          <cell r="AM22">
            <v>1.4495981760000001</v>
          </cell>
          <cell r="AN22">
            <v>3.288079432</v>
          </cell>
          <cell r="AO22">
            <v>2.9176789842000006</v>
          </cell>
          <cell r="AP22">
            <v>2.9431695280000003</v>
          </cell>
          <cell r="AQ22">
            <v>5.4153152794999979</v>
          </cell>
          <cell r="AR22">
            <v>4.7048795568999999</v>
          </cell>
          <cell r="AS22">
            <v>3.8618252244</v>
          </cell>
          <cell r="AT22">
            <v>27.25293315</v>
          </cell>
          <cell r="AU22">
            <v>30.991589809499999</v>
          </cell>
          <cell r="AV22">
            <v>28.919715882000002</v>
          </cell>
          <cell r="AW22">
            <v>14.692324924600001</v>
          </cell>
          <cell r="AX22">
            <v>6.0231136679999988</v>
          </cell>
          <cell r="AY22">
            <v>19.613543911499995</v>
          </cell>
          <cell r="AZ22">
            <v>24.062084710900006</v>
          </cell>
          <cell r="BA22">
            <v>0</v>
          </cell>
        </row>
        <row r="47">
          <cell r="B47">
            <v>1.5065985277777774E-4</v>
          </cell>
          <cell r="C47">
            <v>6.608304242424242E-5</v>
          </cell>
          <cell r="D47">
            <v>4.6358240833333322E-4</v>
          </cell>
          <cell r="E47">
            <v>3.8462565909090906E-4</v>
          </cell>
          <cell r="F47">
            <v>6.7222878333333329E-4</v>
          </cell>
          <cell r="G47">
            <v>1.3812477583333331E-3</v>
          </cell>
          <cell r="H47">
            <v>2.3684304833333334E-3</v>
          </cell>
          <cell r="I47">
            <v>5.8109742638888882E-3</v>
          </cell>
          <cell r="J47">
            <v>5.3397629249999981E-3</v>
          </cell>
          <cell r="K47">
            <v>1.9722926763814613E-3</v>
          </cell>
          <cell r="L47">
            <v>3.6501478231060606E-3</v>
          </cell>
          <cell r="M47">
            <v>3.8088325666666661E-3</v>
          </cell>
          <cell r="N47">
            <v>5.6871544388888895E-3</v>
          </cell>
          <cell r="O47">
            <v>6.0811156083333314E-3</v>
          </cell>
          <cell r="P47">
            <v>8.0462531571369768E-3</v>
          </cell>
          <cell r="Q47">
            <v>1.1586799E-2</v>
          </cell>
          <cell r="R47">
            <v>5.4548448901549406E-3</v>
          </cell>
          <cell r="S47">
            <v>5.7499710774509827E-3</v>
          </cell>
          <cell r="T47">
            <v>6.3370775999999993E-3</v>
          </cell>
          <cell r="U47">
            <v>7.8945088333333309E-3</v>
          </cell>
          <cell r="V47">
            <v>8.1614523666666706E-3</v>
          </cell>
          <cell r="W47">
            <v>4.3295969888888881E-3</v>
          </cell>
          <cell r="X47">
            <v>8.4867884499999977E-3</v>
          </cell>
          <cell r="Y47">
            <v>1.0456273466666666E-2</v>
          </cell>
          <cell r="Z47">
            <v>1.3366853208333335E-2</v>
          </cell>
          <cell r="AA47">
            <v>1.3366853208333335E-2</v>
          </cell>
          <cell r="AB47">
            <v>0.12382140600599999</v>
          </cell>
          <cell r="AC47">
            <v>5.4183799999999997E-2</v>
          </cell>
          <cell r="AD47">
            <v>0.3292541376</v>
          </cell>
          <cell r="AE47">
            <v>0.335813688</v>
          </cell>
          <cell r="AF47">
            <v>0.44647924649999998</v>
          </cell>
          <cell r="AG47">
            <v>0.8788235312999999</v>
          </cell>
          <cell r="AH47">
            <v>1.5108798027999999</v>
          </cell>
          <cell r="AI47">
            <v>3.1746906134999997</v>
          </cell>
          <cell r="AJ47">
            <v>3.5308583703999998</v>
          </cell>
          <cell r="AK47">
            <v>1.4069905519999999</v>
          </cell>
          <cell r="AL47">
            <v>2.7827026307999998</v>
          </cell>
          <cell r="AM47">
            <v>2.8193748959999998</v>
          </cell>
          <cell r="AN47">
            <v>3.7818807487999999</v>
          </cell>
          <cell r="AO47">
            <v>4.1915858637000003</v>
          </cell>
          <cell r="AP47">
            <v>4.1965322249999994</v>
          </cell>
          <cell r="AQ47">
            <v>4.1606771464999994</v>
          </cell>
          <cell r="AR47">
            <v>2.8728039839999999</v>
          </cell>
          <cell r="AS47">
            <v>3.6399724789999999</v>
          </cell>
          <cell r="AT47">
            <v>3.9689288309999999</v>
          </cell>
          <cell r="AU47">
            <v>4.1850167744999993</v>
          </cell>
          <cell r="AV47">
            <v>4.4627044686000001</v>
          </cell>
          <cell r="AW47">
            <v>5.0218754797000003</v>
          </cell>
          <cell r="AX47">
            <v>6.9615356849999994</v>
          </cell>
          <cell r="AY47">
            <v>6.2290741050999996</v>
          </cell>
          <cell r="AZ47">
            <v>7.9268905464000019</v>
          </cell>
          <cell r="BA47">
            <v>0</v>
          </cell>
        </row>
        <row r="79">
          <cell r="B79">
            <v>1.2294582999494949E-2</v>
          </cell>
          <cell r="C79">
            <v>1.3892386386111113E-2</v>
          </cell>
          <cell r="D79">
            <v>1.35508148310606E-2</v>
          </cell>
          <cell r="E79">
            <v>1.3405892141666669E-2</v>
          </cell>
          <cell r="F79">
            <v>2.0580579772222222E-2</v>
          </cell>
          <cell r="G79">
            <v>1.6496219919444447E-2</v>
          </cell>
          <cell r="H79">
            <v>6.4490858374747467E-2</v>
          </cell>
          <cell r="I79">
            <v>0.16945452471111105</v>
          </cell>
          <cell r="J79">
            <v>0.2095721605080349</v>
          </cell>
          <cell r="K79">
            <v>3.7913252494444445E-2</v>
          </cell>
          <cell r="L79">
            <v>3.6511998605555561E-2</v>
          </cell>
          <cell r="M79">
            <v>5.4291311988888882E-2</v>
          </cell>
          <cell r="N79">
            <v>5.4425098494444449E-2</v>
          </cell>
          <cell r="O79">
            <v>0.13995250398888889</v>
          </cell>
          <cell r="P79">
            <v>8.7679743832650023E-2</v>
          </cell>
          <cell r="Q79">
            <v>9.8294024596825388E-2</v>
          </cell>
          <cell r="R79">
            <v>8.7926432320944742E-2</v>
          </cell>
          <cell r="S79">
            <v>7.7332076799999996E-2</v>
          </cell>
          <cell r="T79">
            <v>5.5686643249999994E-2</v>
          </cell>
          <cell r="U79">
            <v>8.459372885555555E-2</v>
          </cell>
          <cell r="V79">
            <v>0.11337633939575757</v>
          </cell>
          <cell r="W79">
            <v>8.6926049494444435E-2</v>
          </cell>
          <cell r="X79">
            <v>0.11854731780666665</v>
          </cell>
          <cell r="Y79">
            <v>6.6292423514722212E-2</v>
          </cell>
          <cell r="Z79">
            <v>6.5141446492564092E-2</v>
          </cell>
          <cell r="AA79">
            <v>6.5141446492564092E-2</v>
          </cell>
          <cell r="AB79">
            <v>4.4243325551849999</v>
          </cell>
          <cell r="AC79">
            <v>4.948859013199999</v>
          </cell>
          <cell r="AD79">
            <v>4.5343316639999998</v>
          </cell>
          <cell r="AE79">
            <v>3.7829545151999997</v>
          </cell>
          <cell r="AF79">
            <v>7.5686886715999995</v>
          </cell>
          <cell r="AG79">
            <v>7.109982980099999</v>
          </cell>
          <cell r="AH79">
            <v>11.050108696000001</v>
          </cell>
          <cell r="AI79">
            <v>26.146341439</v>
          </cell>
          <cell r="AJ79">
            <v>18.918785677600003</v>
          </cell>
          <cell r="AK79">
            <v>10.704334018400001</v>
          </cell>
          <cell r="AL79">
            <v>12.8735372979</v>
          </cell>
          <cell r="AM79">
            <v>15.013495343999999</v>
          </cell>
          <cell r="AN79">
            <v>17.973632511999998</v>
          </cell>
          <cell r="AO79">
            <v>28.835784229799998</v>
          </cell>
          <cell r="AP79">
            <v>19.884147059499998</v>
          </cell>
          <cell r="AQ79">
            <v>15.660116524500001</v>
          </cell>
          <cell r="AR79">
            <v>15.3053321076</v>
          </cell>
          <cell r="AS79">
            <v>16.9984445202</v>
          </cell>
          <cell r="AT79">
            <v>14.581475138999998</v>
          </cell>
          <cell r="AU79">
            <v>17.070022930499995</v>
          </cell>
          <cell r="AV79">
            <v>21.177508498200002</v>
          </cell>
          <cell r="AW79">
            <v>22.208363318700002</v>
          </cell>
          <cell r="AX79">
            <v>24.603720921000001</v>
          </cell>
          <cell r="AY79">
            <v>16.136112306599998</v>
          </cell>
          <cell r="AZ79">
            <v>21.216052995800002</v>
          </cell>
          <cell r="BA79">
            <v>0</v>
          </cell>
        </row>
        <row r="84">
          <cell r="B84">
            <v>0.10706037931098486</v>
          </cell>
          <cell r="C84">
            <v>8.9729541480555591E-2</v>
          </cell>
          <cell r="D84">
            <v>9.0045969769696976E-2</v>
          </cell>
          <cell r="E84">
            <v>8.3806272679166641E-2</v>
          </cell>
          <cell r="F84">
            <v>0.14131372509166665</v>
          </cell>
          <cell r="G84">
            <v>9.8690397522222181E-2</v>
          </cell>
          <cell r="H84">
            <v>9.8659531808585874E-2</v>
          </cell>
          <cell r="I84">
            <v>0.11004704534999997</v>
          </cell>
          <cell r="J84">
            <v>0.10886978295434774</v>
          </cell>
          <cell r="K84">
            <v>7.8235176655147065E-2</v>
          </cell>
          <cell r="L84">
            <v>9.6585492016666663E-2</v>
          </cell>
          <cell r="M84">
            <v>0.10704837158055554</v>
          </cell>
          <cell r="N84">
            <v>0.10144482149285713</v>
          </cell>
          <cell r="O84">
            <v>9.4646350580555566E-2</v>
          </cell>
          <cell r="P84">
            <v>9.1642553462121218E-2</v>
          </cell>
          <cell r="Q84">
            <v>9.5229845555555609E-2</v>
          </cell>
          <cell r="R84">
            <v>0.1126440422128788</v>
          </cell>
          <cell r="S84">
            <v>0.11346018474166665</v>
          </cell>
          <cell r="T84">
            <v>0.10355179050674605</v>
          </cell>
          <cell r="U84">
            <v>0.11922467137500001</v>
          </cell>
          <cell r="V84">
            <v>0.10033739600666665</v>
          </cell>
          <cell r="W84">
            <v>0.12028588659</v>
          </cell>
          <cell r="X84">
            <v>0.13439027628099998</v>
          </cell>
          <cell r="Y84">
            <v>9.4161966439999994E-2</v>
          </cell>
          <cell r="Z84">
            <v>9.3217355190000004E-2</v>
          </cell>
          <cell r="AA84">
            <v>9.3217355190000004E-2</v>
          </cell>
          <cell r="AB84">
            <v>25.870640269380001</v>
          </cell>
          <cell r="AC84">
            <v>24.944367627999998</v>
          </cell>
          <cell r="AD84">
            <v>27.6361396416</v>
          </cell>
          <cell r="AE84">
            <v>31.484653401599996</v>
          </cell>
          <cell r="AF84">
            <v>39.467929489799992</v>
          </cell>
          <cell r="AG84">
            <v>36.700978614299999</v>
          </cell>
          <cell r="AH84">
            <v>38.872224614800004</v>
          </cell>
          <cell r="AI84">
            <v>46.427795328999999</v>
          </cell>
          <cell r="AJ84">
            <v>49.555752648000002</v>
          </cell>
          <cell r="AK84">
            <v>33.423518475599998</v>
          </cell>
          <cell r="AL84">
            <v>39.947738346900003</v>
          </cell>
          <cell r="AM84">
            <v>46.149734639999998</v>
          </cell>
          <cell r="AN84">
            <v>42.741473719999995</v>
          </cell>
          <cell r="AO84">
            <v>40.909554610800001</v>
          </cell>
          <cell r="AP84">
            <v>34.6203366915</v>
          </cell>
          <cell r="AQ84">
            <v>32.453366508499997</v>
          </cell>
          <cell r="AR84">
            <v>34.317406659200003</v>
          </cell>
          <cell r="AS84">
            <v>36.421688417399999</v>
          </cell>
          <cell r="AT84">
            <v>37.283193312999998</v>
          </cell>
          <cell r="AU84">
            <v>39.482512565999997</v>
          </cell>
          <cell r="AV84">
            <v>33.522763606799998</v>
          </cell>
          <cell r="AW84">
            <v>39.350722255299999</v>
          </cell>
          <cell r="AX84">
            <v>51.418285892999997</v>
          </cell>
          <cell r="AY84">
            <v>38.196075842100001</v>
          </cell>
          <cell r="AZ84">
            <v>37.694689830300007</v>
          </cell>
          <cell r="BA84">
            <v>0</v>
          </cell>
        </row>
        <row r="91">
          <cell r="B91">
            <v>3.7231697838257576E-2</v>
          </cell>
          <cell r="C91">
            <v>3.5954311483333327E-2</v>
          </cell>
          <cell r="D91">
            <v>3.6626260412878781E-2</v>
          </cell>
          <cell r="E91">
            <v>4.0458773120833319E-2</v>
          </cell>
          <cell r="F91">
            <v>4.2263004016666668E-2</v>
          </cell>
          <cell r="G91">
            <v>5.3245182483333327E-2</v>
          </cell>
          <cell r="H91">
            <v>6.7872330853535348E-2</v>
          </cell>
          <cell r="I91">
            <v>6.8751183911111111E-2</v>
          </cell>
          <cell r="J91">
            <v>5.390771836509662E-2</v>
          </cell>
          <cell r="K91">
            <v>3.6143253675000007E-2</v>
          </cell>
          <cell r="L91">
            <v>5.3616832527777762E-2</v>
          </cell>
          <cell r="M91">
            <v>4.7476199122222215E-2</v>
          </cell>
          <cell r="N91">
            <v>5.6071520127777774E-2</v>
          </cell>
          <cell r="O91">
            <v>5.9103822786904757E-2</v>
          </cell>
          <cell r="P91">
            <v>6.1838043189678463E-2</v>
          </cell>
          <cell r="Q91">
            <v>5.8150082600925967E-2</v>
          </cell>
          <cell r="R91">
            <v>7.7108416082308395E-2</v>
          </cell>
          <cell r="S91">
            <v>8.244289116960786E-2</v>
          </cell>
          <cell r="T91">
            <v>8.3934891210714291E-2</v>
          </cell>
          <cell r="U91">
            <v>0.10850953627023807</v>
          </cell>
          <cell r="V91">
            <v>0.18776011714499999</v>
          </cell>
          <cell r="W91">
            <v>0.16742452734555549</v>
          </cell>
          <cell r="X91">
            <v>0.10066559623</v>
          </cell>
          <cell r="Y91">
            <v>6.7426307959999973E-2</v>
          </cell>
          <cell r="Z91">
            <v>7.329289665102566E-2</v>
          </cell>
          <cell r="AA91">
            <v>7.329289665102566E-2</v>
          </cell>
          <cell r="AB91">
            <v>14.873337292589998</v>
          </cell>
          <cell r="AC91">
            <v>15.363073141999999</v>
          </cell>
          <cell r="AD91">
            <v>16.856442427199998</v>
          </cell>
          <cell r="AE91">
            <v>20.349116076799998</v>
          </cell>
          <cell r="AF91">
            <v>22.662587978099999</v>
          </cell>
          <cell r="AG91">
            <v>26.7738817203</v>
          </cell>
          <cell r="AH91">
            <v>29.8327571672</v>
          </cell>
          <cell r="AI91">
            <v>34.378976053999999</v>
          </cell>
          <cell r="AJ91">
            <v>32.1425381532</v>
          </cell>
          <cell r="AK91">
            <v>22.481499378799999</v>
          </cell>
          <cell r="AL91">
            <v>24.806227957200001</v>
          </cell>
          <cell r="AM91">
            <v>29.998126175999992</v>
          </cell>
          <cell r="AN91">
            <v>31.134501868799997</v>
          </cell>
          <cell r="AO91">
            <v>35.3024771109</v>
          </cell>
          <cell r="AP91">
            <v>36.035080254500002</v>
          </cell>
          <cell r="AQ91">
            <v>26.096793589999997</v>
          </cell>
          <cell r="AR91">
            <v>29.421093174899998</v>
          </cell>
          <cell r="AS91">
            <v>30.379661941199995</v>
          </cell>
          <cell r="AT91">
            <v>34.298837018999997</v>
          </cell>
          <cell r="AU91">
            <v>34.720193150999997</v>
          </cell>
          <cell r="AV91">
            <v>37.044814976399998</v>
          </cell>
          <cell r="AW91">
            <v>39.074896509399998</v>
          </cell>
          <cell r="AX91">
            <v>44.712263817</v>
          </cell>
          <cell r="AY91">
            <v>34.746141696199992</v>
          </cell>
          <cell r="AZ91">
            <v>40.799411567100009</v>
          </cell>
          <cell r="BA91">
            <v>0</v>
          </cell>
        </row>
        <row r="105">
          <cell r="B105">
            <v>8.9426166666666647E-6</v>
          </cell>
          <cell r="C105">
            <v>3.9007606060606057E-6</v>
          </cell>
          <cell r="D105">
            <v>3.7777774999999994E-5</v>
          </cell>
          <cell r="E105">
            <v>3.0784037878787884E-5</v>
          </cell>
          <cell r="F105">
            <v>6.9868866666666658E-5</v>
          </cell>
          <cell r="G105">
            <v>1.4196735000000002E-4</v>
          </cell>
          <cell r="H105">
            <v>1.3219325000000002E-4</v>
          </cell>
          <cell r="I105">
            <v>2.53999375E-4</v>
          </cell>
          <cell r="J105">
            <v>1.6134655833333335E-4</v>
          </cell>
          <cell r="K105">
            <v>4.2156216666666665E-5</v>
          </cell>
          <cell r="L105">
            <v>5.6702799999999988E-5</v>
          </cell>
          <cell r="M105">
            <v>7.1151013888888883E-5</v>
          </cell>
          <cell r="N105">
            <v>4.2056399999999986E-5</v>
          </cell>
          <cell r="O105">
            <v>4.2201283333333329E-5</v>
          </cell>
          <cell r="P105">
            <v>1.9660261140819961E-4</v>
          </cell>
          <cell r="Q105">
            <v>1.3898193750000004E-4</v>
          </cell>
          <cell r="R105">
            <v>3.702013636363636E-5</v>
          </cell>
          <cell r="S105">
            <v>2.4144866666666663E-5</v>
          </cell>
          <cell r="T105">
            <v>2.8339849999999999E-5</v>
          </cell>
          <cell r="U105">
            <v>2.4909499999999999E-5</v>
          </cell>
          <cell r="V105">
            <v>6.3692999999999988E-5</v>
          </cell>
          <cell r="W105">
            <v>7.9789033333333331E-5</v>
          </cell>
          <cell r="X105">
            <v>7.1429166666666657E-5</v>
          </cell>
          <cell r="Y105">
            <v>2.2050000000000001E-6</v>
          </cell>
          <cell r="Z105">
            <v>3.5439833333333336E-6</v>
          </cell>
          <cell r="AA105">
            <v>3.5439833333333336E-6</v>
          </cell>
          <cell r="AB105">
            <v>9.0458657219999999E-3</v>
          </cell>
          <cell r="AC105">
            <v>2.9984687999999996E-3</v>
          </cell>
          <cell r="AD105">
            <v>2.9440310399999999E-2</v>
          </cell>
          <cell r="AE105">
            <v>2.3266521599999999E-2</v>
          </cell>
          <cell r="AF105">
            <v>8.2439472499999999E-2</v>
          </cell>
          <cell r="AG105">
            <v>0.1594861554</v>
          </cell>
          <cell r="AH105">
            <v>0.1064033108</v>
          </cell>
          <cell r="AI105">
            <v>0.24871285800000001</v>
          </cell>
          <cell r="AJ105">
            <v>0.16175564240000001</v>
          </cell>
          <cell r="AK105">
            <v>8.7207080399999998E-2</v>
          </cell>
          <cell r="AL105">
            <v>0.1114714845</v>
          </cell>
          <cell r="AM105">
            <v>0.12310151999999999</v>
          </cell>
          <cell r="AN105">
            <v>0.13947274879999999</v>
          </cell>
          <cell r="AO105">
            <v>0.1335763137</v>
          </cell>
          <cell r="AP105">
            <v>0.16669353750000002</v>
          </cell>
          <cell r="AQ105">
            <v>0.19555714149999998</v>
          </cell>
          <cell r="AR105">
            <v>9.4493839199999999E-2</v>
          </cell>
          <cell r="AS105">
            <v>0.10082120619999999</v>
          </cell>
          <cell r="AT105">
            <v>0.122332704</v>
          </cell>
          <cell r="AU105">
            <v>9.7277832999999994E-2</v>
          </cell>
          <cell r="AV105">
            <v>0.19449724260000001</v>
          </cell>
          <cell r="AW105">
            <v>0.24401466400000002</v>
          </cell>
          <cell r="AX105">
            <v>0.10973418299999999</v>
          </cell>
          <cell r="AY105">
            <v>1.7017499399999997E-2</v>
          </cell>
          <cell r="AZ105">
            <v>2.9339785750000007E-2</v>
          </cell>
          <cell r="BA105">
            <v>0</v>
          </cell>
        </row>
        <row r="132">
          <cell r="B132">
            <v>3.7465746307196963E-2</v>
          </cell>
          <cell r="C132">
            <v>5.3361293791666674E-2</v>
          </cell>
          <cell r="D132">
            <v>4.4502405930303024E-2</v>
          </cell>
          <cell r="E132">
            <v>6.1762614708333323E-2</v>
          </cell>
          <cell r="F132">
            <v>9.5054123211111161E-2</v>
          </cell>
          <cell r="G132">
            <v>0.10329693297777776</v>
          </cell>
          <cell r="H132">
            <v>0.12099899463333333</v>
          </cell>
          <cell r="I132">
            <v>0.13318961337777774</v>
          </cell>
          <cell r="J132">
            <v>7.8183680112077297E-2</v>
          </cell>
          <cell r="K132">
            <v>6.461298248986927E-2</v>
          </cell>
          <cell r="L132">
            <v>7.6389775308333324E-2</v>
          </cell>
          <cell r="M132">
            <v>0.10307149053055552</v>
          </cell>
          <cell r="N132">
            <v>0.10399921780555556</v>
          </cell>
          <cell r="O132">
            <v>7.9861463502777771E-2</v>
          </cell>
          <cell r="P132">
            <v>0.10167870460588808</v>
          </cell>
          <cell r="Q132">
            <v>0.12896425746428569</v>
          </cell>
          <cell r="R132">
            <v>0.13441808169049946</v>
          </cell>
          <cell r="S132">
            <v>0.17922220954215684</v>
          </cell>
          <cell r="T132">
            <v>0.17645401236269836</v>
          </cell>
          <cell r="U132">
            <v>0.16590409203888887</v>
          </cell>
          <cell r="V132">
            <v>0.18905929398999999</v>
          </cell>
          <cell r="W132">
            <v>0.21270889302222221</v>
          </cell>
          <cell r="X132">
            <v>0.27009251767916664</v>
          </cell>
          <cell r="Y132">
            <v>0.18305374287375004</v>
          </cell>
          <cell r="Z132">
            <v>0.18503541477999996</v>
          </cell>
          <cell r="AA132">
            <v>0.18503541477999996</v>
          </cell>
          <cell r="AB132">
            <v>6.6763079384969997</v>
          </cell>
          <cell r="AC132">
            <v>8.7401872679999997</v>
          </cell>
          <cell r="AD132">
            <v>10.856288923199999</v>
          </cell>
          <cell r="AE132">
            <v>12.650977684799999</v>
          </cell>
          <cell r="AF132">
            <v>18.6810121022</v>
          </cell>
          <cell r="AG132">
            <v>21.6785482485</v>
          </cell>
          <cell r="AH132">
            <v>25.464131764399998</v>
          </cell>
          <cell r="AI132">
            <v>34.985311293499997</v>
          </cell>
          <cell r="AJ132">
            <v>30.6291026028</v>
          </cell>
          <cell r="AK132">
            <v>22.7495422792</v>
          </cell>
          <cell r="AL132">
            <v>27.426777592499999</v>
          </cell>
          <cell r="AM132">
            <v>39.915278447999995</v>
          </cell>
          <cell r="AN132">
            <v>36.062947131199998</v>
          </cell>
          <cell r="AO132">
            <v>38.5017345447</v>
          </cell>
          <cell r="AP132">
            <v>38.941263014</v>
          </cell>
          <cell r="AQ132">
            <v>33.387588807999997</v>
          </cell>
          <cell r="AR132">
            <v>35.7396635761</v>
          </cell>
          <cell r="AS132">
            <v>44.8817394597</v>
          </cell>
          <cell r="AT132">
            <v>52.299831521999998</v>
          </cell>
          <cell r="AU132">
            <v>53.389126283499998</v>
          </cell>
          <cell r="AV132">
            <v>53.852317673599998</v>
          </cell>
          <cell r="AW132">
            <v>69.15828551860001</v>
          </cell>
          <cell r="AX132">
            <v>82.246262435999995</v>
          </cell>
          <cell r="AY132">
            <v>70.710341891199988</v>
          </cell>
          <cell r="AZ132">
            <v>82.749918744700011</v>
          </cell>
          <cell r="BA132">
            <v>0</v>
          </cell>
        </row>
        <row r="188">
          <cell r="B188">
            <v>3.2328045439393951E-2</v>
          </cell>
          <cell r="C188">
            <v>3.3478288663888876E-2</v>
          </cell>
          <cell r="D188">
            <v>3.5922210867424254E-2</v>
          </cell>
          <cell r="E188">
            <v>3.9925587695833348E-2</v>
          </cell>
          <cell r="F188">
            <v>4.6868432247222216E-2</v>
          </cell>
          <cell r="G188">
            <v>7.2684057108333325E-2</v>
          </cell>
          <cell r="H188">
            <v>0.10534159393585861</v>
          </cell>
          <cell r="I188">
            <v>9.7794004822222211E-2</v>
          </cell>
          <cell r="J188">
            <v>0.11706020419710143</v>
          </cell>
          <cell r="K188">
            <v>0.11822956204493466</v>
          </cell>
          <cell r="L188">
            <v>0.14407781614999998</v>
          </cell>
          <cell r="M188">
            <v>0.17568109504444449</v>
          </cell>
          <cell r="N188">
            <v>0.13539124368055561</v>
          </cell>
          <cell r="O188">
            <v>0.18841104615277776</v>
          </cell>
          <cell r="P188">
            <v>0.2042542740924094</v>
          </cell>
          <cell r="Q188">
            <v>0.21882838257222234</v>
          </cell>
          <cell r="R188">
            <v>0.21154260344649667</v>
          </cell>
          <cell r="S188">
            <v>0.21272945566339876</v>
          </cell>
          <cell r="T188">
            <v>0.19751749934722221</v>
          </cell>
          <cell r="U188">
            <v>0.16303694710436495</v>
          </cell>
          <cell r="V188">
            <v>0.19820141060999993</v>
          </cell>
          <cell r="W188">
            <v>0.219313004325</v>
          </cell>
          <cell r="X188">
            <v>0.40860789152166649</v>
          </cell>
          <cell r="Y188">
            <v>0.17929275163041669</v>
          </cell>
          <cell r="Z188">
            <v>0.18304315296999993</v>
          </cell>
          <cell r="AA188">
            <v>0.18304315296999993</v>
          </cell>
          <cell r="AB188">
            <v>9.8836547548139997</v>
          </cell>
          <cell r="AC188">
            <v>10.879780146</v>
          </cell>
          <cell r="AD188">
            <v>11.5859101008</v>
          </cell>
          <cell r="AE188">
            <v>15.0711144752</v>
          </cell>
          <cell r="AF188">
            <v>16.9301619011</v>
          </cell>
          <cell r="AG188">
            <v>25.665041516399999</v>
          </cell>
          <cell r="AH188">
            <v>36.283552839199999</v>
          </cell>
          <cell r="AI188">
            <v>43.325964607000003</v>
          </cell>
          <cell r="AJ188">
            <v>53.083366433599998</v>
          </cell>
          <cell r="AK188">
            <v>37.768983005599992</v>
          </cell>
          <cell r="AL188">
            <v>44.376831784800004</v>
          </cell>
          <cell r="AM188">
            <v>66.774379199999984</v>
          </cell>
          <cell r="AN188">
            <v>45.083499665600002</v>
          </cell>
          <cell r="AO188">
            <v>60.943978969500009</v>
          </cell>
          <cell r="AP188">
            <v>61.865828458499998</v>
          </cell>
          <cell r="AQ188">
            <v>54.846633565499992</v>
          </cell>
          <cell r="AR188">
            <v>54.990352560699996</v>
          </cell>
          <cell r="AS188">
            <v>56.011802560999996</v>
          </cell>
          <cell r="AT188">
            <v>60.841646679</v>
          </cell>
          <cell r="AU188">
            <v>48.763915391999994</v>
          </cell>
          <cell r="AV188">
            <v>49.594798013000002</v>
          </cell>
          <cell r="AW188">
            <v>63.967681326099999</v>
          </cell>
          <cell r="AX188">
            <v>81.387287162999982</v>
          </cell>
          <cell r="AY188">
            <v>55.392124904599989</v>
          </cell>
          <cell r="AZ188">
            <v>69.01911434165001</v>
          </cell>
          <cell r="BA188">
            <v>0</v>
          </cell>
        </row>
        <row r="194">
          <cell r="B194">
            <v>5.5778480672222207E-2</v>
          </cell>
          <cell r="C194">
            <v>7.7220402009090888E-2</v>
          </cell>
          <cell r="D194">
            <v>0.10461606130833327</v>
          </cell>
          <cell r="E194">
            <v>0.104603724510101</v>
          </cell>
          <cell r="F194">
            <v>9.4630904708333352E-2</v>
          </cell>
          <cell r="G194">
            <v>0.10099991551666664</v>
          </cell>
          <cell r="H194">
            <v>8.8320208766666672E-2</v>
          </cell>
          <cell r="I194">
            <v>9.0386649986111095E-2</v>
          </cell>
          <cell r="J194">
            <v>0.10913844124166666</v>
          </cell>
          <cell r="K194">
            <v>9.113566889166666E-2</v>
          </cell>
          <cell r="L194">
            <v>9.0688462855555541E-2</v>
          </cell>
          <cell r="M194">
            <v>9.2762196791666668E-2</v>
          </cell>
          <cell r="N194">
            <v>0.11063603253333332</v>
          </cell>
          <cell r="O194">
            <v>8.0727030266666708E-2</v>
          </cell>
          <cell r="P194">
            <v>6.847684313367268E-2</v>
          </cell>
          <cell r="Q194">
            <v>0.10424884931250002</v>
          </cell>
          <cell r="R194">
            <v>0.10580133246287876</v>
          </cell>
          <cell r="S194">
            <v>7.9673308180392144E-2</v>
          </cell>
          <cell r="T194">
            <v>0.15266221634722221</v>
          </cell>
          <cell r="U194">
            <v>0.23091334766666657</v>
          </cell>
          <cell r="V194">
            <v>0.25413481836000007</v>
          </cell>
          <cell r="W194">
            <v>0.26670825186166675</v>
          </cell>
          <cell r="X194">
            <v>0.48148796373333336</v>
          </cell>
          <cell r="Y194">
            <v>7.3835615908333332E-2</v>
          </cell>
          <cell r="Z194">
            <v>7.4774437499999999E-5</v>
          </cell>
          <cell r="AA194">
            <v>7.4774437499999999E-5</v>
          </cell>
          <cell r="AB194">
            <v>7.9099648920150001</v>
          </cell>
          <cell r="AC194">
            <v>10.623896478799999</v>
          </cell>
          <cell r="AD194">
            <v>13.6604912544</v>
          </cell>
          <cell r="AE194">
            <v>14.4136225744</v>
          </cell>
          <cell r="AF194">
            <v>15.253082433400001</v>
          </cell>
          <cell r="AG194">
            <v>16.724356677599999</v>
          </cell>
          <cell r="AH194">
            <v>16.2697797788</v>
          </cell>
          <cell r="AI194">
            <v>17.485013053499998</v>
          </cell>
          <cell r="AJ194">
            <v>22.719107845200003</v>
          </cell>
          <cell r="AK194">
            <v>17.776741342800001</v>
          </cell>
          <cell r="AL194">
            <v>17.204262470100002</v>
          </cell>
          <cell r="AM194">
            <v>19.503982944000001</v>
          </cell>
          <cell r="AN194">
            <v>18.894822548800001</v>
          </cell>
          <cell r="AO194">
            <v>15.3324908361</v>
          </cell>
          <cell r="AP194">
            <v>16.041301389499999</v>
          </cell>
          <cell r="AQ194">
            <v>16.829141199499997</v>
          </cell>
          <cell r="AR194">
            <v>17.4396777187</v>
          </cell>
          <cell r="AS194">
            <v>14.226416032399998</v>
          </cell>
          <cell r="AT194">
            <v>29.063669512999997</v>
          </cell>
          <cell r="AU194">
            <v>34.803369761999996</v>
          </cell>
          <cell r="AV194">
            <v>33.319314942799998</v>
          </cell>
          <cell r="AW194">
            <v>47.493764323599997</v>
          </cell>
          <cell r="AX194">
            <v>79.935344423999993</v>
          </cell>
          <cell r="AY194">
            <v>11.997566312599998</v>
          </cell>
          <cell r="AZ194">
            <v>9.9806127900000027E-2</v>
          </cell>
          <cell r="BA194">
            <v>0</v>
          </cell>
        </row>
        <row r="225">
          <cell r="B225">
            <v>7.4411322463131327E-2</v>
          </cell>
          <cell r="C225">
            <v>7.2520108713888892E-2</v>
          </cell>
          <cell r="D225">
            <v>7.6728645678030269E-2</v>
          </cell>
          <cell r="E225">
            <v>8.9992046816666671E-2</v>
          </cell>
          <cell r="F225">
            <v>0.12693768023333329</v>
          </cell>
          <cell r="G225">
            <v>0.15073720474444441</v>
          </cell>
          <cell r="H225">
            <v>0.10455685354848487</v>
          </cell>
          <cell r="I225">
            <v>0.11085287692777782</v>
          </cell>
          <cell r="J225">
            <v>0.11368933972149758</v>
          </cell>
          <cell r="K225">
            <v>6.5403609763888926E-2</v>
          </cell>
          <cell r="L225">
            <v>0.10185750914444444</v>
          </cell>
          <cell r="M225">
            <v>8.7167755038888906E-2</v>
          </cell>
          <cell r="N225">
            <v>0.1049616478638889</v>
          </cell>
          <cell r="O225">
            <v>0.15310745025555553</v>
          </cell>
          <cell r="P225">
            <v>0.16120871754120047</v>
          </cell>
          <cell r="Q225">
            <v>0.16838453063333331</v>
          </cell>
          <cell r="R225">
            <v>0.1523205690482346</v>
          </cell>
          <cell r="S225">
            <v>0.16176233698415032</v>
          </cell>
          <cell r="T225">
            <v>0.14051403677777777</v>
          </cell>
          <cell r="U225">
            <v>0.13525324720833332</v>
          </cell>
          <cell r="V225">
            <v>0.15554087087499999</v>
          </cell>
          <cell r="W225">
            <v>0.15952798197499993</v>
          </cell>
          <cell r="X225">
            <v>0.15261732245500001</v>
          </cell>
          <cell r="Y225">
            <v>0.10831904869444439</v>
          </cell>
          <cell r="Z225">
            <v>0.12164099414102557</v>
          </cell>
          <cell r="AA225">
            <v>0.12164099414102557</v>
          </cell>
          <cell r="AB225">
            <v>20.302862813226</v>
          </cell>
          <cell r="AC225">
            <v>21.308009519199999</v>
          </cell>
          <cell r="AD225">
            <v>25.030528440000001</v>
          </cell>
          <cell r="AE225">
            <v>33.862355486399998</v>
          </cell>
          <cell r="AF225">
            <v>41.6082858296</v>
          </cell>
          <cell r="AG225">
            <v>44.412395613299999</v>
          </cell>
          <cell r="AH225">
            <v>36.098496233200002</v>
          </cell>
          <cell r="AI225">
            <v>44.414278657000004</v>
          </cell>
          <cell r="AJ225">
            <v>45.372620951999998</v>
          </cell>
          <cell r="AK225">
            <v>30.783742312399998</v>
          </cell>
          <cell r="AL225">
            <v>38.930657329799999</v>
          </cell>
          <cell r="AM225">
            <v>37.454388095999995</v>
          </cell>
          <cell r="AN225">
            <v>41.776946094399996</v>
          </cell>
          <cell r="AO225">
            <v>54.444896385600003</v>
          </cell>
          <cell r="AP225">
            <v>52.895623753500004</v>
          </cell>
          <cell r="AQ225">
            <v>44.684572173499994</v>
          </cell>
          <cell r="AR225">
            <v>44.761849403199996</v>
          </cell>
          <cell r="AS225">
            <v>46.586097515099993</v>
          </cell>
          <cell r="AT225">
            <v>45.858736648999994</v>
          </cell>
          <cell r="AU225">
            <v>42.450449242499992</v>
          </cell>
          <cell r="AV225">
            <v>46.778951770400006</v>
          </cell>
          <cell r="AW225">
            <v>48.473951785300002</v>
          </cell>
          <cell r="AX225">
            <v>51.271069121999993</v>
          </cell>
          <cell r="AY225">
            <v>45.962246010999991</v>
          </cell>
          <cell r="AZ225">
            <v>47.507740685500004</v>
          </cell>
          <cell r="BA225">
            <v>0</v>
          </cell>
        </row>
        <row r="244">
          <cell r="B244">
            <v>7.2093629999999999E-3</v>
          </cell>
          <cell r="C244">
            <v>8.5917100000000007E-3</v>
          </cell>
          <cell r="D244">
            <v>8.1986865916666672E-3</v>
          </cell>
          <cell r="E244">
            <v>9.1094181818181814E-3</v>
          </cell>
          <cell r="F244">
            <v>1.0572387816666666E-2</v>
          </cell>
          <cell r="G244">
            <v>1.0383956333333335E-2</v>
          </cell>
          <cell r="H244">
            <v>1.1845264949999997E-2</v>
          </cell>
          <cell r="I244">
            <v>1.5744588222222224E-2</v>
          </cell>
          <cell r="J244">
            <v>1.5570198583333332E-2</v>
          </cell>
          <cell r="K244">
            <v>9.1149809333333342E-3</v>
          </cell>
          <cell r="L244">
            <v>8.3284656583333307E-3</v>
          </cell>
          <cell r="M244">
            <v>9.7481485916666669E-3</v>
          </cell>
          <cell r="N244">
            <v>7.5829150000000008E-3</v>
          </cell>
          <cell r="O244">
            <v>6.751632541666666E-3</v>
          </cell>
          <cell r="P244">
            <v>7.1409143484848494E-3</v>
          </cell>
          <cell r="Q244">
            <v>5.1056653958333328E-3</v>
          </cell>
          <cell r="R244">
            <v>6.3598302877450963E-3</v>
          </cell>
          <cell r="S244">
            <v>6.9214322960784308E-3</v>
          </cell>
          <cell r="T244">
            <v>5.7376464833333333E-3</v>
          </cell>
          <cell r="U244">
            <v>2.1572322266666676E-2</v>
          </cell>
          <cell r="V244">
            <v>3.1185693723333352E-2</v>
          </cell>
          <cell r="W244">
            <v>2.9733397154999983E-2</v>
          </cell>
          <cell r="X244">
            <v>1.1846155159999995E-2</v>
          </cell>
          <cell r="Y244">
            <v>1.2680902184999999E-2</v>
          </cell>
          <cell r="Z244">
            <v>1.2661163526666668E-2</v>
          </cell>
          <cell r="AA244">
            <v>1.2661163526666668E-2</v>
          </cell>
          <cell r="AB244">
            <v>2.0876590889340001</v>
          </cell>
          <cell r="AC244">
            <v>1.7010766675999998</v>
          </cell>
          <cell r="AD244">
            <v>1.9829080703999999</v>
          </cell>
          <cell r="AE244">
            <v>2.6706647856000001</v>
          </cell>
          <cell r="AF244">
            <v>2.5597981759000001</v>
          </cell>
          <cell r="AG244">
            <v>3.0218977502999995</v>
          </cell>
          <cell r="AH244">
            <v>5.5937306456</v>
          </cell>
          <cell r="AI244">
            <v>8.4289395529999993</v>
          </cell>
          <cell r="AJ244">
            <v>8.0518548883999994</v>
          </cell>
          <cell r="AK244">
            <v>5.1861746507999991</v>
          </cell>
          <cell r="AL244">
            <v>5.0430648789000001</v>
          </cell>
          <cell r="AM244">
            <v>5.8568803679999997</v>
          </cell>
          <cell r="AN244">
            <v>4.3286171103999997</v>
          </cell>
          <cell r="AO244">
            <v>4.0294434471000002</v>
          </cell>
          <cell r="AP244">
            <v>4.1601725084999996</v>
          </cell>
          <cell r="AQ244">
            <v>3.2770081049999993</v>
          </cell>
          <cell r="AR244">
            <v>3.5876045831999996</v>
          </cell>
          <cell r="AS244">
            <v>3.3895767333999998</v>
          </cell>
          <cell r="AT244">
            <v>3.2955049160000001</v>
          </cell>
          <cell r="AU244">
            <v>13.531078561999999</v>
          </cell>
          <cell r="AV244">
            <v>20.936527142200003</v>
          </cell>
          <cell r="AW244">
            <v>20.540889963800002</v>
          </cell>
          <cell r="AX244">
            <v>6.8083241849999983</v>
          </cell>
          <cell r="AY244">
            <v>5.8736789088999997</v>
          </cell>
          <cell r="AZ244">
            <v>5.6034738326000006</v>
          </cell>
          <cell r="BA244">
            <v>0</v>
          </cell>
        </row>
        <row r="263">
          <cell r="B263">
            <v>0.40784307448762624</v>
          </cell>
          <cell r="C263">
            <v>0.43306923111691908</v>
          </cell>
          <cell r="D263">
            <v>0.48928394583560603</v>
          </cell>
          <cell r="E263">
            <v>0.50455515932146477</v>
          </cell>
          <cell r="F263">
            <v>0.64681675616944445</v>
          </cell>
          <cell r="G263">
            <v>0.7104114950999999</v>
          </cell>
          <cell r="H263">
            <v>0.79307728931767696</v>
          </cell>
          <cell r="I263">
            <v>0.94549546064166656</v>
          </cell>
          <cell r="J263">
            <v>0.94590947258253755</v>
          </cell>
          <cell r="K263">
            <v>0.59118453662752524</v>
          </cell>
          <cell r="L263">
            <v>0.77274286512128976</v>
          </cell>
          <cell r="M263">
            <v>0.89200684526969709</v>
          </cell>
          <cell r="N263">
            <v>0.93704837412063502</v>
          </cell>
          <cell r="O263">
            <v>1.1153002152562577</v>
          </cell>
          <cell r="P263">
            <v>1.0954193530423775</v>
          </cell>
          <cell r="Q263">
            <v>1.3129701911935849</v>
          </cell>
          <cell r="R263">
            <v>1.3036463429803211</v>
          </cell>
          <cell r="S263">
            <v>1.3039930388093954</v>
          </cell>
          <cell r="T263">
            <v>2.2308597741634935</v>
          </cell>
          <cell r="U263">
            <v>2.8149522204968251</v>
          </cell>
          <cell r="V263">
            <v>3.1215347098077264</v>
          </cell>
          <cell r="W263">
            <v>2.4805618121883328</v>
          </cell>
          <cell r="X263">
            <v>2.2104752385593329</v>
          </cell>
          <cell r="Y263">
            <v>1.0424863715099997</v>
          </cell>
          <cell r="Z263">
            <v>1.0884887312298721</v>
          </cell>
          <cell r="AA263">
            <v>1.0884887312298721</v>
          </cell>
          <cell r="AB263">
            <v>112.84082042451</v>
          </cell>
          <cell r="AC263">
            <v>122.82590309359999</v>
          </cell>
          <cell r="AD263">
            <v>146.10944451839993</v>
          </cell>
          <cell r="AE263">
            <v>166.4557881504</v>
          </cell>
          <cell r="AF263">
            <v>202.26979161130001</v>
          </cell>
          <cell r="AG263">
            <v>221.47149710400001</v>
          </cell>
          <cell r="AH263">
            <v>250.68382716079998</v>
          </cell>
          <cell r="AI263">
            <v>322.05721576800016</v>
          </cell>
          <cell r="AJ263">
            <v>329.46350503159999</v>
          </cell>
          <cell r="AK263">
            <v>229.85520122399998</v>
          </cell>
          <cell r="AL263">
            <v>282.97971820529989</v>
          </cell>
          <cell r="AM263">
            <v>350.36701526400009</v>
          </cell>
          <cell r="AN263">
            <v>323.45760302240006</v>
          </cell>
          <cell r="AO263">
            <v>396.0320556855001</v>
          </cell>
          <cell r="AP263">
            <v>396.16660590350011</v>
          </cell>
          <cell r="AQ263">
            <v>311.59442089999993</v>
          </cell>
          <cell r="AR263">
            <v>313.43022904959997</v>
          </cell>
          <cell r="AS263">
            <v>329.45851407040004</v>
          </cell>
          <cell r="AT263">
            <v>381.98607080499994</v>
          </cell>
          <cell r="AU263">
            <v>392.75035630999992</v>
          </cell>
          <cell r="AV263">
            <v>401.19772372939991</v>
          </cell>
          <cell r="AW263">
            <v>455.23428937339986</v>
          </cell>
          <cell r="AX263">
            <v>545.28224516999978</v>
          </cell>
          <cell r="AY263">
            <v>396.01188319769994</v>
          </cell>
          <cell r="AZ263">
            <v>435.94516707154992</v>
          </cell>
          <cell r="BA263">
            <v>0</v>
          </cell>
        </row>
        <row r="264">
          <cell r="B264">
            <v>0.3340085536209596</v>
          </cell>
          <cell r="C264">
            <v>0.33548207648888889</v>
          </cell>
          <cell r="D264">
            <v>0.34859567761893939</v>
          </cell>
          <cell r="E264">
            <v>0.37373280557651517</v>
          </cell>
          <cell r="F264">
            <v>0.51996762981944444</v>
          </cell>
          <cell r="G264">
            <v>0.56661485694999991</v>
          </cell>
          <cell r="H264">
            <v>0.65018411566767675</v>
          </cell>
          <cell r="I264">
            <v>0.7995557296722221</v>
          </cell>
          <cell r="J264">
            <v>0.7841835434075376</v>
          </cell>
          <cell r="K264">
            <v>0.47918295161642166</v>
          </cell>
          <cell r="L264">
            <v>0.65881346428846144</v>
          </cell>
          <cell r="M264">
            <v>0.75581082966944435</v>
          </cell>
          <cell r="N264">
            <v>0.73457874208730156</v>
          </cell>
          <cell r="O264">
            <v>0.9360678545575396</v>
          </cell>
          <cell r="P264">
            <v>0.93180908674292606</v>
          </cell>
          <cell r="Q264">
            <v>0.94564391037969575</v>
          </cell>
          <cell r="R264">
            <v>0.95722621114061535</v>
          </cell>
          <cell r="S264">
            <v>1.0053640334446894</v>
          </cell>
          <cell r="T264">
            <v>0.92544578777460296</v>
          </cell>
          <cell r="U264">
            <v>0.94622422661349204</v>
          </cell>
          <cell r="V264">
            <v>1.1423589174743938</v>
          </cell>
          <cell r="W264">
            <v>1.2873720478394444</v>
          </cell>
          <cell r="X264">
            <v>1.4802259751026663</v>
          </cell>
          <cell r="Y264">
            <v>0.83612424355333337</v>
          </cell>
          <cell r="Z264">
            <v>0.86201349349403811</v>
          </cell>
          <cell r="AA264">
            <v>0.86201349349403811</v>
          </cell>
          <cell r="AB264">
            <v>99.702087457152004</v>
          </cell>
          <cell r="AC264">
            <v>106.04446823159999</v>
          </cell>
          <cell r="AD264">
            <v>123.37955236799998</v>
          </cell>
          <cell r="AE264">
            <v>144.44273343360001</v>
          </cell>
          <cell r="AF264">
            <v>179.0256642125</v>
          </cell>
          <cell r="AG264">
            <v>195.36782200650001</v>
          </cell>
          <cell r="AH264">
            <v>219.69827349920001</v>
          </cell>
          <cell r="AI264">
            <v>285.378494117</v>
          </cell>
          <cell r="AJ264">
            <v>286.65723152160001</v>
          </cell>
          <cell r="AK264">
            <v>200.91344713439997</v>
          </cell>
          <cell r="AL264">
            <v>250.17618378689997</v>
          </cell>
          <cell r="AM264">
            <v>311.035073904</v>
          </cell>
          <cell r="AN264">
            <v>285.10119153120002</v>
          </cell>
          <cell r="AO264">
            <v>360.67980138659999</v>
          </cell>
          <cell r="AP264">
            <v>357.30746278849995</v>
          </cell>
          <cell r="AQ264">
            <v>275.15720602649992</v>
          </cell>
          <cell r="AR264">
            <v>280.67178588489998</v>
          </cell>
          <cell r="AS264">
            <v>299.39928249659999</v>
          </cell>
          <cell r="AT264">
            <v>312.66265691399997</v>
          </cell>
          <cell r="AU264">
            <v>302.00744894949992</v>
          </cell>
          <cell r="AV264">
            <v>306.77747289500002</v>
          </cell>
          <cell r="AW264">
            <v>359.84108398189994</v>
          </cell>
          <cell r="AX264">
            <v>433.40809976099985</v>
          </cell>
          <cell r="AY264">
            <v>340.91774510969998</v>
          </cell>
          <cell r="AZ264">
            <v>385.76463304005006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7.5249999999999986E-5</v>
          </cell>
          <cell r="E266">
            <v>1.68E-7</v>
          </cell>
          <cell r="F266">
            <v>1.5473441666666665E-4</v>
          </cell>
          <cell r="G266">
            <v>5.9362099999999991E-4</v>
          </cell>
          <cell r="H266">
            <v>9.5829999999999993E-4</v>
          </cell>
          <cell r="I266">
            <v>3.1289999999999996E-4</v>
          </cell>
          <cell r="J266">
            <v>1.652E-6</v>
          </cell>
          <cell r="K266">
            <v>1.0499999999999999E-6</v>
          </cell>
          <cell r="L266">
            <v>6.5997633333333332E-4</v>
          </cell>
          <cell r="M266">
            <v>2.9299401250000002E-3</v>
          </cell>
          <cell r="N266">
            <v>2.3100180833333329E-3</v>
          </cell>
          <cell r="O266">
            <v>1.5855937833333333E-3</v>
          </cell>
          <cell r="P266">
            <v>4.9007859090909088E-4</v>
          </cell>
          <cell r="Q266">
            <v>2.2015E-6</v>
          </cell>
          <cell r="R266">
            <v>2.3720454545454543E-6</v>
          </cell>
          <cell r="S266">
            <v>2.4826666666666661E-6</v>
          </cell>
          <cell r="T266">
            <v>4.8441166666666666E-6</v>
          </cell>
          <cell r="U266">
            <v>1.8375E-6</v>
          </cell>
          <cell r="V266">
            <v>2.1595000000000002E-6</v>
          </cell>
          <cell r="W266">
            <v>1.4489999999999998E-6</v>
          </cell>
          <cell r="X266">
            <v>1.4315E-6</v>
          </cell>
          <cell r="Y266">
            <v>1.1036458333333333E-6</v>
          </cell>
          <cell r="Z266">
            <v>1.0804499999999998E-6</v>
          </cell>
          <cell r="AA266">
            <v>1.0804499999999998E-6</v>
          </cell>
          <cell r="AB266">
            <v>0</v>
          </cell>
          <cell r="AC266">
            <v>0</v>
          </cell>
          <cell r="AD266">
            <v>9.2999759999999997E-3</v>
          </cell>
          <cell r="AE266">
            <v>1.085952E-4</v>
          </cell>
          <cell r="AF266">
            <v>8.9063240000000002E-2</v>
          </cell>
          <cell r="AG266">
            <v>0.14242332389999998</v>
          </cell>
          <cell r="AH266">
            <v>0.24140416719999999</v>
          </cell>
          <cell r="AI266">
            <v>0.12471550000000001</v>
          </cell>
          <cell r="AJ266">
            <v>8.4865160000000006E-4</v>
          </cell>
          <cell r="AK266">
            <v>2.4660063999999999E-3</v>
          </cell>
          <cell r="AL266">
            <v>0.2829825963</v>
          </cell>
          <cell r="AM266">
            <v>1.225569696</v>
          </cell>
          <cell r="AN266">
            <v>0.89025590720000003</v>
          </cell>
          <cell r="AO266">
            <v>0.63738042389999994</v>
          </cell>
          <cell r="AP266">
            <v>0.18038771549999999</v>
          </cell>
          <cell r="AQ266">
            <v>5.0903859999999997E-3</v>
          </cell>
          <cell r="AR266">
            <v>3.1480235999999996E-3</v>
          </cell>
          <cell r="AS266">
            <v>4.1855384999999997E-3</v>
          </cell>
          <cell r="AT266">
            <v>1.4030280000000001E-2</v>
          </cell>
          <cell r="AU266">
            <v>3.7525639999999999E-3</v>
          </cell>
          <cell r="AV266">
            <v>3.4277422000000002E-3</v>
          </cell>
          <cell r="AW266">
            <v>3.8591501E-3</v>
          </cell>
          <cell r="AX266">
            <v>3.094767E-3</v>
          </cell>
          <cell r="AY266">
            <v>2.9270790999999996E-3</v>
          </cell>
          <cell r="AZ266">
            <v>1.8622080500000002E-3</v>
          </cell>
          <cell r="BA266">
            <v>0</v>
          </cell>
        </row>
        <row r="267">
          <cell r="B267">
            <v>4.2192513611111112E-4</v>
          </cell>
          <cell r="C267">
            <v>2.6884349393939389E-4</v>
          </cell>
          <cell r="D267">
            <v>7.201231916666664E-4</v>
          </cell>
          <cell r="E267">
            <v>1.3895840883838384E-3</v>
          </cell>
          <cell r="F267">
            <v>3.5562848999999997E-3</v>
          </cell>
          <cell r="G267">
            <v>5.8715214666666673E-3</v>
          </cell>
          <cell r="H267">
            <v>6.6783477666666671E-3</v>
          </cell>
          <cell r="I267">
            <v>1.0451743215277776E-2</v>
          </cell>
          <cell r="J267">
            <v>9.9092176749999983E-3</v>
          </cell>
          <cell r="K267">
            <v>4.2044806180481283E-3</v>
          </cell>
          <cell r="L267">
            <v>5.1445438439393937E-3</v>
          </cell>
          <cell r="M267">
            <v>6.9795188416666657E-3</v>
          </cell>
          <cell r="N267">
            <v>8.875875844444445E-3</v>
          </cell>
          <cell r="O267">
            <v>1.0825375033333334E-2</v>
          </cell>
          <cell r="P267">
            <v>1.5175389968812555E-2</v>
          </cell>
          <cell r="Q267">
            <v>1.6601162112500002E-2</v>
          </cell>
          <cell r="R267">
            <v>6.6112064115007516E-3</v>
          </cell>
          <cell r="S267">
            <v>6.2151201117647079E-3</v>
          </cell>
          <cell r="T267">
            <v>1.0341452158333332E-2</v>
          </cell>
          <cell r="U267">
            <v>9.3025812916666638E-3</v>
          </cell>
          <cell r="V267">
            <v>8.7773858666666676E-3</v>
          </cell>
          <cell r="W267">
            <v>5.5204056055555544E-3</v>
          </cell>
          <cell r="X267">
            <v>9.3085129666666631E-3</v>
          </cell>
          <cell r="Y267">
            <v>1.2006843916666666E-2</v>
          </cell>
          <cell r="Z267">
            <v>1.6776933716666668E-2</v>
          </cell>
          <cell r="AA267">
            <v>1.6776933716666668E-2</v>
          </cell>
          <cell r="AB267">
            <v>0.302405674008</v>
          </cell>
          <cell r="AC267">
            <v>0.20907423759999999</v>
          </cell>
          <cell r="AD267">
            <v>0.54687924960000001</v>
          </cell>
          <cell r="AE267">
            <v>0.80628542400000003</v>
          </cell>
          <cell r="AF267">
            <v>1.3204632888999996</v>
          </cell>
          <cell r="AG267">
            <v>2.3254692318000001</v>
          </cell>
          <cell r="AH267">
            <v>2.9098103095999996</v>
          </cell>
          <cell r="AI267">
            <v>4.7997842870000005</v>
          </cell>
          <cell r="AJ267">
            <v>5.2900851919999994</v>
          </cell>
          <cell r="AK267">
            <v>2.2576637291999999</v>
          </cell>
          <cell r="AL267">
            <v>3.4814340269999993</v>
          </cell>
          <cell r="AM267">
            <v>4.2544767840000004</v>
          </cell>
          <cell r="AN267">
            <v>5.1460004463999995</v>
          </cell>
          <cell r="AO267">
            <v>6.1228291976999998</v>
          </cell>
          <cell r="AP267">
            <v>7.4439614654999993</v>
          </cell>
          <cell r="AQ267">
            <v>6.1547648539999988</v>
          </cell>
          <cell r="AR267">
            <v>3.4590990277000007</v>
          </cell>
          <cell r="AS267">
            <v>4.0583760788999994</v>
          </cell>
          <cell r="AT267">
            <v>5.0784570729999992</v>
          </cell>
          <cell r="AU267">
            <v>5.0594425514999992</v>
          </cell>
          <cell r="AV267">
            <v>5.04812423</v>
          </cell>
          <cell r="AW267">
            <v>5.9906617133999998</v>
          </cell>
          <cell r="AX267">
            <v>7.9221791609999981</v>
          </cell>
          <cell r="AY267">
            <v>7.3957611221999997</v>
          </cell>
          <cell r="AZ267">
            <v>9.8901934458500023</v>
          </cell>
          <cell r="BA267">
            <v>0</v>
          </cell>
        </row>
        <row r="268">
          <cell r="B268">
            <v>3.6054317611111109E-3</v>
          </cell>
          <cell r="C268">
            <v>5.1195690666666661E-3</v>
          </cell>
          <cell r="D268">
            <v>4.7057084499999994E-3</v>
          </cell>
          <cell r="E268">
            <v>4.5058206843434341E-3</v>
          </cell>
          <cell r="F268">
            <v>3.3147801749999991E-3</v>
          </cell>
          <cell r="G268">
            <v>2.2293268666666662E-3</v>
          </cell>
          <cell r="H268">
            <v>2.492527416666666E-3</v>
          </cell>
          <cell r="I268">
            <v>2.0430216416666663E-3</v>
          </cell>
          <cell r="J268">
            <v>2.1943423333333333E-3</v>
          </cell>
          <cell r="K268">
            <v>1.2666290513888893E-3</v>
          </cell>
          <cell r="L268">
            <v>1.5725640750000002E-3</v>
          </cell>
          <cell r="M268">
            <v>1.5852147669191913E-3</v>
          </cell>
          <cell r="N268">
            <v>1.5858177166666672E-3</v>
          </cell>
          <cell r="O268">
            <v>7.1258992756410248E-4</v>
          </cell>
          <cell r="P268">
            <v>5.9872635739750466E-4</v>
          </cell>
          <cell r="Q268">
            <v>6.1676367499999968E-4</v>
          </cell>
          <cell r="R268">
            <v>6.0528934175236508E-4</v>
          </cell>
          <cell r="S268">
            <v>9.8942310196078413E-4</v>
          </cell>
          <cell r="T268">
            <v>1.196335394444445E-3</v>
          </cell>
          <cell r="U268">
            <v>1.4508665166666668E-3</v>
          </cell>
          <cell r="V268">
            <v>7.6051068333333354E-4</v>
          </cell>
          <cell r="W268">
            <v>7.9952675833333303E-4</v>
          </cell>
          <cell r="X268">
            <v>8.1531167999999987E-4</v>
          </cell>
          <cell r="Y268">
            <v>8.5952704583333313E-4</v>
          </cell>
          <cell r="Z268">
            <v>3.5153884333333336E-3</v>
          </cell>
          <cell r="AA268">
            <v>3.5153884333333336E-3</v>
          </cell>
          <cell r="AB268">
            <v>1.3570913656770001</v>
          </cell>
          <cell r="AC268">
            <v>1.4960756188</v>
          </cell>
          <cell r="AD268">
            <v>1.3372296959999999</v>
          </cell>
          <cell r="AE268">
            <v>1.3456574208000001</v>
          </cell>
          <cell r="AF268">
            <v>1.2785140052999999</v>
          </cell>
          <cell r="AG268">
            <v>1.0162318880999999</v>
          </cell>
          <cell r="AH268">
            <v>1.1283323839999999</v>
          </cell>
          <cell r="AI268">
            <v>1.1281709310000001</v>
          </cell>
          <cell r="AJ268">
            <v>1.5301717836000002</v>
          </cell>
          <cell r="AK268">
            <v>0.94941943799999984</v>
          </cell>
          <cell r="AL268">
            <v>0.99636960600000013</v>
          </cell>
          <cell r="AM268">
            <v>1.1461588799999998</v>
          </cell>
          <cell r="AN268">
            <v>1.0795326431999999</v>
          </cell>
          <cell r="AO268">
            <v>0.70232584200000003</v>
          </cell>
          <cell r="AP268">
            <v>0.79481896549999997</v>
          </cell>
          <cell r="AQ268">
            <v>0.80375397549999994</v>
          </cell>
          <cell r="AR268">
            <v>0.83953937399999989</v>
          </cell>
          <cell r="AS268">
            <v>1.2770671055999998</v>
          </cell>
          <cell r="AT268">
            <v>1.3215390000000002</v>
          </cell>
          <cell r="AU268">
            <v>1.6625280284999999</v>
          </cell>
          <cell r="AV268">
            <v>0.86336842040000006</v>
          </cell>
          <cell r="AW268">
            <v>1.0630521545</v>
          </cell>
          <cell r="AX268">
            <v>1.0386528749999999</v>
          </cell>
          <cell r="AY268">
            <v>0.81819700269999984</v>
          </cell>
          <cell r="AZ268">
            <v>1.1302553275000002</v>
          </cell>
          <cell r="BA268">
            <v>0</v>
          </cell>
        </row>
        <row r="269">
          <cell r="B269">
            <v>7.9099999999999998E-5</v>
          </cell>
          <cell r="C269">
            <v>7.4922999999999987E-5</v>
          </cell>
          <cell r="D269">
            <v>1.5749999999999999E-8</v>
          </cell>
          <cell r="E269">
            <v>2.5458559848484847E-4</v>
          </cell>
          <cell r="F269">
            <v>7.5389183333333324E-4</v>
          </cell>
          <cell r="G269">
            <v>1.472737E-3</v>
          </cell>
          <cell r="H269">
            <v>3.2359128999999995E-3</v>
          </cell>
          <cell r="I269">
            <v>9.9820777777777803E-4</v>
          </cell>
          <cell r="J269">
            <v>9.7641144999999999E-4</v>
          </cell>
          <cell r="K269">
            <v>4.2898566666666664E-4</v>
          </cell>
          <cell r="L269">
            <v>4.2116666666666669E-7</v>
          </cell>
          <cell r="M269">
            <v>1.6120316666666664E-4</v>
          </cell>
          <cell r="N269">
            <v>3.5412999999999999E-6</v>
          </cell>
          <cell r="O269">
            <v>3.846958333333333E-6</v>
          </cell>
          <cell r="P269">
            <v>1.4488964037433157E-4</v>
          </cell>
          <cell r="Q269">
            <v>1.2949999999999999E-6</v>
          </cell>
          <cell r="R269">
            <v>1.5047727272727273E-6</v>
          </cell>
          <cell r="S269">
            <v>3.7817499999999998E-6</v>
          </cell>
          <cell r="T269">
            <v>2.0557250000000001E-6</v>
          </cell>
          <cell r="U269">
            <v>9.7016500000000002E-5</v>
          </cell>
          <cell r="V269">
            <v>5.2523344999999999E-4</v>
          </cell>
          <cell r="W269">
            <v>8.5339939999999994E-4</v>
          </cell>
          <cell r="X269">
            <v>2.4827740000000006E-4</v>
          </cell>
          <cell r="Y269">
            <v>7.7933333333333343E-8</v>
          </cell>
          <cell r="Z269">
            <v>7.0302059999999998E-3</v>
          </cell>
          <cell r="AA269">
            <v>7.0302059999999998E-3</v>
          </cell>
          <cell r="AB269">
            <v>2.5092717984E-2</v>
          </cell>
          <cell r="AC269">
            <v>5.0713349999999997E-2</v>
          </cell>
          <cell r="AD269">
            <v>8.510399999999999E-5</v>
          </cell>
          <cell r="AE269">
            <v>5.4114345600000002E-2</v>
          </cell>
          <cell r="AF269">
            <v>0.17906064889999998</v>
          </cell>
          <cell r="AG269">
            <v>0.44367716249999994</v>
          </cell>
          <cell r="AH269">
            <v>0.8955504219999999</v>
          </cell>
          <cell r="AI269">
            <v>0.29594577</v>
          </cell>
          <cell r="AJ269">
            <v>0.31717360760000007</v>
          </cell>
          <cell r="AK269">
            <v>0.14480395160000001</v>
          </cell>
          <cell r="AL269">
            <v>2.9032830000000001E-4</v>
          </cell>
          <cell r="AM269">
            <v>4.2211007999999987E-2</v>
          </cell>
          <cell r="AN269">
            <v>5.2137183999999993E-3</v>
          </cell>
          <cell r="AO269">
            <v>4.3229654999999995E-3</v>
          </cell>
          <cell r="AP269">
            <v>2.7341858499999996E-2</v>
          </cell>
          <cell r="AQ269">
            <v>1.6986444999999998E-3</v>
          </cell>
          <cell r="AR269">
            <v>1.3360283000000001E-3</v>
          </cell>
          <cell r="AS269">
            <v>6.3941019999999983E-4</v>
          </cell>
          <cell r="AT269">
            <v>1.6191510000000001E-3</v>
          </cell>
          <cell r="AU269">
            <v>0.122603162</v>
          </cell>
          <cell r="AV269">
            <v>0.22637033360000003</v>
          </cell>
          <cell r="AW269">
            <v>0.23127107149999998</v>
          </cell>
          <cell r="AX269">
            <v>0.10458817199999999</v>
          </cell>
          <cell r="AY269">
            <v>3.0276399999999996E-4</v>
          </cell>
          <cell r="AZ269">
            <v>1.0291615601000002</v>
          </cell>
          <cell r="BA269">
            <v>0</v>
          </cell>
        </row>
        <row r="273">
          <cell r="B273">
            <v>1.31398834E-2</v>
          </cell>
          <cell r="C273">
            <v>1.3215113133333335E-2</v>
          </cell>
          <cell r="D273">
            <v>1.3121891008333334E-2</v>
          </cell>
          <cell r="E273">
            <v>1.7578579030303028E-2</v>
          </cell>
          <cell r="F273">
            <v>2.2397698283333333E-2</v>
          </cell>
          <cell r="G273">
            <v>3.1012347333333336E-2</v>
          </cell>
          <cell r="H273">
            <v>3.9369848866666668E-2</v>
          </cell>
          <cell r="I273">
            <v>4.0861706472222217E-2</v>
          </cell>
          <cell r="J273">
            <v>3.8517592808333327E-2</v>
          </cell>
          <cell r="K273">
            <v>1.4620567558333334E-2</v>
          </cell>
          <cell r="L273">
            <v>1.4844900554166662E-2</v>
          </cell>
          <cell r="M273">
            <v>3.125981429166666E-2</v>
          </cell>
          <cell r="N273">
            <v>7.7405442372222188E-2</v>
          </cell>
          <cell r="O273">
            <v>8.4152561374999962E-2</v>
          </cell>
          <cell r="P273">
            <v>7.7600804824866296E-2</v>
          </cell>
          <cell r="Q273">
            <v>0.24516568799722216</v>
          </cell>
          <cell r="R273">
            <v>0.23243802928016932</v>
          </cell>
          <cell r="S273">
            <v>0.20951352981274507</v>
          </cell>
          <cell r="T273">
            <v>1.1320702353333332</v>
          </cell>
          <cell r="U273">
            <v>1.5734767874583329</v>
          </cell>
          <cell r="V273">
            <v>1.6134538548566666</v>
          </cell>
          <cell r="W273">
            <v>0.77787040595833312</v>
          </cell>
          <cell r="X273">
            <v>9.491386877999998E-2</v>
          </cell>
          <cell r="Y273">
            <v>0.11387965865583331</v>
          </cell>
          <cell r="Z273">
            <v>0.19377729990166664</v>
          </cell>
          <cell r="AA273">
            <v>0.19377729990166664</v>
          </cell>
          <cell r="AB273">
            <v>2.6918063592030004</v>
          </cell>
          <cell r="AC273">
            <v>2.3405108863999997</v>
          </cell>
          <cell r="AD273">
            <v>2.7269307359999999</v>
          </cell>
          <cell r="AE273">
            <v>3.9167257024</v>
          </cell>
          <cell r="AF273">
            <v>3.8048027591000002</v>
          </cell>
          <cell r="AG273">
            <v>4.624709103299999</v>
          </cell>
          <cell r="AH273">
            <v>8.6147808371999997</v>
          </cell>
          <cell r="AI273">
            <v>12.075956545499999</v>
          </cell>
          <cell r="AJ273">
            <v>10.73617814</v>
          </cell>
          <cell r="AK273">
            <v>6.5943786787999992</v>
          </cell>
          <cell r="AL273">
            <v>6.8850666981000002</v>
          </cell>
          <cell r="AM273">
            <v>8.891331791999999</v>
          </cell>
          <cell r="AN273">
            <v>8.2932696527999994</v>
          </cell>
          <cell r="AO273">
            <v>8.7920299686000014</v>
          </cell>
          <cell r="AP273">
            <v>11.7068894635</v>
          </cell>
          <cell r="AQ273">
            <v>10.945167572499997</v>
          </cell>
          <cell r="AR273">
            <v>9.5277612951999995</v>
          </cell>
          <cell r="AS273">
            <v>9.0500538127999999</v>
          </cell>
          <cell r="AT273">
            <v>32.284992275999997</v>
          </cell>
          <cell r="AU273">
            <v>46.202831883499996</v>
          </cell>
          <cell r="AV273">
            <v>51.335396592999999</v>
          </cell>
          <cell r="AW273">
            <v>36.644302537300007</v>
          </cell>
          <cell r="AX273">
            <v>14.754772889999996</v>
          </cell>
          <cell r="AY273">
            <v>27.778200162899992</v>
          </cell>
          <cell r="AZ273">
            <v>31.781231395750005</v>
          </cell>
          <cell r="BA273">
            <v>0</v>
          </cell>
        </row>
      </sheetData>
      <sheetData sheetId="23">
        <row r="263">
          <cell r="B263">
            <v>5.0972699999999997E-4</v>
          </cell>
          <cell r="C263">
            <v>3.0064499999999999E-4</v>
          </cell>
          <cell r="D263">
            <v>1.9665750000000002E-4</v>
          </cell>
          <cell r="E263">
            <v>2.3444625E-4</v>
          </cell>
          <cell r="F263">
            <v>1.3457700000000001E-4</v>
          </cell>
          <cell r="G263">
            <v>2.5020000000000001E-4</v>
          </cell>
          <cell r="H263">
            <v>4.4121750000000005E-4</v>
          </cell>
          <cell r="I263">
            <v>4.5500250000000004E-4</v>
          </cell>
          <cell r="J263">
            <v>6.9289425000000008E-4</v>
          </cell>
          <cell r="K263">
            <v>6.0719625000000004E-4</v>
          </cell>
          <cell r="L263">
            <v>1.4608947000000001E-2</v>
          </cell>
          <cell r="M263">
            <v>2.4013510636363634E-2</v>
          </cell>
          <cell r="N263">
            <v>4.5382499999999992E-2</v>
          </cell>
          <cell r="O263">
            <v>7.4633849999999988E-2</v>
          </cell>
          <cell r="P263">
            <v>1.23584265E-2</v>
          </cell>
          <cell r="Q263">
            <v>3.3047765999999992E-2</v>
          </cell>
          <cell r="R263">
            <v>4.9768186499999999E-2</v>
          </cell>
          <cell r="S263">
            <v>8.1024358500000004E-2</v>
          </cell>
          <cell r="T263">
            <v>8.7231600000000006E-2</v>
          </cell>
          <cell r="U263">
            <v>0.1610487585</v>
          </cell>
          <cell r="V263">
            <v>0.16508738249999999</v>
          </cell>
          <cell r="W263">
            <v>0.10691745750000001</v>
          </cell>
          <cell r="X263">
            <v>0.37414919699999999</v>
          </cell>
          <cell r="Y263">
            <v>0.15724868849999998</v>
          </cell>
          <cell r="Z263">
            <v>0.19090222199999998</v>
          </cell>
          <cell r="AA263">
            <v>0.19090222199999998</v>
          </cell>
          <cell r="AB263">
            <v>8.0729317878000001E-2</v>
          </cell>
          <cell r="AC263">
            <v>4.7630694799999991E-2</v>
          </cell>
          <cell r="AD263">
            <v>1.8517684799999996E-2</v>
          </cell>
          <cell r="AE263">
            <v>3.2855703999999999E-2</v>
          </cell>
          <cell r="AF263">
            <v>3.2782984500000001E-2</v>
          </cell>
          <cell r="AG263">
            <v>5.04022233E-2</v>
          </cell>
          <cell r="AH263">
            <v>6.6473975200000007E-2</v>
          </cell>
          <cell r="AI263">
            <v>7.9608233499999986E-2</v>
          </cell>
          <cell r="AJ263">
            <v>0.1440633892</v>
          </cell>
          <cell r="AK263">
            <v>7.538615039999999E-2</v>
          </cell>
          <cell r="AL263">
            <v>2.1363178247999999</v>
          </cell>
          <cell r="AM263">
            <v>3.0133236479999996</v>
          </cell>
          <cell r="AN263">
            <v>5.3135460751999997</v>
          </cell>
          <cell r="AO263">
            <v>11.600164608599998</v>
          </cell>
          <cell r="AP263">
            <v>1.9017105519999995</v>
          </cell>
          <cell r="AQ263">
            <v>4.2263406850000003</v>
          </cell>
          <cell r="AR263">
            <v>5.4012214916999994</v>
          </cell>
          <cell r="AS263">
            <v>5.3545125204999993</v>
          </cell>
          <cell r="AT263">
            <v>11.336070604999998</v>
          </cell>
          <cell r="AU263">
            <v>18.569634601999997</v>
          </cell>
          <cell r="AV263">
            <v>16.4222580546</v>
          </cell>
          <cell r="AW263">
            <v>14.878470077599999</v>
          </cell>
          <cell r="AX263">
            <v>59.652064601999989</v>
          </cell>
          <cell r="AY263">
            <v>23.013789078499997</v>
          </cell>
          <cell r="AZ263">
            <v>26.0133844297</v>
          </cell>
          <cell r="BA263">
            <v>0</v>
          </cell>
        </row>
        <row r="264">
          <cell r="B264">
            <v>5.2077000000000003E-5</v>
          </cell>
          <cell r="C264">
            <v>1.6245000000000001E-5</v>
          </cell>
          <cell r="D264">
            <v>9.0074999999999997E-6</v>
          </cell>
          <cell r="E264">
            <v>5.0396250000000001E-5</v>
          </cell>
          <cell r="F264">
            <v>4.4127000000000006E-5</v>
          </cell>
          <cell r="G264">
            <v>9.09E-5</v>
          </cell>
          <cell r="H264">
            <v>2.6706750000000002E-4</v>
          </cell>
          <cell r="I264">
            <v>3.807525E-4</v>
          </cell>
          <cell r="J264">
            <v>4.7914425000000006E-4</v>
          </cell>
          <cell r="K264">
            <v>4.2896250000000001E-5</v>
          </cell>
          <cell r="L264">
            <v>6.8546999999999993E-5</v>
          </cell>
          <cell r="M264">
            <v>6.6955199999999991E-4</v>
          </cell>
          <cell r="N264">
            <v>1.45845E-3</v>
          </cell>
          <cell r="O264">
            <v>5.8082849999999991E-2</v>
          </cell>
          <cell r="P264">
            <v>9.7029765E-3</v>
          </cell>
          <cell r="Q264">
            <v>1.2285467999999999E-2</v>
          </cell>
          <cell r="R264">
            <v>2.1998686500000003E-2</v>
          </cell>
          <cell r="S264">
            <v>7.3625008500000005E-2</v>
          </cell>
          <cell r="T264">
            <v>2.9384999999999998E-2</v>
          </cell>
          <cell r="U264">
            <v>3.7353289499999998E-2</v>
          </cell>
          <cell r="V264">
            <v>5.4261670499999991E-2</v>
          </cell>
          <cell r="W264">
            <v>2.4519118499999999E-2</v>
          </cell>
          <cell r="X264">
            <v>1.7785989000000002E-2</v>
          </cell>
          <cell r="Y264">
            <v>2.0715435000000001E-3</v>
          </cell>
          <cell r="Z264">
            <v>6.5483369999999996E-3</v>
          </cell>
          <cell r="AA264">
            <v>6.5483369999999996E-3</v>
          </cell>
          <cell r="AB264">
            <v>1.6451394756E-2</v>
          </cell>
          <cell r="AC264">
            <v>1.4446027999999996E-2</v>
          </cell>
          <cell r="AD264">
            <v>6.9227375999999993E-3</v>
          </cell>
          <cell r="AE264">
            <v>1.7369575999999998E-2</v>
          </cell>
          <cell r="AF264">
            <v>2.2130224900000002E-2</v>
          </cell>
          <cell r="AG264">
            <v>3.3737503799999999E-2</v>
          </cell>
          <cell r="AH264">
            <v>4.4710660400000005E-2</v>
          </cell>
          <cell r="AI264">
            <v>6.9576173500000005E-2</v>
          </cell>
          <cell r="AJ264">
            <v>9.7897918799999983E-2</v>
          </cell>
          <cell r="AK264">
            <v>1.3501664E-2</v>
          </cell>
          <cell r="AL264">
            <v>1.8128947499999999E-2</v>
          </cell>
          <cell r="AM264">
            <v>8.6306783999999984E-2</v>
          </cell>
          <cell r="AN264">
            <v>0.29117679359999993</v>
          </cell>
          <cell r="AO264">
            <v>9.6287369528999989</v>
          </cell>
          <cell r="AP264">
            <v>1.6083883799999996</v>
          </cell>
          <cell r="AQ264">
            <v>1.7151083704999999</v>
          </cell>
          <cell r="AR264">
            <v>2.7161698857000003</v>
          </cell>
          <cell r="AS264">
            <v>4.5517702944999998</v>
          </cell>
          <cell r="AT264">
            <v>1.81061472</v>
          </cell>
          <cell r="AU264">
            <v>4.6037097744999986</v>
          </cell>
          <cell r="AV264">
            <v>6.3054442835999991</v>
          </cell>
          <cell r="AW264">
            <v>3.7428090837000001</v>
          </cell>
          <cell r="AX264">
            <v>3.3100212599999992</v>
          </cell>
          <cell r="AY264">
            <v>0.51051200639999994</v>
          </cell>
          <cell r="AZ264">
            <v>1.2176038137500003</v>
          </cell>
          <cell r="BA264">
            <v>0</v>
          </cell>
        </row>
      </sheetData>
      <sheetData sheetId="24">
        <row r="84">
          <cell r="B84">
            <v>0.10702810731098486</v>
          </cell>
          <cell r="C84">
            <v>8.9697191880555596E-2</v>
          </cell>
          <cell r="D84">
            <v>9.0045968619696978E-2</v>
          </cell>
          <cell r="E84">
            <v>8.3740595379166644E-2</v>
          </cell>
          <cell r="F84">
            <v>0.14130636639166666</v>
          </cell>
          <cell r="G84">
            <v>9.8685992522222182E-2</v>
          </cell>
          <cell r="H84">
            <v>9.8659531808585874E-2</v>
          </cell>
          <cell r="I84">
            <v>0.10989066834999997</v>
          </cell>
          <cell r="J84">
            <v>0.10876883595434773</v>
          </cell>
          <cell r="K84">
            <v>7.8232278655147064E-2</v>
          </cell>
          <cell r="L84">
            <v>9.6584255766666668E-2</v>
          </cell>
          <cell r="M84">
            <v>0.10659176491388887</v>
          </cell>
          <cell r="N84">
            <v>0.10091167484999999</v>
          </cell>
          <cell r="O84">
            <v>9.3795253580555571E-2</v>
          </cell>
          <cell r="P84">
            <v>9.1008355462121215E-2</v>
          </cell>
          <cell r="Q84">
            <v>9.4029391555555605E-2</v>
          </cell>
          <cell r="R84">
            <v>0.1114747202128788</v>
          </cell>
          <cell r="S84">
            <v>0.11231857507499998</v>
          </cell>
          <cell r="T84">
            <v>0.10116814736388891</v>
          </cell>
          <cell r="U84">
            <v>0.11760374587500001</v>
          </cell>
          <cell r="V84">
            <v>9.8138784566666651E-2</v>
          </cell>
          <cell r="W84">
            <v>0.11839493115000001</v>
          </cell>
          <cell r="X84">
            <v>0.12702168797499996</v>
          </cell>
          <cell r="Y84">
            <v>9.2365391450000001E-2</v>
          </cell>
          <cell r="Z84">
            <v>9.1449926700000003E-2</v>
          </cell>
          <cell r="AA84">
            <v>9.1449926700000003E-2</v>
          </cell>
          <cell r="AB84">
            <v>25.866314989700999</v>
          </cell>
          <cell r="AC84">
            <v>24.939631695199999</v>
          </cell>
          <cell r="AD84">
            <v>27.636138696</v>
          </cell>
          <cell r="AE84">
            <v>31.472315403199996</v>
          </cell>
          <cell r="AF84">
            <v>39.464133106999995</v>
          </cell>
          <cell r="AG84">
            <v>36.699083850000001</v>
          </cell>
          <cell r="AH84">
            <v>38.872224614800004</v>
          </cell>
          <cell r="AI84">
            <v>46.418477299499997</v>
          </cell>
          <cell r="AJ84">
            <v>49.516242547600001</v>
          </cell>
          <cell r="AK84">
            <v>33.422694148799998</v>
          </cell>
          <cell r="AL84">
            <v>39.9463874586</v>
          </cell>
          <cell r="AM84">
            <v>46.101369599999998</v>
          </cell>
          <cell r="AN84">
            <v>42.632594628799993</v>
          </cell>
          <cell r="AO84">
            <v>40.794013895100001</v>
          </cell>
          <cell r="AP84">
            <v>34.493284265500002</v>
          </cell>
          <cell r="AQ84">
            <v>32.249007703499998</v>
          </cell>
          <cell r="AR84">
            <v>34.117438532800001</v>
          </cell>
          <cell r="AS84">
            <v>36.219834751099995</v>
          </cell>
          <cell r="AT84">
            <v>36.832769360999997</v>
          </cell>
          <cell r="AU84">
            <v>39.196953864499996</v>
          </cell>
          <cell r="AV84">
            <v>33.154978633399999</v>
          </cell>
          <cell r="AW84">
            <v>38.998579243800002</v>
          </cell>
          <cell r="AX84">
            <v>50.685461072999999</v>
          </cell>
          <cell r="AY84">
            <v>37.680366026599998</v>
          </cell>
          <cell r="AZ84">
            <v>37.223281763200006</v>
          </cell>
          <cell r="BA84">
            <v>0</v>
          </cell>
        </row>
        <row r="91">
          <cell r="B91">
            <v>3.7099939838257573E-2</v>
          </cell>
          <cell r="C91">
            <v>3.578559148333333E-2</v>
          </cell>
          <cell r="D91">
            <v>3.6370574912878782E-2</v>
          </cell>
          <cell r="E91">
            <v>4.017436287083332E-2</v>
          </cell>
          <cell r="F91">
            <v>4.1951894016666665E-2</v>
          </cell>
          <cell r="G91">
            <v>5.2923612583333328E-2</v>
          </cell>
          <cell r="H91">
            <v>6.6230655353535353E-2</v>
          </cell>
          <cell r="I91">
            <v>6.047910391111111E-2</v>
          </cell>
          <cell r="J91">
            <v>5.332225236509662E-2</v>
          </cell>
          <cell r="K91">
            <v>3.5814188425000004E-2</v>
          </cell>
          <cell r="L91">
            <v>5.1137401611111098E-2</v>
          </cell>
          <cell r="M91">
            <v>4.6470108122222215E-2</v>
          </cell>
          <cell r="N91">
            <v>5.5917429127777772E-2</v>
          </cell>
          <cell r="O91">
            <v>5.8963943858333326E-2</v>
          </cell>
          <cell r="P91">
            <v>6.1591639189678464E-2</v>
          </cell>
          <cell r="Q91">
            <v>5.8053752675000042E-2</v>
          </cell>
          <cell r="R91">
            <v>7.6470950082308392E-2</v>
          </cell>
          <cell r="S91">
            <v>8.2291873169607857E-2</v>
          </cell>
          <cell r="T91">
            <v>8.3719877925000005E-2</v>
          </cell>
          <cell r="U91">
            <v>8.2641022508333314E-2</v>
          </cell>
          <cell r="V91">
            <v>8.610439957499999E-2</v>
          </cell>
          <cell r="W91">
            <v>8.091008470555551E-2</v>
          </cell>
          <cell r="X91">
            <v>7.5403850549999998E-2</v>
          </cell>
          <cell r="Y91">
            <v>6.7137594999999967E-2</v>
          </cell>
          <cell r="Z91">
            <v>7.2849586191025661E-2</v>
          </cell>
          <cell r="AA91">
            <v>7.2849586191025661E-2</v>
          </cell>
          <cell r="AB91">
            <v>14.837724622535998</v>
          </cell>
          <cell r="AC91">
            <v>15.323715999999999</v>
          </cell>
          <cell r="AD91">
            <v>16.806758711999997</v>
          </cell>
          <cell r="AE91">
            <v>20.268191159999997</v>
          </cell>
          <cell r="AF91">
            <v>22.592038945700001</v>
          </cell>
          <cell r="AG91">
            <v>26.6905643433</v>
          </cell>
          <cell r="AH91">
            <v>29.7442059772</v>
          </cell>
          <cell r="AI91">
            <v>33.899514851999996</v>
          </cell>
          <cell r="AJ91">
            <v>31.977217291600002</v>
          </cell>
          <cell r="AK91">
            <v>22.376141766</v>
          </cell>
          <cell r="AL91">
            <v>24.697524534300001</v>
          </cell>
          <cell r="AM91">
            <v>29.925639167999993</v>
          </cell>
          <cell r="AN91">
            <v>31.049893934399996</v>
          </cell>
          <cell r="AO91">
            <v>35.228322647399999</v>
          </cell>
          <cell r="AP91">
            <v>35.971668292499999</v>
          </cell>
          <cell r="AQ91">
            <v>26.061230786499998</v>
          </cell>
          <cell r="AR91">
            <v>29.237347774899998</v>
          </cell>
          <cell r="AS91">
            <v>30.340112273899994</v>
          </cell>
          <cell r="AT91">
            <v>34.242601342</v>
          </cell>
          <cell r="AU91">
            <v>33.078434086499996</v>
          </cell>
          <cell r="AV91">
            <v>34.313713120599999</v>
          </cell>
          <cell r="AW91">
            <v>36.8311845124</v>
          </cell>
          <cell r="AX91">
            <v>43.212982410000002</v>
          </cell>
          <cell r="AY91">
            <v>34.636268640599994</v>
          </cell>
          <cell r="AZ91">
            <v>40.584192904150008</v>
          </cell>
          <cell r="BA91">
            <v>0</v>
          </cell>
        </row>
        <row r="132">
          <cell r="B132">
            <v>3.7465424307196966E-2</v>
          </cell>
          <cell r="C132">
            <v>5.3360393791666676E-2</v>
          </cell>
          <cell r="D132">
            <v>4.4502244930303025E-2</v>
          </cell>
          <cell r="E132">
            <v>6.1762614708333323E-2</v>
          </cell>
          <cell r="F132">
            <v>9.4984972561111158E-2</v>
          </cell>
          <cell r="G132">
            <v>8.8227171977777755E-2</v>
          </cell>
          <cell r="H132">
            <v>7.9605366299999994E-2</v>
          </cell>
          <cell r="I132">
            <v>0.10537983037777775</v>
          </cell>
          <cell r="J132">
            <v>7.1185493112077294E-2</v>
          </cell>
          <cell r="K132">
            <v>5.4827851489869267E-2</v>
          </cell>
          <cell r="L132">
            <v>7.6225416308333321E-2</v>
          </cell>
          <cell r="M132">
            <v>0.10097090513055552</v>
          </cell>
          <cell r="N132">
            <v>8.6901149805555564E-2</v>
          </cell>
          <cell r="O132">
            <v>7.2449775502777772E-2</v>
          </cell>
          <cell r="P132">
            <v>6.7845980355888083E-2</v>
          </cell>
          <cell r="Q132">
            <v>6.6438420999999998E-2</v>
          </cell>
          <cell r="R132">
            <v>6.9023163190499448E-2</v>
          </cell>
          <cell r="S132">
            <v>8.2665867042156838E-2</v>
          </cell>
          <cell r="T132">
            <v>8.861377150555555E-2</v>
          </cell>
          <cell r="U132">
            <v>0.11033542103888888</v>
          </cell>
          <cell r="V132">
            <v>8.7182090099999998E-2</v>
          </cell>
          <cell r="W132">
            <v>0.10306097157222223</v>
          </cell>
          <cell r="X132">
            <v>0.11243589947916667</v>
          </cell>
          <cell r="Y132">
            <v>9.0529453043750013E-2</v>
          </cell>
          <cell r="Z132">
            <v>9.2509954949999973E-2</v>
          </cell>
          <cell r="AA132">
            <v>9.2509954949999973E-2</v>
          </cell>
          <cell r="AB132">
            <v>6.6758673750959998</v>
          </cell>
          <cell r="AC132">
            <v>8.7398603739999992</v>
          </cell>
          <cell r="AD132">
            <v>10.856206655999999</v>
          </cell>
          <cell r="AE132">
            <v>12.650977684799999</v>
          </cell>
          <cell r="AF132">
            <v>18.6795069832</v>
          </cell>
          <cell r="AG132">
            <v>21.3282072003</v>
          </cell>
          <cell r="AH132">
            <v>23.975928097599997</v>
          </cell>
          <cell r="AI132">
            <v>33.847725027499997</v>
          </cell>
          <cell r="AJ132">
            <v>30.3947982796</v>
          </cell>
          <cell r="AK132">
            <v>22.4725001292</v>
          </cell>
          <cell r="AL132">
            <v>27.373680656099999</v>
          </cell>
          <cell r="AM132">
            <v>39.745205279999993</v>
          </cell>
          <cell r="AN132">
            <v>34.868432596799998</v>
          </cell>
          <cell r="AO132">
            <v>38.2370946825</v>
          </cell>
          <cell r="AP132">
            <v>37.784171397999998</v>
          </cell>
          <cell r="AQ132">
            <v>32.038561072</v>
          </cell>
          <cell r="AR132">
            <v>34.5251695754</v>
          </cell>
          <cell r="AS132">
            <v>42.606720227499999</v>
          </cell>
          <cell r="AT132">
            <v>49.724050444999996</v>
          </cell>
          <cell r="AU132">
            <v>50.800374332499999</v>
          </cell>
          <cell r="AV132">
            <v>50.1457541738</v>
          </cell>
          <cell r="AW132">
            <v>62.665093392500005</v>
          </cell>
          <cell r="AX132">
            <v>72.437573753999999</v>
          </cell>
          <cell r="AY132">
            <v>56.037711825699994</v>
          </cell>
          <cell r="AZ132">
            <v>68.065767696850003</v>
          </cell>
          <cell r="BA132">
            <v>0</v>
          </cell>
        </row>
        <row r="188">
          <cell r="B188">
            <v>3.225853443939395E-2</v>
          </cell>
          <cell r="C188">
            <v>3.3381044663888873E-2</v>
          </cell>
          <cell r="D188">
            <v>3.5689565867424257E-2</v>
          </cell>
          <cell r="E188">
            <v>3.9632084695833347E-2</v>
          </cell>
          <cell r="F188">
            <v>4.6537255247222215E-2</v>
          </cell>
          <cell r="G188">
            <v>7.2125133908333319E-2</v>
          </cell>
          <cell r="H188">
            <v>0.10287757393585861</v>
          </cell>
          <cell r="I188">
            <v>9.4952569322222208E-2</v>
          </cell>
          <cell r="J188">
            <v>0.11610178319710143</v>
          </cell>
          <cell r="K188">
            <v>0.11776749204493467</v>
          </cell>
          <cell r="L188">
            <v>0.14366887614999999</v>
          </cell>
          <cell r="M188">
            <v>0.17500280204444449</v>
          </cell>
          <cell r="N188">
            <v>0.13469806068055559</v>
          </cell>
          <cell r="O188">
            <v>0.18787765315277777</v>
          </cell>
          <cell r="P188">
            <v>0.2036453230924094</v>
          </cell>
          <cell r="Q188">
            <v>0.21820890427777789</v>
          </cell>
          <cell r="R188">
            <v>0.21067813311316333</v>
          </cell>
          <cell r="S188">
            <v>0.21176328316339876</v>
          </cell>
          <cell r="T188">
            <v>0.19687241834722222</v>
          </cell>
          <cell r="U188">
            <v>0.16181135924722209</v>
          </cell>
          <cell r="V188">
            <v>0.19748825949999993</v>
          </cell>
          <cell r="W188">
            <v>0.216420078125</v>
          </cell>
          <cell r="X188">
            <v>0.40790726304166647</v>
          </cell>
          <cell r="Y188">
            <v>0.17884824876041669</v>
          </cell>
          <cell r="Z188">
            <v>0.17821722509999993</v>
          </cell>
          <cell r="AA188">
            <v>0.17821722509999993</v>
          </cell>
          <cell r="AB188">
            <v>9.8757569400509997</v>
          </cell>
          <cell r="AC188">
            <v>10.869530004</v>
          </cell>
          <cell r="AD188">
            <v>11.547286123199999</v>
          </cell>
          <cell r="AE188">
            <v>15.0195453296</v>
          </cell>
          <cell r="AF188">
            <v>16.8716849182</v>
          </cell>
          <cell r="AG188">
            <v>25.557028754399997</v>
          </cell>
          <cell r="AH188">
            <v>36.146816743599999</v>
          </cell>
          <cell r="AI188">
            <v>43.1487082485</v>
          </cell>
          <cell r="AJ188">
            <v>52.907919113999995</v>
          </cell>
          <cell r="AK188">
            <v>37.673995730799994</v>
          </cell>
          <cell r="AL188">
            <v>44.271458520300001</v>
          </cell>
          <cell r="AM188">
            <v>66.559977791999984</v>
          </cell>
          <cell r="AN188">
            <v>44.9215442016</v>
          </cell>
          <cell r="AO188">
            <v>60.828118181700006</v>
          </cell>
          <cell r="AP188">
            <v>61.714402043</v>
          </cell>
          <cell r="AQ188">
            <v>54.722682444499995</v>
          </cell>
          <cell r="AR188">
            <v>54.776490625499996</v>
          </cell>
          <cell r="AS188">
            <v>55.834970619999993</v>
          </cell>
          <cell r="AT188">
            <v>60.683883975000001</v>
          </cell>
          <cell r="AU188">
            <v>48.557406824499992</v>
          </cell>
          <cell r="AV188">
            <v>49.411793586800002</v>
          </cell>
          <cell r="AW188">
            <v>63.4097970053</v>
          </cell>
          <cell r="AX188">
            <v>81.212599727999986</v>
          </cell>
          <cell r="AY188">
            <v>55.17718084669999</v>
          </cell>
          <cell r="AZ188">
            <v>68.148457957850013</v>
          </cell>
          <cell r="BA188">
            <v>0</v>
          </cell>
        </row>
        <row r="194">
          <cell r="B194">
            <v>5.5029420672222204E-2</v>
          </cell>
          <cell r="C194">
            <v>7.6919741009090895E-2</v>
          </cell>
          <cell r="D194">
            <v>0.10425936015833327</v>
          </cell>
          <cell r="E194">
            <v>0.10287310851010099</v>
          </cell>
          <cell r="F194">
            <v>9.435546570833335E-2</v>
          </cell>
          <cell r="G194">
            <v>0.10069957951666664</v>
          </cell>
          <cell r="H194">
            <v>8.6666307766666673E-2</v>
          </cell>
          <cell r="I194">
            <v>8.4334498986111089E-2</v>
          </cell>
          <cell r="J194">
            <v>0.10069157624166666</v>
          </cell>
          <cell r="K194">
            <v>8.8591997891666663E-2</v>
          </cell>
          <cell r="L194">
            <v>7.5012364855555541E-2</v>
          </cell>
          <cell r="M194">
            <v>6.7006235791666674E-2</v>
          </cell>
          <cell r="N194">
            <v>6.1342873533333314E-2</v>
          </cell>
          <cell r="O194">
            <v>5.4937888266666721E-2</v>
          </cell>
          <cell r="P194">
            <v>6.3412189133672678E-2</v>
          </cell>
          <cell r="Q194">
            <v>7.4995271312500014E-2</v>
          </cell>
          <cell r="R194">
            <v>7.104765246287878E-2</v>
          </cell>
          <cell r="S194">
            <v>6.0495037180392147E-2</v>
          </cell>
          <cell r="T194">
            <v>7.9329969347222223E-2</v>
          </cell>
          <cell r="U194">
            <v>8.9968022666666592E-2</v>
          </cell>
          <cell r="V194">
            <v>0.11675046425000005</v>
          </cell>
          <cell r="W194">
            <v>0.15215085194166672</v>
          </cell>
          <cell r="X194">
            <v>9.4989980983333361E-2</v>
          </cell>
          <cell r="Y194">
            <v>6.5192159083333331E-3</v>
          </cell>
          <cell r="Z194">
            <v>7.4774437499999999E-5</v>
          </cell>
          <cell r="AA194">
            <v>7.4774437499999999E-5</v>
          </cell>
          <cell r="AB194">
            <v>7.8437122842990004</v>
          </cell>
          <cell r="AC194">
            <v>10.590683152799999</v>
          </cell>
          <cell r="AD194">
            <v>13.6484774064</v>
          </cell>
          <cell r="AE194">
            <v>14.395124060799999</v>
          </cell>
          <cell r="AF194">
            <v>15.2419768942</v>
          </cell>
          <cell r="AG194">
            <v>16.699342803</v>
          </cell>
          <cell r="AH194">
            <v>16.134439910400001</v>
          </cell>
          <cell r="AI194">
            <v>17.057232035999998</v>
          </cell>
          <cell r="AJ194">
            <v>22.135116409600002</v>
          </cell>
          <cell r="AK194">
            <v>17.5722566888</v>
          </cell>
          <cell r="AL194">
            <v>15.026993772300001</v>
          </cell>
          <cell r="AM194">
            <v>16.39690392</v>
          </cell>
          <cell r="AN194">
            <v>13.7040095632</v>
          </cell>
          <cell r="AO194">
            <v>12.9580167048</v>
          </cell>
          <cell r="AP194">
            <v>15.5796742095</v>
          </cell>
          <cell r="AQ194">
            <v>14.102946588499998</v>
          </cell>
          <cell r="AR194">
            <v>14.4775723634</v>
          </cell>
          <cell r="AS194">
            <v>12.870785069999998</v>
          </cell>
          <cell r="AT194">
            <v>18.512852893999998</v>
          </cell>
          <cell r="AU194">
            <v>19.719166308999998</v>
          </cell>
          <cell r="AV194">
            <v>21.951155966399998</v>
          </cell>
          <cell r="AW194">
            <v>33.630948515299998</v>
          </cell>
          <cell r="AX194">
            <v>21.404405763</v>
          </cell>
          <cell r="AY194">
            <v>1.0966847363999999</v>
          </cell>
          <cell r="AZ194">
            <v>9.9792061250000022E-2</v>
          </cell>
          <cell r="BA194">
            <v>0</v>
          </cell>
        </row>
        <row r="225">
          <cell r="B225">
            <v>7.439185846313133E-2</v>
          </cell>
          <cell r="C225">
            <v>7.2445606713888888E-2</v>
          </cell>
          <cell r="D225">
            <v>7.6701623678030267E-2</v>
          </cell>
          <cell r="E225">
            <v>8.9953796816666667E-2</v>
          </cell>
          <cell r="F225">
            <v>0.12690933023333328</v>
          </cell>
          <cell r="G225">
            <v>0.15071155474444442</v>
          </cell>
          <cell r="H225">
            <v>0.10450381354848487</v>
          </cell>
          <cell r="I225">
            <v>0.11009564442777782</v>
          </cell>
          <cell r="J225">
            <v>0.11366487872149758</v>
          </cell>
          <cell r="K225">
            <v>6.5392809763888921E-2</v>
          </cell>
          <cell r="L225">
            <v>0.10181076914444444</v>
          </cell>
          <cell r="M225">
            <v>8.7161005038888906E-2</v>
          </cell>
          <cell r="N225">
            <v>0.1049535478638889</v>
          </cell>
          <cell r="O225">
            <v>0.15309935025555552</v>
          </cell>
          <cell r="P225">
            <v>0.15304194254120049</v>
          </cell>
          <cell r="Q225">
            <v>0.15973936963333332</v>
          </cell>
          <cell r="R225">
            <v>0.14855545604823461</v>
          </cell>
          <cell r="S225">
            <v>0.16076558698415033</v>
          </cell>
          <cell r="T225">
            <v>0.13965678677777776</v>
          </cell>
          <cell r="U225">
            <v>0.13525324720833332</v>
          </cell>
          <cell r="V225">
            <v>0.15046695587499997</v>
          </cell>
          <cell r="W225">
            <v>0.14678667542499993</v>
          </cell>
          <cell r="X225">
            <v>0.12896770562500001</v>
          </cell>
          <cell r="Y225">
            <v>0.10303221119444439</v>
          </cell>
          <cell r="Z225">
            <v>0.11635415664102557</v>
          </cell>
          <cell r="AA225">
            <v>0.11635415664102557</v>
          </cell>
          <cell r="AB225">
            <v>20.294395129241998</v>
          </cell>
          <cell r="AC225">
            <v>21.305355856399999</v>
          </cell>
          <cell r="AD225">
            <v>25.0279384416</v>
          </cell>
          <cell r="AE225">
            <v>33.857420060799996</v>
          </cell>
          <cell r="AF225">
            <v>41.5957149762</v>
          </cell>
          <cell r="AG225">
            <v>44.401262162400002</v>
          </cell>
          <cell r="AH225">
            <v>36.089616630000002</v>
          </cell>
          <cell r="AI225">
            <v>44.363993641500002</v>
          </cell>
          <cell r="AJ225">
            <v>45.360035316400001</v>
          </cell>
          <cell r="AK225">
            <v>30.778644318399998</v>
          </cell>
          <cell r="AL225">
            <v>38.921105661299997</v>
          </cell>
          <cell r="AM225">
            <v>37.450991615999996</v>
          </cell>
          <cell r="AN225">
            <v>41.773101972799999</v>
          </cell>
          <cell r="AO225">
            <v>54.440707558200003</v>
          </cell>
          <cell r="AP225">
            <v>52.595241932500002</v>
          </cell>
          <cell r="AQ225">
            <v>44.363610465999997</v>
          </cell>
          <cell r="AR225">
            <v>44.626384767399998</v>
          </cell>
          <cell r="AS225">
            <v>46.406009778699996</v>
          </cell>
          <cell r="AT225">
            <v>45.681833477999994</v>
          </cell>
          <cell r="AU225">
            <v>42.450449242499992</v>
          </cell>
          <cell r="AV225">
            <v>46.642718149800004</v>
          </cell>
          <cell r="AW225">
            <v>48.127607551899999</v>
          </cell>
          <cell r="AX225">
            <v>50.418919394999996</v>
          </cell>
          <cell r="AY225">
            <v>45.559306053799993</v>
          </cell>
          <cell r="AZ225">
            <v>47.104521245300006</v>
          </cell>
          <cell r="BA225">
            <v>0</v>
          </cell>
        </row>
        <row r="263">
          <cell r="B263">
            <v>0.40665183448762632</v>
          </cell>
          <cell r="C263">
            <v>0.4322647665169192</v>
          </cell>
          <cell r="D263">
            <v>0.48829629303560607</v>
          </cell>
          <cell r="E263">
            <v>0.5016914197714647</v>
          </cell>
          <cell r="F263">
            <v>0.64093644681944451</v>
          </cell>
          <cell r="G263">
            <v>0.68332962159999988</v>
          </cell>
          <cell r="H263">
            <v>0.68276136881767679</v>
          </cell>
          <cell r="I263">
            <v>0.73237986949166656</v>
          </cell>
          <cell r="J263">
            <v>0.72710324053253772</v>
          </cell>
          <cell r="K263">
            <v>0.56681580462752545</v>
          </cell>
          <cell r="L263">
            <v>0.74683328595462295</v>
          </cell>
          <cell r="M263">
            <v>0.81319570813333353</v>
          </cell>
          <cell r="N263">
            <v>0.79116240447777786</v>
          </cell>
          <cell r="O263">
            <v>0.90426413418482898</v>
          </cell>
          <cell r="P263">
            <v>0.93829562708783198</v>
          </cell>
          <cell r="Q263">
            <v>0.90742974970416668</v>
          </cell>
          <cell r="R263">
            <v>0.90958748250413091</v>
          </cell>
          <cell r="S263">
            <v>0.93667086603161775</v>
          </cell>
          <cell r="T263">
            <v>0.90071877387777755</v>
          </cell>
          <cell r="U263">
            <v>0.9224266050444444</v>
          </cell>
          <cell r="V263">
            <v>0.96601508854772722</v>
          </cell>
          <cell r="W263">
            <v>1.0726578805583336</v>
          </cell>
          <cell r="X263">
            <v>1.1931792987333332</v>
          </cell>
          <cell r="Y263">
            <v>0.73140681819999986</v>
          </cell>
          <cell r="Z263">
            <v>0.74375564441987185</v>
          </cell>
          <cell r="AA263">
            <v>0.74375564441987185</v>
          </cell>
          <cell r="AB263">
            <v>112.70252230834203</v>
          </cell>
          <cell r="AC263">
            <v>122.72912724439998</v>
          </cell>
          <cell r="AD263">
            <v>145.99819184159992</v>
          </cell>
          <cell r="AE263">
            <v>166.2629988656</v>
          </cell>
          <cell r="AF263">
            <v>202.00053328560006</v>
          </cell>
          <cell r="AG263">
            <v>220.57011430740008</v>
          </cell>
          <cell r="AH263">
            <v>244.37273833399999</v>
          </cell>
          <cell r="AI263">
            <v>302.98103165699996</v>
          </cell>
          <cell r="AJ263">
            <v>320.62116721239994</v>
          </cell>
          <cell r="AK263">
            <v>228.84318316199997</v>
          </cell>
          <cell r="AL263">
            <v>280.20016013489993</v>
          </cell>
          <cell r="AM263">
            <v>344.889175104</v>
          </cell>
          <cell r="AN263">
            <v>313.60062513120005</v>
          </cell>
          <cell r="AO263">
            <v>380.33576638500006</v>
          </cell>
          <cell r="AP263">
            <v>389.03874639950004</v>
          </cell>
          <cell r="AQ263">
            <v>299.51909887549999</v>
          </cell>
          <cell r="AR263">
            <v>301.05938182160008</v>
          </cell>
          <cell r="AS263">
            <v>318.34646064650002</v>
          </cell>
          <cell r="AT263">
            <v>339.80446741199995</v>
          </cell>
          <cell r="AU263">
            <v>337.25079676500002</v>
          </cell>
          <cell r="AV263">
            <v>345.2105291734</v>
          </cell>
          <cell r="AW263">
            <v>408.43154236150002</v>
          </cell>
          <cell r="AX263">
            <v>452.5840226699998</v>
          </cell>
          <cell r="AY263">
            <v>340.72061438800006</v>
          </cell>
          <cell r="AZ263">
            <v>377.63191494265016</v>
          </cell>
          <cell r="BA263">
            <v>0</v>
          </cell>
        </row>
        <row r="264">
          <cell r="B264">
            <v>0.33360050562095966</v>
          </cell>
          <cell r="C264">
            <v>0.33506875488888893</v>
          </cell>
          <cell r="D264">
            <v>0.3480374979689394</v>
          </cell>
          <cell r="E264">
            <v>0.37280994802651513</v>
          </cell>
          <cell r="F264">
            <v>0.51903417446944444</v>
          </cell>
          <cell r="G264">
            <v>0.55001077344999993</v>
          </cell>
          <cell r="H264">
            <v>0.55944928516767689</v>
          </cell>
          <cell r="I264">
            <v>0.60819247617222227</v>
          </cell>
          <cell r="J264">
            <v>0.59126464690753744</v>
          </cell>
          <cell r="K264">
            <v>0.45741871161642161</v>
          </cell>
          <cell r="L264">
            <v>0.64932508712179471</v>
          </cell>
          <cell r="M264">
            <v>0.71915264176944449</v>
          </cell>
          <cell r="N264">
            <v>0.69877059544444453</v>
          </cell>
          <cell r="O264">
            <v>0.82034864248611117</v>
          </cell>
          <cell r="P264">
            <v>0.83678909478838059</v>
          </cell>
          <cell r="Q264">
            <v>0.80180918989027794</v>
          </cell>
          <cell r="R264">
            <v>0.8176617196644248</v>
          </cell>
          <cell r="S264">
            <v>0.8510708936669118</v>
          </cell>
          <cell r="T264">
            <v>0.78931003348888862</v>
          </cell>
          <cell r="U264">
            <v>0.79116292916111097</v>
          </cell>
          <cell r="V264">
            <v>0.8042943987643939</v>
          </cell>
          <cell r="W264">
            <v>0.87875644971944422</v>
          </cell>
          <cell r="X264">
            <v>1.0692792296666662</v>
          </cell>
          <cell r="Y264">
            <v>0.69074357808333331</v>
          </cell>
          <cell r="Z264">
            <v>0.7121560345240382</v>
          </cell>
          <cell r="AA264">
            <v>0.7121560345240382</v>
          </cell>
          <cell r="AB264">
            <v>99.630125997483006</v>
          </cell>
          <cell r="AC264">
            <v>105.98102482319999</v>
          </cell>
          <cell r="AD264">
            <v>123.28068515999999</v>
          </cell>
          <cell r="AE264">
            <v>144.26916436800002</v>
          </cell>
          <cell r="AF264">
            <v>178.84271015660005</v>
          </cell>
          <cell r="AG264">
            <v>194.73744773339999</v>
          </cell>
          <cell r="AH264">
            <v>214.95421114039999</v>
          </cell>
          <cell r="AI264">
            <v>268.18330892150004</v>
          </cell>
          <cell r="AJ264">
            <v>279.39054409279993</v>
          </cell>
          <cell r="AK264">
            <v>200.12122444600001</v>
          </cell>
          <cell r="AL264">
            <v>249.6464791407</v>
          </cell>
          <cell r="AM264">
            <v>309.12592641599997</v>
          </cell>
          <cell r="AN264">
            <v>282.13872667199996</v>
          </cell>
          <cell r="AO264">
            <v>349.10795851050005</v>
          </cell>
          <cell r="AP264">
            <v>352.01544414950001</v>
          </cell>
          <cell r="AQ264">
            <v>270.40240827249994</v>
          </cell>
          <cell r="AR264">
            <v>275.08697174540004</v>
          </cell>
          <cell r="AS264">
            <v>292.41021382429994</v>
          </cell>
          <cell r="AT264">
            <v>306.87198598100002</v>
          </cell>
          <cell r="AU264">
            <v>292.82552489349996</v>
          </cell>
          <cell r="AV264">
            <v>292.57470133000004</v>
          </cell>
          <cell r="AW264">
            <v>343.46073747259999</v>
          </cell>
          <cell r="AX264">
            <v>409.49861436899988</v>
          </cell>
          <cell r="AY264">
            <v>314.65185437069999</v>
          </cell>
          <cell r="AZ264">
            <v>358.77378631720006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7.5249999999999986E-5</v>
          </cell>
          <cell r="E266">
            <v>1.68E-7</v>
          </cell>
          <cell r="F266">
            <v>1.5473441666666665E-4</v>
          </cell>
          <cell r="G266">
            <v>5.9362099999999991E-4</v>
          </cell>
          <cell r="H266">
            <v>9.5829999999999993E-4</v>
          </cell>
          <cell r="I266">
            <v>3.1289999999999996E-4</v>
          </cell>
          <cell r="J266">
            <v>1.652E-6</v>
          </cell>
          <cell r="K266">
            <v>1.0499999999999999E-6</v>
          </cell>
          <cell r="L266">
            <v>6.5997633333333332E-4</v>
          </cell>
          <cell r="M266">
            <v>2.9299401250000002E-3</v>
          </cell>
          <cell r="N266">
            <v>2.3100180833333329E-3</v>
          </cell>
          <cell r="O266">
            <v>1.5855937833333333E-3</v>
          </cell>
          <cell r="P266">
            <v>4.9007859090909088E-4</v>
          </cell>
          <cell r="Q266">
            <v>2.2015E-6</v>
          </cell>
          <cell r="R266">
            <v>2.3720454545454543E-6</v>
          </cell>
          <cell r="S266">
            <v>2.4826666666666661E-6</v>
          </cell>
          <cell r="T266">
            <v>4.8441166666666666E-6</v>
          </cell>
          <cell r="U266">
            <v>1.8375E-6</v>
          </cell>
          <cell r="V266">
            <v>2.1595000000000002E-6</v>
          </cell>
          <cell r="W266">
            <v>1.4489999999999998E-6</v>
          </cell>
          <cell r="X266">
            <v>1.4315E-6</v>
          </cell>
          <cell r="Y266">
            <v>1.1036458333333333E-6</v>
          </cell>
          <cell r="Z266">
            <v>1.0804499999999998E-6</v>
          </cell>
          <cell r="AA266">
            <v>1.0804499999999998E-6</v>
          </cell>
          <cell r="AB266">
            <v>0</v>
          </cell>
          <cell r="AC266">
            <v>0</v>
          </cell>
          <cell r="AD266">
            <v>9.2999759999999997E-3</v>
          </cell>
          <cell r="AE266">
            <v>1.085952E-4</v>
          </cell>
          <cell r="AF266">
            <v>8.9063240000000002E-2</v>
          </cell>
          <cell r="AG266">
            <v>0.14242332389999998</v>
          </cell>
          <cell r="AH266">
            <v>0.24140416719999999</v>
          </cell>
          <cell r="AI266">
            <v>0.12471550000000001</v>
          </cell>
          <cell r="AJ266">
            <v>8.4865160000000006E-4</v>
          </cell>
          <cell r="AK266">
            <v>2.4660063999999999E-3</v>
          </cell>
          <cell r="AL266">
            <v>0.2829825963</v>
          </cell>
          <cell r="AM266">
            <v>1.225569696</v>
          </cell>
          <cell r="AN266">
            <v>0.89025590720000003</v>
          </cell>
          <cell r="AO266">
            <v>0.63738042389999994</v>
          </cell>
          <cell r="AP266">
            <v>0.18038771549999999</v>
          </cell>
          <cell r="AQ266">
            <v>5.0903859999999997E-3</v>
          </cell>
          <cell r="AR266">
            <v>3.1480235999999996E-3</v>
          </cell>
          <cell r="AS266">
            <v>4.1855384999999997E-3</v>
          </cell>
          <cell r="AT266">
            <v>1.4030280000000001E-2</v>
          </cell>
          <cell r="AU266">
            <v>3.7525639999999999E-3</v>
          </cell>
          <cell r="AV266">
            <v>3.4277422000000002E-3</v>
          </cell>
          <cell r="AW266">
            <v>3.8591501E-3</v>
          </cell>
          <cell r="AX266">
            <v>3.094767E-3</v>
          </cell>
          <cell r="AY266">
            <v>2.9270790999999996E-3</v>
          </cell>
          <cell r="AZ266">
            <v>1.8622080500000002E-3</v>
          </cell>
          <cell r="BA266">
            <v>0</v>
          </cell>
        </row>
        <row r="267">
          <cell r="B267">
            <v>4.2192513611111112E-4</v>
          </cell>
          <cell r="C267">
            <v>2.6884349393939389E-4</v>
          </cell>
          <cell r="D267">
            <v>7.201231916666664E-4</v>
          </cell>
          <cell r="E267">
            <v>1.3895840883838384E-3</v>
          </cell>
          <cell r="F267">
            <v>3.5562848999999997E-3</v>
          </cell>
          <cell r="G267">
            <v>5.8715214666666673E-3</v>
          </cell>
          <cell r="H267">
            <v>6.6783477666666671E-3</v>
          </cell>
          <cell r="I267">
            <v>1.0451743215277776E-2</v>
          </cell>
          <cell r="J267">
            <v>9.9092176749999983E-3</v>
          </cell>
          <cell r="K267">
            <v>4.1838726180481282E-3</v>
          </cell>
          <cell r="L267">
            <v>5.1445438439393937E-3</v>
          </cell>
          <cell r="M267">
            <v>6.9795188416666657E-3</v>
          </cell>
          <cell r="N267">
            <v>8.875875844444445E-3</v>
          </cell>
          <cell r="O267">
            <v>1.0825375033333334E-2</v>
          </cell>
          <cell r="P267">
            <v>1.5175389968812555E-2</v>
          </cell>
          <cell r="Q267">
            <v>1.6601162112500002E-2</v>
          </cell>
          <cell r="R267">
            <v>6.6112064115007516E-3</v>
          </cell>
          <cell r="S267">
            <v>6.2151201117647079E-3</v>
          </cell>
          <cell r="T267">
            <v>1.0341452158333332E-2</v>
          </cell>
          <cell r="U267">
            <v>9.3025812916666638E-3</v>
          </cell>
          <cell r="V267">
            <v>8.7766613666666674E-3</v>
          </cell>
          <cell r="W267">
            <v>5.5204056055555544E-3</v>
          </cell>
          <cell r="X267">
            <v>9.3085129666666631E-3</v>
          </cell>
          <cell r="Y267">
            <v>1.1298403666666665E-2</v>
          </cell>
          <cell r="Z267">
            <v>1.6068493466666667E-2</v>
          </cell>
          <cell r="AA267">
            <v>1.6068493466666667E-2</v>
          </cell>
          <cell r="AB267">
            <v>0.302405674008</v>
          </cell>
          <cell r="AC267">
            <v>0.20907423759999999</v>
          </cell>
          <cell r="AD267">
            <v>0.54687924960000001</v>
          </cell>
          <cell r="AE267">
            <v>0.80628542400000003</v>
          </cell>
          <cell r="AF267">
            <v>1.3204632888999996</v>
          </cell>
          <cell r="AG267">
            <v>2.3254692318000001</v>
          </cell>
          <cell r="AH267">
            <v>2.9098103095999996</v>
          </cell>
          <cell r="AI267">
            <v>4.7997842870000005</v>
          </cell>
          <cell r="AJ267">
            <v>5.2900851919999994</v>
          </cell>
          <cell r="AK267">
            <v>2.2450170776</v>
          </cell>
          <cell r="AL267">
            <v>3.4814340269999993</v>
          </cell>
          <cell r="AM267">
            <v>4.2544767840000004</v>
          </cell>
          <cell r="AN267">
            <v>5.1460004463999995</v>
          </cell>
          <cell r="AO267">
            <v>6.1228291976999998</v>
          </cell>
          <cell r="AP267">
            <v>7.4439614654999993</v>
          </cell>
          <cell r="AQ267">
            <v>6.1547648539999988</v>
          </cell>
          <cell r="AR267">
            <v>3.4590990277000007</v>
          </cell>
          <cell r="AS267">
            <v>4.0583760788999994</v>
          </cell>
          <cell r="AT267">
            <v>5.0784570729999992</v>
          </cell>
          <cell r="AU267">
            <v>5.0594425514999992</v>
          </cell>
          <cell r="AV267">
            <v>5.0478569552000003</v>
          </cell>
          <cell r="AW267">
            <v>5.9906617133999998</v>
          </cell>
          <cell r="AX267">
            <v>7.9221791609999981</v>
          </cell>
          <cell r="AY267">
            <v>7.2978840087999997</v>
          </cell>
          <cell r="AZ267">
            <v>9.7922484439500028</v>
          </cell>
          <cell r="BA267">
            <v>0</v>
          </cell>
        </row>
        <row r="268">
          <cell r="B268">
            <v>3.5712997611111108E-3</v>
          </cell>
          <cell r="C268">
            <v>5.1194080666666659E-3</v>
          </cell>
          <cell r="D268">
            <v>4.7057084499999994E-3</v>
          </cell>
          <cell r="E268">
            <v>4.5058206843434341E-3</v>
          </cell>
          <cell r="F268">
            <v>3.3147801749999991E-3</v>
          </cell>
          <cell r="G268">
            <v>2.2293268666666662E-3</v>
          </cell>
          <cell r="H268">
            <v>2.492527416666666E-3</v>
          </cell>
          <cell r="I268">
            <v>1.9669189916666665E-3</v>
          </cell>
          <cell r="J268">
            <v>1.9805497833333334E-3</v>
          </cell>
          <cell r="K268">
            <v>1.2639290513888892E-3</v>
          </cell>
          <cell r="L268">
            <v>1.4618640750000001E-3</v>
          </cell>
          <cell r="M268">
            <v>1.469190530555555E-3</v>
          </cell>
          <cell r="N268">
            <v>1.1961177166666672E-3</v>
          </cell>
          <cell r="O268">
            <v>4.8038992756410258E-4</v>
          </cell>
          <cell r="P268">
            <v>5.9872635739750466E-4</v>
          </cell>
          <cell r="Q268">
            <v>5.3511567499999965E-4</v>
          </cell>
          <cell r="R268">
            <v>6.0528934175236508E-4</v>
          </cell>
          <cell r="S268">
            <v>9.8942310196078413E-4</v>
          </cell>
          <cell r="T268">
            <v>1.0862343944444449E-3</v>
          </cell>
          <cell r="U268">
            <v>1.2397895166666667E-3</v>
          </cell>
          <cell r="V268">
            <v>7.6051068333333354E-4</v>
          </cell>
          <cell r="W268">
            <v>7.9952675833333303E-4</v>
          </cell>
          <cell r="X268">
            <v>6.9277634999999978E-4</v>
          </cell>
          <cell r="Y268">
            <v>8.5952704583333313E-4</v>
          </cell>
          <cell r="Z268">
            <v>3.5153884333333336E-3</v>
          </cell>
          <cell r="AA268">
            <v>3.5153884333333336E-3</v>
          </cell>
          <cell r="AB268">
            <v>1.357007316894</v>
          </cell>
          <cell r="AC268">
            <v>1.4960200915999997</v>
          </cell>
          <cell r="AD268">
            <v>1.3372296959999999</v>
          </cell>
          <cell r="AE268">
            <v>1.3456574208000001</v>
          </cell>
          <cell r="AF268">
            <v>1.2785140052999999</v>
          </cell>
          <cell r="AG268">
            <v>1.0162318880999999</v>
          </cell>
          <cell r="AH268">
            <v>1.1283323839999999</v>
          </cell>
          <cell r="AI268">
            <v>1.1176125990000001</v>
          </cell>
          <cell r="AJ268">
            <v>1.4839518936</v>
          </cell>
          <cell r="AK268">
            <v>0.94912095079999981</v>
          </cell>
          <cell r="AL268">
            <v>0.96835093650000015</v>
          </cell>
          <cell r="AM268">
            <v>1.1193322559999999</v>
          </cell>
          <cell r="AN268">
            <v>1.0066806287999999</v>
          </cell>
          <cell r="AO268">
            <v>0.66145223640000006</v>
          </cell>
          <cell r="AP268">
            <v>0.79481896549999997</v>
          </cell>
          <cell r="AQ268">
            <v>0.79236717699999992</v>
          </cell>
          <cell r="AR268">
            <v>0.83953937399999989</v>
          </cell>
          <cell r="AS268">
            <v>1.2770671055999998</v>
          </cell>
          <cell r="AT268">
            <v>1.2904763380000002</v>
          </cell>
          <cell r="AU268">
            <v>1.6262360775</v>
          </cell>
          <cell r="AV268">
            <v>0.86336842040000006</v>
          </cell>
          <cell r="AW268">
            <v>1.0630521545</v>
          </cell>
          <cell r="AX268">
            <v>1.0216616669999998</v>
          </cell>
          <cell r="AY268">
            <v>0.81819700269999984</v>
          </cell>
          <cell r="AZ268">
            <v>1.1302553275000002</v>
          </cell>
          <cell r="BA268">
            <v>0</v>
          </cell>
        </row>
        <row r="269">
          <cell r="B269">
            <v>7.9099999999999998E-5</v>
          </cell>
          <cell r="C269">
            <v>7.4922999999999987E-5</v>
          </cell>
          <cell r="D269">
            <v>1.5749999999999999E-8</v>
          </cell>
          <cell r="E269">
            <v>2.5458559848484847E-4</v>
          </cell>
          <cell r="F269">
            <v>7.5389183333333324E-4</v>
          </cell>
          <cell r="G269">
            <v>1.472737E-3</v>
          </cell>
          <cell r="H269">
            <v>3.2359128999999995E-3</v>
          </cell>
          <cell r="I269">
            <v>9.9820777777777803E-4</v>
          </cell>
          <cell r="J269">
            <v>9.7641144999999999E-4</v>
          </cell>
          <cell r="K269">
            <v>4.2898566666666664E-4</v>
          </cell>
          <cell r="L269">
            <v>4.2116666666666669E-7</v>
          </cell>
          <cell r="M269">
            <v>1.6120316666666664E-4</v>
          </cell>
          <cell r="N269">
            <v>3.5412999999999999E-6</v>
          </cell>
          <cell r="O269">
            <v>3.846958333333333E-6</v>
          </cell>
          <cell r="P269">
            <v>1.4488964037433157E-4</v>
          </cell>
          <cell r="Q269">
            <v>1.2949999999999999E-6</v>
          </cell>
          <cell r="R269">
            <v>1.5047727272727273E-6</v>
          </cell>
          <cell r="S269">
            <v>3.7817499999999998E-6</v>
          </cell>
          <cell r="T269">
            <v>2.0557250000000001E-6</v>
          </cell>
          <cell r="U269">
            <v>9.7016500000000002E-5</v>
          </cell>
          <cell r="V269">
            <v>5.2523344999999999E-4</v>
          </cell>
          <cell r="W269">
            <v>8.5339939999999994E-4</v>
          </cell>
          <cell r="X269">
            <v>2.4827740000000006E-4</v>
          </cell>
          <cell r="Y269">
            <v>7.7933333333333343E-8</v>
          </cell>
          <cell r="Z269">
            <v>4.51206E-4</v>
          </cell>
          <cell r="AA269">
            <v>4.51206E-4</v>
          </cell>
          <cell r="AB269">
            <v>2.5092717984E-2</v>
          </cell>
          <cell r="AC269">
            <v>5.0713349999999997E-2</v>
          </cell>
          <cell r="AD269">
            <v>8.510399999999999E-5</v>
          </cell>
          <cell r="AE269">
            <v>5.4114345600000002E-2</v>
          </cell>
          <cell r="AF269">
            <v>0.17906064889999998</v>
          </cell>
          <cell r="AG269">
            <v>0.44367716249999994</v>
          </cell>
          <cell r="AH269">
            <v>0.8955504219999999</v>
          </cell>
          <cell r="AI269">
            <v>0.29594577</v>
          </cell>
          <cell r="AJ269">
            <v>0.31717360760000007</v>
          </cell>
          <cell r="AK269">
            <v>0.14480395160000001</v>
          </cell>
          <cell r="AL269">
            <v>2.9032830000000001E-4</v>
          </cell>
          <cell r="AM269">
            <v>4.2211007999999987E-2</v>
          </cell>
          <cell r="AN269">
            <v>5.2137183999999993E-3</v>
          </cell>
          <cell r="AO269">
            <v>4.3229654999999995E-3</v>
          </cell>
          <cell r="AP269">
            <v>2.7341858499999996E-2</v>
          </cell>
          <cell r="AQ269">
            <v>1.6986444999999998E-3</v>
          </cell>
          <cell r="AR269">
            <v>1.3360283000000001E-3</v>
          </cell>
          <cell r="AS269">
            <v>6.3941019999999983E-4</v>
          </cell>
          <cell r="AT269">
            <v>1.6191510000000001E-3</v>
          </cell>
          <cell r="AU269">
            <v>0.122603162</v>
          </cell>
          <cell r="AV269">
            <v>0.22637033360000003</v>
          </cell>
          <cell r="AW269">
            <v>0.23127107149999998</v>
          </cell>
          <cell r="AX269">
            <v>0.10458817199999999</v>
          </cell>
          <cell r="AY269">
            <v>3.0276399999999996E-4</v>
          </cell>
          <cell r="AZ269">
            <v>0.12167760455000001</v>
          </cell>
          <cell r="BA269">
            <v>0</v>
          </cell>
        </row>
        <row r="273">
          <cell r="B273">
            <v>1.31398834E-2</v>
          </cell>
          <cell r="C273">
            <v>1.3124792133333334E-2</v>
          </cell>
          <cell r="D273">
            <v>1.3107884008333334E-2</v>
          </cell>
          <cell r="E273">
            <v>1.7368313030303027E-2</v>
          </cell>
          <cell r="F273">
            <v>1.7726283283333331E-2</v>
          </cell>
          <cell r="G273">
            <v>2.0834893333333333E-2</v>
          </cell>
          <cell r="H273">
            <v>2.1442659866666665E-2</v>
          </cell>
          <cell r="I273">
            <v>2.5237622472222221E-2</v>
          </cell>
          <cell r="J273">
            <v>2.1290914808333332E-2</v>
          </cell>
          <cell r="K273">
            <v>1.4583054558333333E-2</v>
          </cell>
          <cell r="L273">
            <v>1.4319396554166664E-2</v>
          </cell>
          <cell r="M273">
            <v>1.4978850291666667E-2</v>
          </cell>
          <cell r="N273">
            <v>1.7010478372222221E-2</v>
          </cell>
          <cell r="O273">
            <v>1.4857034374999998E-2</v>
          </cell>
          <cell r="P273">
            <v>2.0571384824866312E-2</v>
          </cell>
          <cell r="Q273">
            <v>1.2795192997222222E-2</v>
          </cell>
          <cell r="R273">
            <v>1.2697340280169337E-2</v>
          </cell>
          <cell r="S273">
            <v>1.5662767812745098E-2</v>
          </cell>
          <cell r="T273">
            <v>1.6928368333333332E-2</v>
          </cell>
          <cell r="U273">
            <v>2.7435808458333343E-2</v>
          </cell>
          <cell r="V273">
            <v>3.3483673066666685E-2</v>
          </cell>
          <cell r="W273">
            <v>3.3449594208333315E-2</v>
          </cell>
          <cell r="X273">
            <v>1.7277655149999994E-2</v>
          </cell>
          <cell r="Y273">
            <v>1.9277310745833331E-2</v>
          </cell>
          <cell r="Z273">
            <v>9.2608119916666697E-3</v>
          </cell>
          <cell r="AA273">
            <v>9.2608119916666697E-3</v>
          </cell>
          <cell r="AB273">
            <v>2.6918063592030004</v>
          </cell>
          <cell r="AC273">
            <v>2.3404472988</v>
          </cell>
          <cell r="AD273">
            <v>2.7266773151999999</v>
          </cell>
          <cell r="AE273">
            <v>3.9160039968000002</v>
          </cell>
          <cell r="AF273">
            <v>3.7296040284999998</v>
          </cell>
          <cell r="AG273">
            <v>4.378714454399999</v>
          </cell>
          <cell r="AH273">
            <v>7.1830942375999998</v>
          </cell>
          <cell r="AI273">
            <v>10.633296979499999</v>
          </cell>
          <cell r="AJ273">
            <v>9.7907390751999994</v>
          </cell>
          <cell r="AK273">
            <v>6.5920130979999989</v>
          </cell>
          <cell r="AL273">
            <v>6.8594157288000002</v>
          </cell>
          <cell r="AM273">
            <v>8.4565447680000005</v>
          </cell>
          <cell r="AN273">
            <v>6.6624216208</v>
          </cell>
          <cell r="AO273">
            <v>7.0829312811000005</v>
          </cell>
          <cell r="AP273">
            <v>10.3329414785</v>
          </cell>
          <cell r="AQ273">
            <v>6.3622247114999997</v>
          </cell>
          <cell r="AR273">
            <v>5.7038335619999998</v>
          </cell>
          <cell r="AS273">
            <v>6.2827000236000003</v>
          </cell>
          <cell r="AT273">
            <v>6.6151152230000001</v>
          </cell>
          <cell r="AU273">
            <v>16.0403336985</v>
          </cell>
          <cell r="AV273">
            <v>22.984144513400004</v>
          </cell>
          <cell r="AW273">
            <v>22.924805132300001</v>
          </cell>
          <cell r="AX273">
            <v>11.456783207999999</v>
          </cell>
          <cell r="AY273">
            <v>14.429164557499998</v>
          </cell>
          <cell r="AZ273">
            <v>6.14509720625</v>
          </cell>
          <cell r="BA273">
            <v>0</v>
          </cell>
        </row>
      </sheetData>
      <sheetData sheetId="25"/>
      <sheetData sheetId="26"/>
      <sheetData sheetId="27"/>
      <sheetData sheetId="28"/>
      <sheetData sheetId="29">
        <row r="22">
          <cell r="B22">
            <v>0</v>
          </cell>
          <cell r="C22">
            <v>0</v>
          </cell>
          <cell r="D22">
            <v>1.4007000000000017E-5</v>
          </cell>
          <cell r="E22">
            <v>2.10266E-4</v>
          </cell>
          <cell r="F22">
            <v>4.6714149999999999E-3</v>
          </cell>
          <cell r="G22">
            <v>1.0177453999999999E-2</v>
          </cell>
          <cell r="H22">
            <v>1.7927189E-2</v>
          </cell>
          <cell r="I22">
            <v>1.5591078999999999E-2</v>
          </cell>
          <cell r="J22">
            <v>1.7098843999999998E-2</v>
          </cell>
          <cell r="K22">
            <v>3.3971000000000045E-5</v>
          </cell>
          <cell r="L22">
            <v>4.3486099999999906E-4</v>
          </cell>
          <cell r="M22">
            <v>1.6280963999999995E-2</v>
          </cell>
          <cell r="N22">
            <v>6.0394963999999968E-2</v>
          </cell>
          <cell r="O22">
            <v>6.9295526999999968E-2</v>
          </cell>
          <cell r="P22">
            <v>5.7029419999999997E-2</v>
          </cell>
          <cell r="Q22">
            <v>0.23237049499999995</v>
          </cell>
          <cell r="R22">
            <v>0.21962009999999998</v>
          </cell>
          <cell r="S22">
            <v>0.19361135499999996</v>
          </cell>
          <cell r="T22">
            <v>1.11443878</v>
          </cell>
          <cell r="U22">
            <v>1.5451353539999997</v>
          </cell>
          <cell r="V22">
            <v>1.5768734288999999</v>
          </cell>
          <cell r="W22">
            <v>0.74207751631999985</v>
          </cell>
          <cell r="X22">
            <v>7.170694796999999E-2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2.5342079999999927E-4</v>
          </cell>
          <cell r="AE22">
            <v>7.2170560000000064E-4</v>
          </cell>
          <cell r="AF22">
            <v>7.5198730599999999E-2</v>
          </cell>
          <cell r="AG22">
            <v>0.24599464890000003</v>
          </cell>
          <cell r="AH22">
            <v>1.4316865996000001</v>
          </cell>
          <cell r="AI22">
            <v>1.4387714575000001</v>
          </cell>
          <cell r="AJ22">
            <v>0.93784973680000006</v>
          </cell>
          <cell r="AK22">
            <v>1.942956400000001E-3</v>
          </cell>
          <cell r="AL22">
            <v>1.2275982000000019E-2</v>
          </cell>
          <cell r="AM22">
            <v>0.43478702400000024</v>
          </cell>
          <cell r="AN22">
            <v>1.6308480320000003</v>
          </cell>
          <cell r="AO22">
            <v>1.7090986875000005</v>
          </cell>
          <cell r="AP22">
            <v>1.373947985</v>
          </cell>
          <cell r="AQ22">
            <v>4.5829428609999985</v>
          </cell>
          <cell r="AR22">
            <v>3.8144183553</v>
          </cell>
          <cell r="AS22">
            <v>2.7544695607</v>
          </cell>
          <cell r="AT22">
            <v>25.598021469999999</v>
          </cell>
          <cell r="AU22">
            <v>30.038094866999998</v>
          </cell>
          <cell r="AV22">
            <v>27.971770978200002</v>
          </cell>
          <cell r="AW22">
            <v>13.365993105800001</v>
          </cell>
          <cell r="AX22">
            <v>2.2960328039999998</v>
          </cell>
          <cell r="AY22">
            <v>0</v>
          </cell>
          <cell r="AZ22">
            <v>0</v>
          </cell>
          <cell r="BA22">
            <v>0</v>
          </cell>
        </row>
        <row r="79">
          <cell r="B79">
            <v>1.0046399999999999E-4</v>
          </cell>
          <cell r="C79">
            <v>1.2879999999999999E-5</v>
          </cell>
          <cell r="D79">
            <v>1.1591999999999998E-5</v>
          </cell>
          <cell r="E79">
            <v>2.0559699999999999E-4</v>
          </cell>
          <cell r="F79">
            <v>7.794814999999999E-5</v>
          </cell>
          <cell r="G79">
            <v>4.3308999999999991E-4</v>
          </cell>
          <cell r="H79">
            <v>4.4637809666666667E-2</v>
          </cell>
          <cell r="I79">
            <v>0.14404035199999995</v>
          </cell>
          <cell r="J79">
            <v>0.18420718399999997</v>
          </cell>
          <cell r="K79">
            <v>1.1050919249999999E-2</v>
          </cell>
          <cell r="L79">
            <v>6.2767459999999988E-3</v>
          </cell>
          <cell r="M79">
            <v>2.9035866999999993E-2</v>
          </cell>
          <cell r="N79">
            <v>1.6810654000000001E-2</v>
          </cell>
          <cell r="O79">
            <v>4.8960099999999993E-2</v>
          </cell>
          <cell r="P79">
            <v>4.2539420000000001E-2</v>
          </cell>
          <cell r="Q79">
            <v>6.0645233735714274E-2</v>
          </cell>
          <cell r="R79">
            <v>4.631003999999999E-2</v>
          </cell>
          <cell r="S79">
            <v>3.1792790111111108E-2</v>
          </cell>
          <cell r="T79">
            <v>2.8552222999999995E-2</v>
          </cell>
          <cell r="U79">
            <v>3.7266669999999995E-2</v>
          </cell>
          <cell r="V79">
            <v>4.2206483269999998E-2</v>
          </cell>
          <cell r="W79">
            <v>3.9048899749999998E-2</v>
          </cell>
          <cell r="X79">
            <v>7.3239164039999985E-2</v>
          </cell>
          <cell r="Y79">
            <v>4.1282080839999992E-2</v>
          </cell>
          <cell r="Z79">
            <v>4.1282080839999992E-2</v>
          </cell>
          <cell r="AA79">
            <v>4.1282080839999992E-2</v>
          </cell>
          <cell r="AB79">
            <v>4.2948004499999996E-3</v>
          </cell>
          <cell r="AC79">
            <v>1.2610047999999999E-3</v>
          </cell>
          <cell r="AD79">
            <v>1.3881408E-3</v>
          </cell>
          <cell r="AE79">
            <v>1.4066472000000002E-2</v>
          </cell>
          <cell r="AF79">
            <v>2.8485310000000001E-3</v>
          </cell>
          <cell r="AG79">
            <v>7.4571354000000003E-3</v>
          </cell>
          <cell r="AH79">
            <v>2.9789662464000002</v>
          </cell>
          <cell r="AI79">
            <v>14.781338621</v>
          </cell>
          <cell r="AJ79">
            <v>6.6038728796000008</v>
          </cell>
          <cell r="AK79">
            <v>0.2609266308</v>
          </cell>
          <cell r="AL79">
            <v>0.23070891960000001</v>
          </cell>
          <cell r="AM79">
            <v>1.2685170719999999</v>
          </cell>
          <cell r="AN79">
            <v>1.2799511647999999</v>
          </cell>
          <cell r="AO79">
            <v>1.4818953080999999</v>
          </cell>
          <cell r="AP79">
            <v>1.9556131110000001</v>
          </cell>
          <cell r="AQ79">
            <v>1.2931255785</v>
          </cell>
          <cell r="AR79">
            <v>0.93713585389999998</v>
          </cell>
          <cell r="AS79">
            <v>0.84273021689999994</v>
          </cell>
          <cell r="AT79">
            <v>1.2669425510000001</v>
          </cell>
          <cell r="AU79">
            <v>1.312595838</v>
          </cell>
          <cell r="AV79">
            <v>1.2712320496</v>
          </cell>
          <cell r="AW79">
            <v>1.3282276869</v>
          </cell>
          <cell r="AX79">
            <v>3.324772737</v>
          </cell>
          <cell r="AY79">
            <v>2.6770663204999998</v>
          </cell>
          <cell r="AZ79">
            <v>2.67892315925</v>
          </cell>
          <cell r="BA79">
            <v>0</v>
          </cell>
        </row>
        <row r="194">
          <cell r="B194">
            <v>2.9141000000000003E-4</v>
          </cell>
          <cell r="C194">
            <v>1.6260999999999999E-5</v>
          </cell>
          <cell r="D194">
            <v>1.6905115E-4</v>
          </cell>
          <cell r="E194">
            <v>1.5465660000000001E-3</v>
          </cell>
          <cell r="F194">
            <v>1.8498899999999999E-4</v>
          </cell>
          <cell r="G194">
            <v>1.4103599999999993E-4</v>
          </cell>
          <cell r="H194">
            <v>1.4797510000000001E-3</v>
          </cell>
          <cell r="I194">
            <v>6.0521510000000004E-3</v>
          </cell>
          <cell r="J194">
            <v>8.4468650000000013E-3</v>
          </cell>
          <cell r="K194">
            <v>1.9820709999999997E-3</v>
          </cell>
          <cell r="L194">
            <v>1.3552979999999996E-3</v>
          </cell>
          <cell r="M194">
            <v>2.5278609999999993E-3</v>
          </cell>
          <cell r="N194">
            <v>5.7588089999999984E-3</v>
          </cell>
          <cell r="O194">
            <v>9.4703419999999927E-3</v>
          </cell>
          <cell r="P194">
            <v>2.4092039999999981E-3</v>
          </cell>
          <cell r="Q194">
            <v>8.5729280000000074E-3</v>
          </cell>
          <cell r="R194">
            <v>6.9841799999999857E-3</v>
          </cell>
          <cell r="S194">
            <v>1.1778920999999991E-2</v>
          </cell>
          <cell r="T194">
            <v>1.5589147000000005E-2</v>
          </cell>
          <cell r="U194">
            <v>1.7460932999999998E-2</v>
          </cell>
          <cell r="V194">
            <v>2.6558642109999999E-2</v>
          </cell>
          <cell r="W194">
            <v>3.215906092000001E-2</v>
          </cell>
          <cell r="X194">
            <v>3.321788224999999E-2</v>
          </cell>
          <cell r="Y194">
            <v>0</v>
          </cell>
          <cell r="Z194">
            <v>0</v>
          </cell>
          <cell r="AA194">
            <v>0</v>
          </cell>
          <cell r="AB194">
            <v>1.9746845939999998E-3</v>
          </cell>
          <cell r="AC194">
            <v>2.8659199999999998E-5</v>
          </cell>
          <cell r="AD194">
            <v>4.1890079999999999E-4</v>
          </cell>
          <cell r="AE194">
            <v>3.0123856000000004E-3</v>
          </cell>
          <cell r="AF194">
            <v>4.5277959999999971E-4</v>
          </cell>
          <cell r="AG194">
            <v>8.3491551000000018E-3</v>
          </cell>
          <cell r="AH194">
            <v>0.11357655360000002</v>
          </cell>
          <cell r="AI194">
            <v>0.42778101750000003</v>
          </cell>
          <cell r="AJ194">
            <v>0.58399143560000011</v>
          </cell>
          <cell r="AK194">
            <v>0.14289865479999997</v>
          </cell>
          <cell r="AL194">
            <v>0.10601357760000002</v>
          </cell>
          <cell r="AM194">
            <v>0.206838672</v>
          </cell>
          <cell r="AN194">
            <v>0.24129571840000008</v>
          </cell>
          <cell r="AO194">
            <v>0.44392008119999993</v>
          </cell>
          <cell r="AP194">
            <v>0.16830500799999992</v>
          </cell>
          <cell r="AQ194">
            <v>0.22634909499999978</v>
          </cell>
          <cell r="AR194">
            <v>0.27705374929999999</v>
          </cell>
          <cell r="AS194">
            <v>0.55288873640000002</v>
          </cell>
          <cell r="AT194">
            <v>1.0464250499999999</v>
          </cell>
          <cell r="AU194">
            <v>1.1545705765000001</v>
          </cell>
          <cell r="AV194">
            <v>1.2513452054</v>
          </cell>
          <cell r="AW194">
            <v>2.7271548144000004</v>
          </cell>
          <cell r="AX194">
            <v>2.623157784</v>
          </cell>
          <cell r="AY194">
            <v>1.4056899999999999E-5</v>
          </cell>
          <cell r="AZ194">
            <v>1.4066650000000002E-5</v>
          </cell>
          <cell r="BA194">
            <v>0</v>
          </cell>
        </row>
        <row r="263">
          <cell r="B263">
            <v>6.8151300000000002E-4</v>
          </cell>
          <cell r="C263">
            <v>5.0381959999999996E-4</v>
          </cell>
          <cell r="D263">
            <v>7.9099530000000017E-4</v>
          </cell>
          <cell r="E263">
            <v>2.6292933000000001E-3</v>
          </cell>
          <cell r="F263">
            <v>5.7457323499999994E-3</v>
          </cell>
          <cell r="G263">
            <v>2.6831673500000004E-2</v>
          </cell>
          <cell r="H263">
            <v>0.10987470299999999</v>
          </cell>
          <cell r="I263">
            <v>0.21266058864999998</v>
          </cell>
          <cell r="J263">
            <v>0.21811333779999995</v>
          </cell>
          <cell r="K263">
            <v>2.3761535749999993E-2</v>
          </cell>
          <cell r="L263">
            <v>1.1300632166666663E-2</v>
          </cell>
          <cell r="M263">
            <v>5.4797626499999981E-2</v>
          </cell>
          <cell r="N263">
            <v>0.10050346964285713</v>
          </cell>
          <cell r="O263">
            <v>0.13640223107142849</v>
          </cell>
          <cell r="P263">
            <v>0.14476529945454547</v>
          </cell>
          <cell r="Q263">
            <v>0.37249267548941789</v>
          </cell>
          <cell r="R263">
            <v>0.34429067397619045</v>
          </cell>
          <cell r="S263">
            <v>0.28629781427777773</v>
          </cell>
          <cell r="T263">
            <v>1.242909400285714</v>
          </cell>
          <cell r="U263">
            <v>1.7314768569523802</v>
          </cell>
          <cell r="V263">
            <v>1.99043223876</v>
          </cell>
          <cell r="W263">
            <v>1.3009864741299999</v>
          </cell>
          <cell r="X263">
            <v>0.64314674282599993</v>
          </cell>
          <cell r="Y263">
            <v>0.15383086480999997</v>
          </cell>
          <cell r="Z263">
            <v>0.15383086480999997</v>
          </cell>
          <cell r="AA263">
            <v>0.15383086480999997</v>
          </cell>
          <cell r="AB263">
            <v>5.7568798290000001E-2</v>
          </cell>
          <cell r="AC263">
            <v>4.9145154400000002E-2</v>
          </cell>
          <cell r="AD263">
            <v>9.2734991999999988E-2</v>
          </cell>
          <cell r="AE263">
            <v>0.1599335808</v>
          </cell>
          <cell r="AF263">
            <v>0.23647534120000002</v>
          </cell>
          <cell r="AG263">
            <v>0.8509805733000001</v>
          </cell>
          <cell r="AH263">
            <v>6.2446148516000006</v>
          </cell>
          <cell r="AI263">
            <v>18.9965758775</v>
          </cell>
          <cell r="AJ263">
            <v>8.6982744300000014</v>
          </cell>
          <cell r="AK263">
            <v>0.93663191160000014</v>
          </cell>
          <cell r="AL263">
            <v>0.64324024560000004</v>
          </cell>
          <cell r="AM263">
            <v>2.4645165119999999</v>
          </cell>
          <cell r="AN263">
            <v>4.543431816</v>
          </cell>
          <cell r="AO263">
            <v>4.0961246919000001</v>
          </cell>
          <cell r="AP263">
            <v>5.226148952</v>
          </cell>
          <cell r="AQ263">
            <v>7.8489813394999972</v>
          </cell>
          <cell r="AR263">
            <v>6.9696257362999994</v>
          </cell>
          <cell r="AS263">
            <v>5.7575409033999998</v>
          </cell>
          <cell r="AT263">
            <v>30.845532787999996</v>
          </cell>
          <cell r="AU263">
            <v>36.929924942999996</v>
          </cell>
          <cell r="AV263">
            <v>39.564936501400005</v>
          </cell>
          <cell r="AW263">
            <v>31.924276934300007</v>
          </cell>
          <cell r="AX263">
            <v>33.046157897999997</v>
          </cell>
          <cell r="AY263">
            <v>32.277479731200003</v>
          </cell>
          <cell r="AZ263">
            <v>32.299867699200007</v>
          </cell>
          <cell r="BA263">
            <v>0</v>
          </cell>
        </row>
        <row r="264">
          <cell r="B264">
            <v>3.5597099999999996E-4</v>
          </cell>
          <cell r="C264">
            <v>3.9707659999999999E-4</v>
          </cell>
          <cell r="D264">
            <v>5.4917215000000027E-4</v>
          </cell>
          <cell r="E264">
            <v>8.7246130000000004E-4</v>
          </cell>
          <cell r="F264">
            <v>8.8932834999999968E-4</v>
          </cell>
          <cell r="G264">
            <v>1.65131835E-2</v>
          </cell>
          <cell r="H264">
            <v>9.0467762999999979E-2</v>
          </cell>
          <cell r="I264">
            <v>0.190982501</v>
          </cell>
          <cell r="J264">
            <v>0.19243975224999996</v>
          </cell>
          <cell r="K264">
            <v>2.1721343749999997E-2</v>
          </cell>
          <cell r="L264">
            <v>9.4198301666666654E-3</v>
          </cell>
          <cell r="M264">
            <v>3.5988635899999989E-2</v>
          </cell>
          <cell r="N264">
            <v>3.4349696642857142E-2</v>
          </cell>
          <cell r="O264">
            <v>5.7636362071428568E-2</v>
          </cell>
          <cell r="P264">
            <v>8.5317015454545453E-2</v>
          </cell>
          <cell r="Q264">
            <v>0.13154925248941798</v>
          </cell>
          <cell r="R264">
            <v>0.11756580497619046</v>
          </cell>
          <cell r="S264">
            <v>8.0668131277777777E-2</v>
          </cell>
          <cell r="T264">
            <v>0.10675075428571427</v>
          </cell>
          <cell r="U264">
            <v>0.11770800795238093</v>
          </cell>
          <cell r="V264">
            <v>0.28380284821000001</v>
          </cell>
          <cell r="W264">
            <v>0.38409647961999993</v>
          </cell>
          <cell r="X264">
            <v>0.3931607564359999</v>
          </cell>
          <cell r="Y264">
            <v>0.14330912196999998</v>
          </cell>
          <cell r="Z264">
            <v>0.14330912196999998</v>
          </cell>
          <cell r="AA264">
            <v>0.14330912196999998</v>
          </cell>
          <cell r="AB264">
            <v>5.5510064913E-2</v>
          </cell>
          <cell r="AC264">
            <v>4.8997380399999999E-2</v>
          </cell>
          <cell r="AD264">
            <v>9.1944470399999992E-2</v>
          </cell>
          <cell r="AE264">
            <v>0.15619948959999999</v>
          </cell>
          <cell r="AF264">
            <v>0.160823831</v>
          </cell>
          <cell r="AG264">
            <v>0.59663676929999998</v>
          </cell>
          <cell r="AH264">
            <v>4.6993516984000001</v>
          </cell>
          <cell r="AI264">
            <v>17.125609021999999</v>
          </cell>
          <cell r="AJ264">
            <v>7.1687895100000016</v>
          </cell>
          <cell r="AK264">
            <v>0.77872102440000024</v>
          </cell>
          <cell r="AL264">
            <v>0.51157569870000008</v>
          </cell>
          <cell r="AM264">
            <v>1.8228407040000001</v>
          </cell>
          <cell r="AN264">
            <v>2.6712880656000002</v>
          </cell>
          <cell r="AO264">
            <v>1.9431059231999999</v>
          </cell>
          <cell r="AP264">
            <v>3.6836302590000001</v>
          </cell>
          <cell r="AQ264">
            <v>3.0396893835000007</v>
          </cell>
          <cell r="AR264">
            <v>2.8686442538000003</v>
          </cell>
          <cell r="AS264">
            <v>2.4372983777999999</v>
          </cell>
          <cell r="AT264">
            <v>3.9800562130000006</v>
          </cell>
          <cell r="AU264">
            <v>4.5782142815000011</v>
          </cell>
          <cell r="AV264">
            <v>7.8973272814</v>
          </cell>
          <cell r="AW264">
            <v>12.637537425599998</v>
          </cell>
          <cell r="AX264">
            <v>20.599464132000001</v>
          </cell>
          <cell r="AY264">
            <v>25.755378732600004</v>
          </cell>
          <cell r="AZ264">
            <v>25.773242909100002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2.0607999999999996E-5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7.2450000000000297E-7</v>
          </cell>
          <cell r="W267">
            <v>0</v>
          </cell>
          <cell r="X267">
            <v>0</v>
          </cell>
          <cell r="Y267">
            <v>7.0844025000000015E-4</v>
          </cell>
          <cell r="Z267">
            <v>7.0844025000000015E-4</v>
          </cell>
          <cell r="AA267">
            <v>7.0844025000000015E-4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1.2646651599999999E-2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2.6727480000000002E-4</v>
          </cell>
          <cell r="AW267">
            <v>0</v>
          </cell>
          <cell r="AX267">
            <v>0</v>
          </cell>
          <cell r="AY267">
            <v>9.7877113399999993E-2</v>
          </cell>
          <cell r="AZ267">
            <v>9.7945001900000009E-2</v>
          </cell>
          <cell r="BA267">
            <v>0</v>
          </cell>
        </row>
        <row r="268">
          <cell r="B268">
            <v>3.4132000000000005E-5</v>
          </cell>
          <cell r="C268">
            <v>1.6099999999999997E-7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1.85265E-6</v>
          </cell>
          <cell r="J268">
            <v>4.2550000000000001E-8</v>
          </cell>
          <cell r="K268">
            <v>0</v>
          </cell>
          <cell r="L268">
            <v>0</v>
          </cell>
          <cell r="M268">
            <v>1.656E-7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6.6009999999999991E-6</v>
          </cell>
          <cell r="U268">
            <v>0</v>
          </cell>
          <cell r="V268">
            <v>0</v>
          </cell>
          <cell r="W268">
            <v>0</v>
          </cell>
          <cell r="X268">
            <v>4.8299999999999976E-9</v>
          </cell>
          <cell r="Y268">
            <v>0</v>
          </cell>
          <cell r="Z268">
            <v>0</v>
          </cell>
          <cell r="AA268">
            <v>0</v>
          </cell>
          <cell r="AB268">
            <v>8.4048782999999994E-5</v>
          </cell>
          <cell r="AC268">
            <v>5.5527199999999999E-5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5.2627200000000005E-4</v>
          </cell>
          <cell r="AJ268">
            <v>5.4419600000000003E-5</v>
          </cell>
          <cell r="AK268">
            <v>0</v>
          </cell>
          <cell r="AL268">
            <v>0</v>
          </cell>
          <cell r="AM268">
            <v>5.0111999999999997E-5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9.998346E-3</v>
          </cell>
          <cell r="AU268">
            <v>0</v>
          </cell>
          <cell r="AV268">
            <v>0</v>
          </cell>
          <cell r="AW268">
            <v>0</v>
          </cell>
          <cell r="AX268">
            <v>7.5815999999999994E-5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9.0320999999999991E-5</v>
          </cell>
          <cell r="D273">
            <v>1.4007000000000017E-5</v>
          </cell>
          <cell r="E273">
            <v>2.10266E-4</v>
          </cell>
          <cell r="F273">
            <v>4.6714149999999999E-3</v>
          </cell>
          <cell r="G273">
            <v>1.0177453999999999E-2</v>
          </cell>
          <cell r="H273">
            <v>1.7927189E-2</v>
          </cell>
          <cell r="I273">
            <v>1.5624083999999998E-2</v>
          </cell>
          <cell r="J273">
            <v>1.7226677999999999E-2</v>
          </cell>
          <cell r="K273">
            <v>3.7513000000000046E-5</v>
          </cell>
          <cell r="L273">
            <v>5.2550399999999901E-4</v>
          </cell>
          <cell r="M273">
            <v>1.6280963999999995E-2</v>
          </cell>
          <cell r="N273">
            <v>6.0394963999999968E-2</v>
          </cell>
          <cell r="O273">
            <v>6.9295526999999968E-2</v>
          </cell>
          <cell r="P273">
            <v>5.7029419999999997E-2</v>
          </cell>
          <cell r="Q273">
            <v>0.23237049499999995</v>
          </cell>
          <cell r="R273">
            <v>0.21974068899999999</v>
          </cell>
          <cell r="S273">
            <v>0.19385076199999995</v>
          </cell>
          <cell r="T273">
            <v>1.115141867</v>
          </cell>
          <cell r="U273">
            <v>1.5460409789999996</v>
          </cell>
          <cell r="V273">
            <v>1.57997018179</v>
          </cell>
          <cell r="W273">
            <v>0.74442081174999986</v>
          </cell>
          <cell r="X273">
            <v>7.4675636629999986E-2</v>
          </cell>
          <cell r="Y273">
            <v>6.7416029099999992E-3</v>
          </cell>
          <cell r="Z273">
            <v>6.7416029099999992E-3</v>
          </cell>
          <cell r="AA273">
            <v>6.7416029099999992E-3</v>
          </cell>
          <cell r="AB273">
            <v>0</v>
          </cell>
          <cell r="AC273">
            <v>6.3587600000000014E-5</v>
          </cell>
          <cell r="AD273">
            <v>2.5342079999999927E-4</v>
          </cell>
          <cell r="AE273">
            <v>7.2170560000000064E-4</v>
          </cell>
          <cell r="AF273">
            <v>7.5198730599999999E-2</v>
          </cell>
          <cell r="AG273">
            <v>0.24599464890000003</v>
          </cell>
          <cell r="AH273">
            <v>1.4316865996000001</v>
          </cell>
          <cell r="AI273">
            <v>1.4426595660000001</v>
          </cell>
          <cell r="AJ273">
            <v>0.94543906480000006</v>
          </cell>
          <cell r="AK273">
            <v>2.3655808000000011E-3</v>
          </cell>
          <cell r="AL273">
            <v>2.5650969300000021E-2</v>
          </cell>
          <cell r="AM273">
            <v>0.43478702400000024</v>
          </cell>
          <cell r="AN273">
            <v>1.6308480320000003</v>
          </cell>
          <cell r="AO273">
            <v>1.7090986875000005</v>
          </cell>
          <cell r="AP273">
            <v>1.373947985</v>
          </cell>
          <cell r="AQ273">
            <v>4.5829428609999985</v>
          </cell>
          <cell r="AR273">
            <v>3.8239277331999997</v>
          </cell>
          <cell r="AS273">
            <v>2.7673537892</v>
          </cell>
          <cell r="AT273">
            <v>25.669877053</v>
          </cell>
          <cell r="AU273">
            <v>30.162498184999997</v>
          </cell>
          <cell r="AV273">
            <v>28.351252079600002</v>
          </cell>
          <cell r="AW273">
            <v>13.719497405000002</v>
          </cell>
          <cell r="AX273">
            <v>2.8806426089999997</v>
          </cell>
          <cell r="AY273">
            <v>1.7466260525999999</v>
          </cell>
          <cell r="AZ273">
            <v>1.7478375291000001</v>
          </cell>
          <cell r="BA273">
            <v>0</v>
          </cell>
        </row>
      </sheetData>
      <sheetData sheetId="30">
        <row r="22">
          <cell r="B22">
            <v>0</v>
          </cell>
          <cell r="C22">
            <v>0</v>
          </cell>
          <cell r="D22">
            <v>3.1198999999999998E-2</v>
          </cell>
          <cell r="E22">
            <v>1.6531000000000001E-2</v>
          </cell>
          <cell r="F22">
            <v>4.0836999999999998E-2</v>
          </cell>
          <cell r="G22">
            <v>0.10577400000000001</v>
          </cell>
          <cell r="H22">
            <v>0.156028</v>
          </cell>
          <cell r="I22">
            <v>0.265679</v>
          </cell>
          <cell r="J22">
            <v>0.17782599999999998</v>
          </cell>
          <cell r="K22">
            <v>0.14219299999999999</v>
          </cell>
          <cell r="L22">
            <v>0.22337099999999999</v>
          </cell>
          <cell r="M22">
            <v>0.156524</v>
          </cell>
          <cell r="N22">
            <v>0.22065199999999999</v>
          </cell>
          <cell r="O22">
            <v>0.189661</v>
          </cell>
          <cell r="P22">
            <v>0.112872</v>
          </cell>
          <cell r="Q22">
            <v>0.18885399999999997</v>
          </cell>
          <cell r="R22">
            <v>0.26942690000000002</v>
          </cell>
          <cell r="S22">
            <v>3.8939000000000001E-2</v>
          </cell>
          <cell r="T22">
            <v>3.4219999999999997E-3</v>
          </cell>
          <cell r="U22">
            <v>1.5722E-2</v>
          </cell>
          <cell r="V22">
            <v>2.3064000000000001E-2</v>
          </cell>
          <cell r="W22">
            <v>2.9999999999999997E-5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0.55111270079999997</v>
          </cell>
          <cell r="AE22">
            <v>0.3843003136</v>
          </cell>
          <cell r="AF22">
            <v>1.2589225803000001</v>
          </cell>
          <cell r="AG22">
            <v>3.6236602116000003</v>
          </cell>
          <cell r="AH22">
            <v>4.9694789712</v>
          </cell>
          <cell r="AI22">
            <v>19.570279511999999</v>
          </cell>
          <cell r="AJ22">
            <v>11.169300794800002</v>
          </cell>
          <cell r="AK22">
            <v>6.0404380432</v>
          </cell>
          <cell r="AL22">
            <v>10.0023985458</v>
          </cell>
          <cell r="AM22">
            <v>8.1536915039999993</v>
          </cell>
          <cell r="AN22">
            <v>7.8422920048</v>
          </cell>
          <cell r="AO22">
            <v>8.7838050452999994</v>
          </cell>
          <cell r="AP22">
            <v>5.0868052440000007</v>
          </cell>
          <cell r="AQ22">
            <v>6.6078313979999992</v>
          </cell>
          <cell r="AR22">
            <v>8.8923896262</v>
          </cell>
          <cell r="AS22">
            <v>1.5772385628999999</v>
          </cell>
          <cell r="AT22">
            <v>0.16855704399999999</v>
          </cell>
          <cell r="AU22">
            <v>0.22393246550000001</v>
          </cell>
          <cell r="AV22">
            <v>0.445338069</v>
          </cell>
          <cell r="AW22">
            <v>6.4267918000000005E-3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132">
          <cell r="B132">
            <v>0</v>
          </cell>
          <cell r="C132">
            <v>0</v>
          </cell>
          <cell r="D132">
            <v>2.7300000000000002E-4</v>
          </cell>
          <cell r="E132">
            <v>2.405E-3</v>
          </cell>
          <cell r="F132">
            <v>3.6793999999999993E-2</v>
          </cell>
          <cell r="G132">
            <v>4.6683000000000002E-2</v>
          </cell>
          <cell r="H132">
            <v>9.3540159999999997E-2</v>
          </cell>
          <cell r="I132">
            <v>8.4459796666666656E-2</v>
          </cell>
          <cell r="J132">
            <v>1.4995E-2</v>
          </cell>
          <cell r="K132">
            <v>1.7387E-2</v>
          </cell>
          <cell r="L132">
            <v>3.4249999999999996E-2</v>
          </cell>
          <cell r="M132">
            <v>4.0039999999999999E-2</v>
          </cell>
          <cell r="N132">
            <v>4.4915999999999998E-2</v>
          </cell>
          <cell r="O132">
            <v>0.12792500000000001</v>
          </cell>
          <cell r="P132">
            <v>0.17394525999999999</v>
          </cell>
          <cell r="Q132">
            <v>0.19989899999999999</v>
          </cell>
          <cell r="R132">
            <v>0.198739</v>
          </cell>
          <cell r="S132">
            <v>0.115103</v>
          </cell>
          <cell r="T132">
            <v>0.24610400000000002</v>
          </cell>
          <cell r="U132">
            <v>0.14408399999999999</v>
          </cell>
          <cell r="V132">
            <v>9.8531999999999995E-2</v>
          </cell>
          <cell r="W132">
            <v>9.5061000000000007E-2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1.40970048E-2</v>
          </cell>
          <cell r="AE132">
            <v>0.13277120640000001</v>
          </cell>
          <cell r="AF132">
            <v>1.7370254965</v>
          </cell>
          <cell r="AG132">
            <v>2.0144678697000002</v>
          </cell>
          <cell r="AH132">
            <v>3.3179443452000004</v>
          </cell>
          <cell r="AI132">
            <v>5.9790570514999999</v>
          </cell>
          <cell r="AJ132">
            <v>1.2385121436000002</v>
          </cell>
          <cell r="AK132">
            <v>0.89742547839999998</v>
          </cell>
          <cell r="AL132">
            <v>1.6473771279</v>
          </cell>
          <cell r="AM132">
            <v>2.41740288</v>
          </cell>
          <cell r="AN132">
            <v>2.4774233087999997</v>
          </cell>
          <cell r="AO132">
            <v>10.190940276300001</v>
          </cell>
          <cell r="AP132">
            <v>16.493128225</v>
          </cell>
          <cell r="AQ132">
            <v>10.7863626185</v>
          </cell>
          <cell r="AR132">
            <v>10.2048033216</v>
          </cell>
          <cell r="AS132">
            <v>9.3822500056999996</v>
          </cell>
          <cell r="AT132">
            <v>22.021790492000001</v>
          </cell>
          <cell r="AU132">
            <v>11.3952863865</v>
          </cell>
          <cell r="AV132">
            <v>6.0843783268000005</v>
          </cell>
          <cell r="AW132">
            <v>12.718729780600002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94">
          <cell r="B194">
            <v>0</v>
          </cell>
          <cell r="C194">
            <v>0</v>
          </cell>
          <cell r="D194">
            <v>1.2639999999999999E-3</v>
          </cell>
          <cell r="E194">
            <v>6.2319999999999997E-3</v>
          </cell>
          <cell r="F194">
            <v>1.5236999999999999E-2</v>
          </cell>
          <cell r="G194">
            <v>1.7089E-2</v>
          </cell>
          <cell r="H194">
            <v>1.4416E-2</v>
          </cell>
          <cell r="I194">
            <v>6.5312999999999996E-2</v>
          </cell>
          <cell r="J194">
            <v>8.4430000000000009E-3</v>
          </cell>
          <cell r="K194">
            <v>0</v>
          </cell>
          <cell r="L194">
            <v>0</v>
          </cell>
          <cell r="M194">
            <v>0</v>
          </cell>
          <cell r="N194">
            <v>1.5899999999999999E-4</v>
          </cell>
          <cell r="O194">
            <v>6.96E-4</v>
          </cell>
          <cell r="P194">
            <v>2.7489999999999997E-3</v>
          </cell>
          <cell r="Q194">
            <v>5.0369999999999998E-3</v>
          </cell>
          <cell r="R194">
            <v>4.2949999999999993E-3</v>
          </cell>
          <cell r="S194">
            <v>1.586E-3</v>
          </cell>
          <cell r="T194">
            <v>1.63E-4</v>
          </cell>
          <cell r="U194">
            <v>0</v>
          </cell>
          <cell r="V194">
            <v>1.4999999999999999E-5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5.2555502400000002E-2</v>
          </cell>
          <cell r="AE194">
            <v>0.213757208</v>
          </cell>
          <cell r="AF194">
            <v>1.0794725907</v>
          </cell>
          <cell r="AG194">
            <v>0.78645159450000002</v>
          </cell>
          <cell r="AH194">
            <v>0.72684549480000005</v>
          </cell>
          <cell r="AI194">
            <v>4.9958288299999998</v>
          </cell>
          <cell r="AJ194">
            <v>0.99786278920000016</v>
          </cell>
          <cell r="AK194">
            <v>0</v>
          </cell>
          <cell r="AL194">
            <v>0</v>
          </cell>
          <cell r="AM194">
            <v>0</v>
          </cell>
          <cell r="AN194">
            <v>1.3185902399999999E-2</v>
          </cell>
          <cell r="AO194">
            <v>2.0616096300000001E-2</v>
          </cell>
          <cell r="AP194">
            <v>0.1677749365</v>
          </cell>
          <cell r="AQ194">
            <v>0.25151588349999998</v>
          </cell>
          <cell r="AR194">
            <v>0.19695293079999998</v>
          </cell>
          <cell r="AS194">
            <v>9.2450129199999995E-2</v>
          </cell>
          <cell r="AT194">
            <v>1.0886458E-2</v>
          </cell>
          <cell r="AU194">
            <v>0</v>
          </cell>
          <cell r="AV194">
            <v>4.9343040000000003E-4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</v>
          </cell>
          <cell r="C263">
            <v>0</v>
          </cell>
          <cell r="D263">
            <v>3.3297E-2</v>
          </cell>
          <cell r="E263">
            <v>2.5580000000000006E-2</v>
          </cell>
          <cell r="F263">
            <v>9.5222000000000001E-2</v>
          </cell>
          <cell r="G263">
            <v>0.169546</v>
          </cell>
          <cell r="H263">
            <v>0.26524831999999998</v>
          </cell>
          <cell r="I263">
            <v>0.41970257666666666</v>
          </cell>
          <cell r="J263">
            <v>0.20342199999999999</v>
          </cell>
          <cell r="K263">
            <v>0.16608299999999998</v>
          </cell>
          <cell r="L263">
            <v>0.27890799999999999</v>
          </cell>
          <cell r="M263">
            <v>0.1988518</v>
          </cell>
          <cell r="N263">
            <v>0.27327500000000005</v>
          </cell>
          <cell r="O263">
            <v>0.33050499999999999</v>
          </cell>
          <cell r="P263">
            <v>0.34900625999999996</v>
          </cell>
          <cell r="Q263">
            <v>0.44280499999999995</v>
          </cell>
          <cell r="R263">
            <v>0.52999390000000013</v>
          </cell>
          <cell r="S263">
            <v>0.17537079999999999</v>
          </cell>
          <cell r="T263">
            <v>0.28592800000000002</v>
          </cell>
          <cell r="U263">
            <v>0.183004</v>
          </cell>
          <cell r="V263">
            <v>0.14604200000000001</v>
          </cell>
          <cell r="W263">
            <v>0.13135799999999997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0.66814393919999981</v>
          </cell>
          <cell r="AE263">
            <v>0.78382884159999999</v>
          </cell>
          <cell r="AF263">
            <v>4.2490852781999999</v>
          </cell>
          <cell r="AG263">
            <v>6.5302236714000008</v>
          </cell>
          <cell r="AH263">
            <v>9.0936327759999998</v>
          </cell>
          <cell r="AI263">
            <v>30.876701677999996</v>
          </cell>
          <cell r="AJ263">
            <v>13.898945277600003</v>
          </cell>
          <cell r="AK263">
            <v>7.2665411675999998</v>
          </cell>
          <cell r="AL263">
            <v>13.0368648636</v>
          </cell>
          <cell r="AM263">
            <v>10.773777935999998</v>
          </cell>
          <cell r="AN263">
            <v>11.459246832</v>
          </cell>
          <cell r="AO263">
            <v>19.878866661900002</v>
          </cell>
          <cell r="AP263">
            <v>26.805266721999999</v>
          </cell>
          <cell r="AQ263">
            <v>20.710760234500004</v>
          </cell>
          <cell r="AR263">
            <v>22.086093031399997</v>
          </cell>
          <cell r="AS263">
            <v>12.247636901499998</v>
          </cell>
          <cell r="AT263">
            <v>25.683681762000003</v>
          </cell>
          <cell r="AU263">
            <v>13.91914652</v>
          </cell>
          <cell r="AV263">
            <v>8.6667703114000005</v>
          </cell>
          <cell r="AW263">
            <v>18.336572521100006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8.34E-4</v>
          </cell>
          <cell r="E264">
            <v>2.8170000000000001E-3</v>
          </cell>
          <cell r="F264">
            <v>3.9147999999999995E-2</v>
          </cell>
          <cell r="G264">
            <v>4.6683000000000002E-2</v>
          </cell>
          <cell r="H264">
            <v>9.4804319999999997E-2</v>
          </cell>
          <cell r="I264">
            <v>8.8185576666666654E-2</v>
          </cell>
          <cell r="J264">
            <v>1.6191999999999998E-2</v>
          </cell>
          <cell r="K264">
            <v>2.3889999999999998E-2</v>
          </cell>
          <cell r="L264">
            <v>5.5531999999999991E-2</v>
          </cell>
          <cell r="M264">
            <v>4.2067799999999995E-2</v>
          </cell>
          <cell r="N264">
            <v>5.2346999999999998E-2</v>
          </cell>
          <cell r="O264">
            <v>0.14002999999999999</v>
          </cell>
          <cell r="P264">
            <v>0.20967026</v>
          </cell>
          <cell r="Q264">
            <v>0.23486799999999999</v>
          </cell>
          <cell r="R264">
            <v>0.25601700000000005</v>
          </cell>
          <cell r="S264">
            <v>0.12926399999999999</v>
          </cell>
          <cell r="T264">
            <v>0.26890999999999998</v>
          </cell>
          <cell r="U264">
            <v>0.15286999999999998</v>
          </cell>
          <cell r="V264">
            <v>0.10238499999999999</v>
          </cell>
          <cell r="W264">
            <v>0.10081100000000001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6.4475736000000006E-2</v>
          </cell>
          <cell r="AE264">
            <v>0.18577132000000002</v>
          </cell>
          <cell r="AF264">
            <v>1.9106901072</v>
          </cell>
          <cell r="AG264">
            <v>2.1201118653000002</v>
          </cell>
          <cell r="AH264">
            <v>3.3973083100000006</v>
          </cell>
          <cell r="AI264">
            <v>6.2758018230000001</v>
          </cell>
          <cell r="AJ264">
            <v>1.6355193044000003</v>
          </cell>
          <cell r="AK264">
            <v>1.2261031244</v>
          </cell>
          <cell r="AL264">
            <v>3.0341521269000005</v>
          </cell>
          <cell r="AM264">
            <v>2.587872768</v>
          </cell>
          <cell r="AN264">
            <v>3.5812913487999998</v>
          </cell>
          <cell r="AO264">
            <v>11.036918726700002</v>
          </cell>
          <cell r="AP264">
            <v>19.108457165500003</v>
          </cell>
          <cell r="AQ264">
            <v>12.929405139</v>
          </cell>
          <cell r="AR264">
            <v>12.989888801299999</v>
          </cell>
          <cell r="AS264">
            <v>10.144988424999999</v>
          </cell>
          <cell r="AT264">
            <v>24.052609748000002</v>
          </cell>
          <cell r="AU264">
            <v>12.325956963000001</v>
          </cell>
          <cell r="AV264">
            <v>6.6002244018000003</v>
          </cell>
          <cell r="AW264">
            <v>15.399548774400003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9.9999999999999991E-6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9.0000000000000002E-6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2.0880000000000001E-4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1.6447680000000002E-4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5.3000000000000001E-5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1.3143503999999999E-3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3.1198999999999998E-2</v>
          </cell>
          <cell r="E273">
            <v>1.6531000000000001E-2</v>
          </cell>
          <cell r="F273">
            <v>4.0836999999999998E-2</v>
          </cell>
          <cell r="G273">
            <v>0.10577400000000001</v>
          </cell>
          <cell r="H273">
            <v>0.156028</v>
          </cell>
          <cell r="I273">
            <v>0.266204</v>
          </cell>
          <cell r="J273">
            <v>0.17878699999999997</v>
          </cell>
          <cell r="K273">
            <v>0.14219299999999999</v>
          </cell>
          <cell r="L273">
            <v>0.22337599999999999</v>
          </cell>
          <cell r="M273">
            <v>0.156774</v>
          </cell>
          <cell r="N273">
            <v>0.22065199999999999</v>
          </cell>
          <cell r="O273">
            <v>0.189661</v>
          </cell>
          <cell r="P273">
            <v>0.112993</v>
          </cell>
          <cell r="Q273">
            <v>0.18947899999999995</v>
          </cell>
          <cell r="R273">
            <v>0.26968190000000003</v>
          </cell>
          <cell r="S273">
            <v>3.8939000000000001E-2</v>
          </cell>
          <cell r="T273">
            <v>3.4219999999999997E-3</v>
          </cell>
          <cell r="U273">
            <v>1.5722E-2</v>
          </cell>
          <cell r="V273">
            <v>2.3064000000000001E-2</v>
          </cell>
          <cell r="W273">
            <v>2.9999999999999997E-5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0.55111270079999997</v>
          </cell>
          <cell r="AE273">
            <v>0.3843003136</v>
          </cell>
          <cell r="AF273">
            <v>1.2589225803000001</v>
          </cell>
          <cell r="AG273">
            <v>3.6236602116000003</v>
          </cell>
          <cell r="AH273">
            <v>4.9694789712</v>
          </cell>
          <cell r="AI273">
            <v>19.605071024999997</v>
          </cell>
          <cell r="AJ273">
            <v>11.265563184000001</v>
          </cell>
          <cell r="AK273">
            <v>6.0404380432</v>
          </cell>
          <cell r="AL273">
            <v>10.002712736699999</v>
          </cell>
          <cell r="AM273">
            <v>8.1856963679999986</v>
          </cell>
          <cell r="AN273">
            <v>7.8422920048</v>
          </cell>
          <cell r="AO273">
            <v>8.7838050452999994</v>
          </cell>
          <cell r="AP273">
            <v>5.0915413465000006</v>
          </cell>
          <cell r="AQ273">
            <v>6.6215914169999994</v>
          </cell>
          <cell r="AR273">
            <v>8.8992512992999995</v>
          </cell>
          <cell r="AS273">
            <v>1.5772385628999999</v>
          </cell>
          <cell r="AT273">
            <v>0.16855704399999999</v>
          </cell>
          <cell r="AU273">
            <v>0.22393246550000001</v>
          </cell>
          <cell r="AV273">
            <v>0.445338069</v>
          </cell>
          <cell r="AW273">
            <v>6.4267918000000005E-3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1"/>
      <sheetData sheetId="32">
        <row r="23">
          <cell r="B23">
            <v>0.13661970760000003</v>
          </cell>
          <cell r="C23">
            <v>0.12572118000000002</v>
          </cell>
          <cell r="D23">
            <v>0.1095759</v>
          </cell>
          <cell r="E23">
            <v>0.10793078</v>
          </cell>
          <cell r="F23">
            <v>8.3225290940000002E-2</v>
          </cell>
          <cell r="G23">
            <v>8.8152148224137944E-2</v>
          </cell>
          <cell r="H23">
            <v>0.13592214160751304</v>
          </cell>
          <cell r="I23">
            <v>0.1181064465149633</v>
          </cell>
          <cell r="J23">
            <v>0.14925144000000001</v>
          </cell>
          <cell r="K23">
            <v>0.1797865696</v>
          </cell>
          <cell r="L23">
            <v>0.21525105320000004</v>
          </cell>
          <cell r="M23">
            <v>0.23321489080000005</v>
          </cell>
          <cell r="N23">
            <v>0.21930988440000004</v>
          </cell>
          <cell r="O23">
            <v>0.26971760360000002</v>
          </cell>
          <cell r="P23">
            <v>0.33310400759999997</v>
          </cell>
          <cell r="Q23">
            <v>0.14613863640000005</v>
          </cell>
          <cell r="R23">
            <v>0.2326217616</v>
          </cell>
          <cell r="S23">
            <v>0.24937723000000006</v>
          </cell>
          <cell r="T23">
            <v>0.30368755080000004</v>
          </cell>
          <cell r="U23">
            <v>0.24678550840000005</v>
          </cell>
          <cell r="V23">
            <v>0.23341942160000004</v>
          </cell>
          <cell r="W23">
            <v>0.34454013424800001</v>
          </cell>
          <cell r="X23">
            <v>0.431902557656</v>
          </cell>
          <cell r="Y23">
            <v>0.22745093581199996</v>
          </cell>
          <cell r="Z23">
            <v>0.25831472638800002</v>
          </cell>
          <cell r="AA23">
            <v>0.25831472638800002</v>
          </cell>
          <cell r="AB23">
            <v>8.378776996620001</v>
          </cell>
          <cell r="AC23">
            <v>7.5041356751999997</v>
          </cell>
          <cell r="AD23">
            <v>6.6445581552000004</v>
          </cell>
          <cell r="AE23">
            <v>9.3968207088</v>
          </cell>
          <cell r="AF23">
            <v>6.9001110800999994</v>
          </cell>
          <cell r="AG23">
            <v>8.3440393608000019</v>
          </cell>
          <cell r="AH23">
            <v>14.213065544000001</v>
          </cell>
          <cell r="AI23">
            <v>18.4313624905</v>
          </cell>
          <cell r="AJ23">
            <v>19.163031138000004</v>
          </cell>
          <cell r="AK23">
            <v>18.316798139199999</v>
          </cell>
          <cell r="AL23">
            <v>23.865395901300001</v>
          </cell>
          <cell r="AM23">
            <v>29.850664655999999</v>
          </cell>
          <cell r="AN23">
            <v>25.508664596799999</v>
          </cell>
          <cell r="AO23">
            <v>30.859856441400002</v>
          </cell>
          <cell r="AP23">
            <v>39.042947732500004</v>
          </cell>
          <cell r="AQ23">
            <v>16.876620032999998</v>
          </cell>
          <cell r="AR23">
            <v>21.028295115400002</v>
          </cell>
          <cell r="AS23">
            <v>26.726608665899999</v>
          </cell>
          <cell r="AT23">
            <v>36.223691049999999</v>
          </cell>
          <cell r="AU23">
            <v>28.221730746000006</v>
          </cell>
          <cell r="AV23">
            <v>25.231711990000001</v>
          </cell>
          <cell r="AW23">
            <v>55.382602767400009</v>
          </cell>
          <cell r="AX23">
            <v>71.081993150999992</v>
          </cell>
          <cell r="AY23">
            <v>36.642732164499996</v>
          </cell>
          <cell r="AZ23">
            <v>35.090125147050003</v>
          </cell>
          <cell r="BA23">
            <v>0</v>
          </cell>
        </row>
        <row r="47">
          <cell r="B47">
            <v>4.6806000000000001E-4</v>
          </cell>
          <cell r="C47">
            <v>1.4093199999999999E-3</v>
          </cell>
          <cell r="D47">
            <v>2.7642000000000001E-3</v>
          </cell>
          <cell r="E47">
            <v>7.3497999999999999E-4</v>
          </cell>
          <cell r="F47">
            <v>5.6765800000000005E-3</v>
          </cell>
          <cell r="G47">
            <v>6.9396600000000003E-3</v>
          </cell>
          <cell r="H47">
            <v>1.4241840000000002E-2</v>
          </cell>
          <cell r="I47">
            <v>5.2598000000000002E-3</v>
          </cell>
          <cell r="J47">
            <v>5.3365800000000005E-3</v>
          </cell>
          <cell r="K47">
            <v>7.6634860000000006E-3</v>
          </cell>
          <cell r="L47">
            <v>4.4978200000000013E-3</v>
          </cell>
          <cell r="M47">
            <v>2.8045240000000003E-2</v>
          </cell>
          <cell r="N47">
            <v>6.9778440000000011E-2</v>
          </cell>
          <cell r="O47">
            <v>0.25797274000000003</v>
          </cell>
          <cell r="P47">
            <v>0.47768589</v>
          </cell>
          <cell r="Q47">
            <v>0.40968185999999995</v>
          </cell>
          <cell r="R47">
            <v>0.500802266</v>
          </cell>
          <cell r="S47">
            <v>0.60467809199999989</v>
          </cell>
          <cell r="T47">
            <v>0.59935152599999997</v>
          </cell>
          <cell r="U47">
            <v>0.72869662000000013</v>
          </cell>
          <cell r="V47">
            <v>0.55006236000000008</v>
          </cell>
          <cell r="W47">
            <v>0.49357072000000002</v>
          </cell>
          <cell r="X47">
            <v>0.46249834000000001</v>
          </cell>
          <cell r="Y47">
            <v>0.37551166000000002</v>
          </cell>
          <cell r="Z47">
            <v>0.43119775999999993</v>
          </cell>
          <cell r="AA47">
            <v>0.43119775999999993</v>
          </cell>
          <cell r="AB47">
            <v>6.3547345238999992E-2</v>
          </cell>
          <cell r="AC47">
            <v>0.15357121879999999</v>
          </cell>
          <cell r="AD47">
            <v>0.33873094079999999</v>
          </cell>
          <cell r="AE47">
            <v>7.5765513600000015E-2</v>
          </cell>
          <cell r="AF47">
            <v>0.98715530830000009</v>
          </cell>
          <cell r="AG47">
            <v>1.0423729173</v>
          </cell>
          <cell r="AH47">
            <v>2.1291372428000002</v>
          </cell>
          <cell r="AI47">
            <v>0.96026960550000007</v>
          </cell>
          <cell r="AJ47">
            <v>1.0970770740000002</v>
          </cell>
          <cell r="AK47">
            <v>0.74139757119999994</v>
          </cell>
          <cell r="AL47">
            <v>0.59981826780000003</v>
          </cell>
          <cell r="AM47">
            <v>3.6031070880000002</v>
          </cell>
          <cell r="AN47">
            <v>8.8724523535999982</v>
          </cell>
          <cell r="AO47">
            <v>32.917549504500002</v>
          </cell>
          <cell r="AP47">
            <v>68.00235196300001</v>
          </cell>
          <cell r="AQ47">
            <v>47.602402952999995</v>
          </cell>
          <cell r="AR47">
            <v>54.016881607399988</v>
          </cell>
          <cell r="AS47">
            <v>66.411207333899995</v>
          </cell>
          <cell r="AT47">
            <v>78.860360906000011</v>
          </cell>
          <cell r="AU47">
            <v>82.631538764500007</v>
          </cell>
          <cell r="AV47">
            <v>62.399867433400011</v>
          </cell>
          <cell r="AW47">
            <v>76.237880410599999</v>
          </cell>
          <cell r="AX47">
            <v>71.048473001999994</v>
          </cell>
          <cell r="AY47">
            <v>51.111397692300002</v>
          </cell>
          <cell r="AZ47">
            <v>58.839524459200007</v>
          </cell>
          <cell r="BA47">
            <v>0</v>
          </cell>
        </row>
        <row r="69">
          <cell r="B69">
            <v>0.14961591959999998</v>
          </cell>
          <cell r="C69">
            <v>0.13404400879999998</v>
          </cell>
          <cell r="D69">
            <v>9.4219188400000015E-2</v>
          </cell>
          <cell r="E69">
            <v>0.11238242000000002</v>
          </cell>
          <cell r="F69">
            <v>9.1456438399999992E-2</v>
          </cell>
          <cell r="G69">
            <v>8.0719983020689653E-2</v>
          </cell>
          <cell r="H69">
            <v>9.7680005598898043E-2</v>
          </cell>
          <cell r="I69">
            <v>6.2612416830227752E-2</v>
          </cell>
          <cell r="J69">
            <v>3.3111952400000005E-2</v>
          </cell>
          <cell r="K69">
            <v>1.9505049600000001E-2</v>
          </cell>
          <cell r="L69">
            <v>2.68158984E-2</v>
          </cell>
          <cell r="M69">
            <v>4.03991E-2</v>
          </cell>
          <cell r="N69">
            <v>5.4337590000000005E-2</v>
          </cell>
          <cell r="O69">
            <v>9.8666337600000015E-2</v>
          </cell>
          <cell r="P69">
            <v>7.9130188399999996E-2</v>
          </cell>
          <cell r="Q69">
            <v>7.7281401466666677E-2</v>
          </cell>
          <cell r="R69">
            <v>0.11778892439999999</v>
          </cell>
          <cell r="S69">
            <v>0.10618505639999999</v>
          </cell>
          <cell r="T69">
            <v>9.6816410799999988E-2</v>
          </cell>
          <cell r="U69">
            <v>7.5025237600000003E-2</v>
          </cell>
          <cell r="V69">
            <v>0.10542667919600002</v>
          </cell>
          <cell r="W69">
            <v>0.13819042815599999</v>
          </cell>
          <cell r="X69">
            <v>0.24960667554399998</v>
          </cell>
          <cell r="Y69">
            <v>0.106151565036</v>
          </cell>
          <cell r="Z69">
            <v>0.15333509165599998</v>
          </cell>
          <cell r="AA69">
            <v>0.15333509165599998</v>
          </cell>
          <cell r="AB69">
            <v>12.345850922216998</v>
          </cell>
          <cell r="AC69">
            <v>11.838854900399999</v>
          </cell>
          <cell r="AD69">
            <v>9.8828655887999997</v>
          </cell>
          <cell r="AE69">
            <v>12.524284416</v>
          </cell>
          <cell r="AF69">
            <v>12.508971862799999</v>
          </cell>
          <cell r="AG69">
            <v>12.368610797400001</v>
          </cell>
          <cell r="AH69">
            <v>13.6336174444</v>
          </cell>
          <cell r="AI69">
            <v>12.611216284499999</v>
          </cell>
          <cell r="AJ69">
            <v>9.5034035872000011</v>
          </cell>
          <cell r="AK69">
            <v>3.8778703831999999</v>
          </cell>
          <cell r="AL69">
            <v>6.1505771958000004</v>
          </cell>
          <cell r="AM69">
            <v>11.635506672</v>
          </cell>
          <cell r="AN69">
            <v>12.0263164384</v>
          </cell>
          <cell r="AO69">
            <v>15.0413367855</v>
          </cell>
          <cell r="AP69">
            <v>12.691071490500001</v>
          </cell>
          <cell r="AQ69">
            <v>8.3423981794999982</v>
          </cell>
          <cell r="AR69">
            <v>14.826747289099998</v>
          </cell>
          <cell r="AS69">
            <v>16.2833071401</v>
          </cell>
          <cell r="AT69">
            <v>17.048094024000001</v>
          </cell>
          <cell r="AU69">
            <v>14.484948537000001</v>
          </cell>
          <cell r="AV69">
            <v>17.333901558000001</v>
          </cell>
          <cell r="AW69">
            <v>21.889480196600001</v>
          </cell>
          <cell r="AX69">
            <v>26.549711252999995</v>
          </cell>
          <cell r="AY69">
            <v>18.191310021500001</v>
          </cell>
          <cell r="AZ69">
            <v>19.5737716083</v>
          </cell>
          <cell r="BA69">
            <v>0</v>
          </cell>
        </row>
        <row r="75">
          <cell r="B75">
            <v>0.13091187200000001</v>
          </cell>
          <cell r="C75">
            <v>0.14236950000000001</v>
          </cell>
          <cell r="D75">
            <v>0.16358602</v>
          </cell>
          <cell r="E75">
            <v>0.13754510000000003</v>
          </cell>
          <cell r="F75">
            <v>6.3488880000000011E-2</v>
          </cell>
          <cell r="G75">
            <v>7.5892180000000004E-2</v>
          </cell>
          <cell r="H75">
            <v>0.13741546000000002</v>
          </cell>
          <cell r="I75">
            <v>0.11291363720000001</v>
          </cell>
          <cell r="J75">
            <v>0.25702950000000002</v>
          </cell>
          <cell r="K75">
            <v>0.31044104000000006</v>
          </cell>
          <cell r="L75">
            <v>0.48971103999999999</v>
          </cell>
          <cell r="M75">
            <v>0.43384613999999999</v>
          </cell>
          <cell r="N75">
            <v>0.56086212000000013</v>
          </cell>
          <cell r="O75">
            <v>0.48391070000000003</v>
          </cell>
          <cell r="P75">
            <v>0.63989854000000002</v>
          </cell>
          <cell r="Q75">
            <v>0.59599722000000011</v>
          </cell>
          <cell r="R75">
            <v>0.49356274</v>
          </cell>
          <cell r="S75">
            <v>0.36437358000000003</v>
          </cell>
          <cell r="T75">
            <v>0.37931764000000001</v>
          </cell>
          <cell r="U75">
            <v>0.39708124</v>
          </cell>
          <cell r="V75">
            <v>0.27159302000000002</v>
          </cell>
          <cell r="W75">
            <v>0.21128564000000002</v>
          </cell>
          <cell r="X75">
            <v>0.19518266000000001</v>
          </cell>
          <cell r="Y75">
            <v>0.19328932000000001</v>
          </cell>
          <cell r="Z75">
            <v>0.27253419999999995</v>
          </cell>
          <cell r="AA75">
            <v>0.27253419999999995</v>
          </cell>
          <cell r="AB75">
            <v>13.588174136513999</v>
          </cell>
          <cell r="AC75">
            <v>10.404530901599999</v>
          </cell>
          <cell r="AD75">
            <v>9.6333538991999994</v>
          </cell>
          <cell r="AE75">
            <v>11.325146806399999</v>
          </cell>
          <cell r="AF75">
            <v>4.1866365226000006</v>
          </cell>
          <cell r="AG75">
            <v>6.4478194638000002</v>
          </cell>
          <cell r="AH75">
            <v>12.037334240800002</v>
          </cell>
          <cell r="AI75">
            <v>14.0479662545</v>
          </cell>
          <cell r="AJ75">
            <v>27.149220689600003</v>
          </cell>
          <cell r="AK75">
            <v>28.254265538399999</v>
          </cell>
          <cell r="AL75">
            <v>59.250634293600001</v>
          </cell>
          <cell r="AM75">
            <v>49.266482496000002</v>
          </cell>
          <cell r="AN75">
            <v>60.778897836799999</v>
          </cell>
          <cell r="AO75">
            <v>51.105303937199999</v>
          </cell>
          <cell r="AP75">
            <v>76.819565279500011</v>
          </cell>
          <cell r="AQ75">
            <v>52.756926928999995</v>
          </cell>
          <cell r="AR75">
            <v>39.496358203299998</v>
          </cell>
          <cell r="AS75">
            <v>31.768577254699998</v>
          </cell>
          <cell r="AT75">
            <v>39.277082698999997</v>
          </cell>
          <cell r="AU75">
            <v>30.185198286500004</v>
          </cell>
          <cell r="AV75">
            <v>21.171177283600002</v>
          </cell>
          <cell r="AW75">
            <v>27.471438636400006</v>
          </cell>
          <cell r="AX75">
            <v>23.243094341999999</v>
          </cell>
          <cell r="AY75">
            <v>16.434321870999998</v>
          </cell>
          <cell r="AZ75">
            <v>26.723505711400001</v>
          </cell>
          <cell r="BA75">
            <v>0</v>
          </cell>
        </row>
        <row r="79">
          <cell r="B79">
            <v>4.5685802600000006E-2</v>
          </cell>
          <cell r="C79">
            <v>0.11385064559999999</v>
          </cell>
          <cell r="D79">
            <v>8.4222478000000003E-2</v>
          </cell>
          <cell r="E79">
            <v>0.11628648</v>
          </cell>
          <cell r="F79">
            <v>0.19803408040000001</v>
          </cell>
          <cell r="G79">
            <v>0.45828550140919544</v>
          </cell>
          <cell r="H79">
            <v>0.64370573562721045</v>
          </cell>
          <cell r="I79">
            <v>0.64943034241068043</v>
          </cell>
          <cell r="J79">
            <v>0.76490272864999986</v>
          </cell>
          <cell r="K79">
            <v>0.45634173400000005</v>
          </cell>
          <cell r="L79">
            <v>0.84967727399999993</v>
          </cell>
          <cell r="M79">
            <v>0.60079530079999999</v>
          </cell>
          <cell r="N79">
            <v>0.56530998960000001</v>
          </cell>
          <cell r="O79">
            <v>0.55612659200000003</v>
          </cell>
          <cell r="P79">
            <v>0.52185492519999999</v>
          </cell>
          <cell r="Q79">
            <v>0.51506439439999996</v>
          </cell>
          <cell r="R79">
            <v>0.57841271356250001</v>
          </cell>
          <cell r="S79">
            <v>0.75799218439999994</v>
          </cell>
          <cell r="T79">
            <v>0.70859563720000007</v>
          </cell>
          <cell r="U79">
            <v>0.66646181400000015</v>
          </cell>
          <cell r="V79">
            <v>0.82668273390800018</v>
          </cell>
          <cell r="W79">
            <v>0.87889228440799994</v>
          </cell>
          <cell r="X79">
            <v>0.95329234843999999</v>
          </cell>
          <cell r="Y79">
            <v>0.82133459583200008</v>
          </cell>
          <cell r="Z79">
            <v>0.84362102898000002</v>
          </cell>
          <cell r="AA79">
            <v>0.84362102898000002</v>
          </cell>
          <cell r="AB79">
            <v>4.3567564100399991</v>
          </cell>
          <cell r="AC79">
            <v>8.3456960667999986</v>
          </cell>
          <cell r="AD79">
            <v>6.9887121119999991</v>
          </cell>
          <cell r="AE79">
            <v>12.714799988800001</v>
          </cell>
          <cell r="AF79">
            <v>17.813068438199998</v>
          </cell>
          <cell r="AG79">
            <v>33.837213438600003</v>
          </cell>
          <cell r="AH79">
            <v>43.366092350800002</v>
          </cell>
          <cell r="AI79">
            <v>76.275362517500014</v>
          </cell>
          <cell r="AJ79">
            <v>80.962196583600004</v>
          </cell>
          <cell r="AK79">
            <v>42.949352498800003</v>
          </cell>
          <cell r="AL79">
            <v>75.964605178500008</v>
          </cell>
          <cell r="AM79">
            <v>71.00697095999999</v>
          </cell>
          <cell r="AN79">
            <v>64.204039732799998</v>
          </cell>
          <cell r="AO79">
            <v>71.222767748400003</v>
          </cell>
          <cell r="AP79">
            <v>66.136427215500007</v>
          </cell>
          <cell r="AQ79">
            <v>53.765170630499995</v>
          </cell>
          <cell r="AR79">
            <v>60.218181488099994</v>
          </cell>
          <cell r="AS79">
            <v>79.835623353199992</v>
          </cell>
          <cell r="AT79">
            <v>89.400451682999986</v>
          </cell>
          <cell r="AU79">
            <v>74.532844028</v>
          </cell>
          <cell r="AV79">
            <v>84.559835835000001</v>
          </cell>
          <cell r="AW79">
            <v>137.8921414017</v>
          </cell>
          <cell r="AX79">
            <v>161.58545933399998</v>
          </cell>
          <cell r="AY79">
            <v>124.0465792115</v>
          </cell>
          <cell r="AZ79">
            <v>118.62223511370001</v>
          </cell>
          <cell r="BA79">
            <v>0</v>
          </cell>
        </row>
        <row r="84">
          <cell r="B84">
            <v>0.34535448000000002</v>
          </cell>
          <cell r="C84">
            <v>0.47594860000000005</v>
          </cell>
          <cell r="D84">
            <v>0.51141349599999997</v>
          </cell>
          <cell r="E84">
            <v>0.52186041999999999</v>
          </cell>
          <cell r="F84">
            <v>0.45756881999999993</v>
          </cell>
          <cell r="G84">
            <v>0.64567524750000005</v>
          </cell>
          <cell r="H84">
            <v>0.57964112107030807</v>
          </cell>
          <cell r="I84">
            <v>0.6190088235385639</v>
          </cell>
          <cell r="J84">
            <v>0.57586755159999992</v>
          </cell>
          <cell r="K84">
            <v>0.38385698000000001</v>
          </cell>
          <cell r="L84">
            <v>0.86608713919999991</v>
          </cell>
          <cell r="M84">
            <v>0.83915435159999996</v>
          </cell>
          <cell r="N84">
            <v>0.80633613754754097</v>
          </cell>
          <cell r="O84">
            <v>0.65325995999999997</v>
          </cell>
          <cell r="P84">
            <v>0.49247196680000005</v>
          </cell>
          <cell r="Q84">
            <v>0.30617366159999992</v>
          </cell>
          <cell r="R84">
            <v>0.24818040145263154</v>
          </cell>
          <cell r="S84">
            <v>0.18102647879999997</v>
          </cell>
          <cell r="T84">
            <v>0.66418470279999997</v>
          </cell>
          <cell r="U84">
            <v>0.36090050640000004</v>
          </cell>
          <cell r="V84">
            <v>0.48041824474799999</v>
          </cell>
          <cell r="W84">
            <v>0.59523372342399994</v>
          </cell>
          <cell r="X84">
            <v>0.46948282726399992</v>
          </cell>
          <cell r="Y84">
            <v>0.64076246628400002</v>
          </cell>
          <cell r="Z84">
            <v>1.3398635624720001</v>
          </cell>
          <cell r="AA84">
            <v>1.3398635624720001</v>
          </cell>
          <cell r="AB84">
            <v>11.930869754091001</v>
          </cell>
          <cell r="AC84">
            <v>15.0541215924</v>
          </cell>
          <cell r="AD84">
            <v>16.274667700799998</v>
          </cell>
          <cell r="AE84">
            <v>19.397592491200001</v>
          </cell>
          <cell r="AF84">
            <v>24.271636067000003</v>
          </cell>
          <cell r="AG84">
            <v>35.5246596705</v>
          </cell>
          <cell r="AH84">
            <v>32.197112236000002</v>
          </cell>
          <cell r="AI84">
            <v>62.273435469500001</v>
          </cell>
          <cell r="AJ84">
            <v>58.919297863200008</v>
          </cell>
          <cell r="AK84">
            <v>31.1181288748</v>
          </cell>
          <cell r="AL84">
            <v>62.583339363300006</v>
          </cell>
          <cell r="AM84">
            <v>68.488432320000001</v>
          </cell>
          <cell r="AN84">
            <v>58.367149649599995</v>
          </cell>
          <cell r="AO84">
            <v>48.716356172100006</v>
          </cell>
          <cell r="AP84">
            <v>37.449300388500006</v>
          </cell>
          <cell r="AQ84">
            <v>18.3576971305</v>
          </cell>
          <cell r="AR84">
            <v>15.7702854526</v>
          </cell>
          <cell r="AS84">
            <v>12.623448551999999</v>
          </cell>
          <cell r="AT84">
            <v>54.151863912000003</v>
          </cell>
          <cell r="AU84">
            <v>27.637556614499999</v>
          </cell>
          <cell r="AV84">
            <v>31.002653503800001</v>
          </cell>
          <cell r="AW84">
            <v>40.3297258343</v>
          </cell>
          <cell r="AX84">
            <v>58.073225886000003</v>
          </cell>
          <cell r="AY84">
            <v>69.731442082499981</v>
          </cell>
          <cell r="AZ84">
            <v>100.8340754</v>
          </cell>
          <cell r="BA84">
            <v>0</v>
          </cell>
        </row>
        <row r="85">
          <cell r="B85">
            <v>0.16773832200000002</v>
          </cell>
          <cell r="C85">
            <v>0.18749559200000004</v>
          </cell>
          <cell r="D85">
            <v>0.15715367999999999</v>
          </cell>
          <cell r="E85">
            <v>0.16759782880000004</v>
          </cell>
          <cell r="F85">
            <v>0.11819582000000001</v>
          </cell>
          <cell r="G85">
            <v>0.13401254356896553</v>
          </cell>
          <cell r="H85">
            <v>0.13818869125320016</v>
          </cell>
          <cell r="I85">
            <v>0.13434506507971014</v>
          </cell>
          <cell r="J85">
            <v>0.15167349520000001</v>
          </cell>
          <cell r="K85">
            <v>0.14141655040000004</v>
          </cell>
          <cell r="L85">
            <v>0.1797182172</v>
          </cell>
          <cell r="M85">
            <v>0.18874172120000002</v>
          </cell>
          <cell r="N85">
            <v>0.19111641320000003</v>
          </cell>
          <cell r="O85">
            <v>0.1834344088</v>
          </cell>
          <cell r="P85">
            <v>0.16237279840000002</v>
          </cell>
          <cell r="Q85">
            <v>0.15112776119999999</v>
          </cell>
          <cell r="R85">
            <v>0.18491836680000001</v>
          </cell>
          <cell r="S85">
            <v>0.16681736598974362</v>
          </cell>
          <cell r="T85">
            <v>0.17954831520000003</v>
          </cell>
          <cell r="U85">
            <v>0.22533660960000002</v>
          </cell>
          <cell r="V85">
            <v>0.22483082977200003</v>
          </cell>
          <cell r="W85">
            <v>0.24531763416800004</v>
          </cell>
          <cell r="X85">
            <v>0.19787105592000004</v>
          </cell>
          <cell r="Y85">
            <v>0.18128391012</v>
          </cell>
          <cell r="Z85">
            <v>0.18830720487200001</v>
          </cell>
          <cell r="AA85">
            <v>0.18830720487200001</v>
          </cell>
          <cell r="AB85">
            <v>13.348646188319998</v>
          </cell>
          <cell r="AC85">
            <v>14.647431423599999</v>
          </cell>
          <cell r="AD85">
            <v>13.688638929600002</v>
          </cell>
          <cell r="AE85">
            <v>16.738226131200001</v>
          </cell>
          <cell r="AF85">
            <v>16.4011163043</v>
          </cell>
          <cell r="AG85">
            <v>19.435383696300001</v>
          </cell>
          <cell r="AH85">
            <v>21.387285200800001</v>
          </cell>
          <cell r="AI85">
            <v>29.286517380500001</v>
          </cell>
          <cell r="AJ85">
            <v>35.695843873200005</v>
          </cell>
          <cell r="AK85">
            <v>26.2439765632</v>
          </cell>
          <cell r="AL85">
            <v>35.834421346200003</v>
          </cell>
          <cell r="AM85">
            <v>41.823303983999999</v>
          </cell>
          <cell r="AN85">
            <v>38.612558212799996</v>
          </cell>
          <cell r="AO85">
            <v>40.806823419600001</v>
          </cell>
          <cell r="AP85">
            <v>38.251914992000003</v>
          </cell>
          <cell r="AQ85">
            <v>29.085928605999996</v>
          </cell>
          <cell r="AR85">
            <v>35.029837385499995</v>
          </cell>
          <cell r="AS85">
            <v>34.482260126599996</v>
          </cell>
          <cell r="AT85">
            <v>41.277325865000002</v>
          </cell>
          <cell r="AU85">
            <v>46.128943763999999</v>
          </cell>
          <cell r="AV85">
            <v>44.836226051800004</v>
          </cell>
          <cell r="AW85">
            <v>66.261347023000013</v>
          </cell>
          <cell r="AX85">
            <v>59.686243929</v>
          </cell>
          <cell r="AY85">
            <v>48.860287880800001</v>
          </cell>
          <cell r="AZ85">
            <v>51.426315509300004</v>
          </cell>
          <cell r="BA85">
            <v>0</v>
          </cell>
        </row>
        <row r="91">
          <cell r="B91">
            <v>0.67231678480000001</v>
          </cell>
          <cell r="C91">
            <v>0.57390291160000007</v>
          </cell>
          <cell r="D91">
            <v>0.50730704860000009</v>
          </cell>
          <cell r="E91">
            <v>0.47428579980000002</v>
          </cell>
          <cell r="F91">
            <v>0.37681607760000013</v>
          </cell>
          <cell r="G91">
            <v>0.395700770762069</v>
          </cell>
          <cell r="H91">
            <v>0.55310161071108599</v>
          </cell>
          <cell r="I91">
            <v>0.40829502429318604</v>
          </cell>
          <cell r="J91">
            <v>0.36869675760000004</v>
          </cell>
          <cell r="K91">
            <v>0.47529985080000003</v>
          </cell>
          <cell r="L91">
            <v>0.63819008480000006</v>
          </cell>
          <cell r="M91">
            <v>0.79060810439999996</v>
          </cell>
          <cell r="N91">
            <v>0.79749188840000007</v>
          </cell>
          <cell r="O91">
            <v>0.94019880320000015</v>
          </cell>
          <cell r="P91">
            <v>0.86267866520000003</v>
          </cell>
          <cell r="Q91">
            <v>0.79311611021538475</v>
          </cell>
          <cell r="R91">
            <v>0.81687358840000002</v>
          </cell>
          <cell r="S91">
            <v>0.69178226279999988</v>
          </cell>
          <cell r="T91">
            <v>0.55552688399999994</v>
          </cell>
          <cell r="U91">
            <v>0.55461998280000002</v>
          </cell>
          <cell r="V91">
            <v>0.50270006488000007</v>
          </cell>
          <cell r="W91">
            <v>0.61555903536000001</v>
          </cell>
          <cell r="X91">
            <v>0.63069026723599997</v>
          </cell>
          <cell r="Y91">
            <v>0.40830414188000003</v>
          </cell>
          <cell r="Z91">
            <v>0.41684359099199997</v>
          </cell>
          <cell r="AA91">
            <v>0.41684359099199997</v>
          </cell>
          <cell r="AB91">
            <v>59.324875693869004</v>
          </cell>
          <cell r="AC91">
            <v>55.474444681999998</v>
          </cell>
          <cell r="AD91">
            <v>50.501964628799996</v>
          </cell>
          <cell r="AE91">
            <v>58.792131350400005</v>
          </cell>
          <cell r="AF91">
            <v>55.810288933700001</v>
          </cell>
          <cell r="AG91">
            <v>60.331135335900001</v>
          </cell>
          <cell r="AH91">
            <v>81.437986225200007</v>
          </cell>
          <cell r="AI91">
            <v>96.494887624000015</v>
          </cell>
          <cell r="AJ91">
            <v>103.0313814416</v>
          </cell>
          <cell r="AK91">
            <v>72.326807238400008</v>
          </cell>
          <cell r="AL91">
            <v>96.612653121299999</v>
          </cell>
          <cell r="AM91">
            <v>126.51543340799999</v>
          </cell>
          <cell r="AN91">
            <v>107.6189901952</v>
          </cell>
          <cell r="AO91">
            <v>120.89533865520001</v>
          </cell>
          <cell r="AP91">
            <v>120.08693975150001</v>
          </cell>
          <cell r="AQ91">
            <v>90.31053956400001</v>
          </cell>
          <cell r="AR91">
            <v>100.48996188289999</v>
          </cell>
          <cell r="AS91">
            <v>97.484702772600002</v>
          </cell>
          <cell r="AT91">
            <v>99.781592850999999</v>
          </cell>
          <cell r="AU91">
            <v>96.806089134000018</v>
          </cell>
          <cell r="AV91">
            <v>86.437593217600011</v>
          </cell>
          <cell r="AW91">
            <v>130.8165298433</v>
          </cell>
          <cell r="AX91">
            <v>146.81808729899998</v>
          </cell>
          <cell r="AY91">
            <v>102.0745523985</v>
          </cell>
          <cell r="AZ91">
            <v>98.340879630950013</v>
          </cell>
          <cell r="BA91">
            <v>0</v>
          </cell>
        </row>
        <row r="105">
          <cell r="B105">
            <v>1.1629800000000001E-3</v>
          </cell>
          <cell r="C105">
            <v>5.1760800000000004E-3</v>
          </cell>
          <cell r="D105">
            <v>6.07334E-3</v>
          </cell>
          <cell r="E105">
            <v>1.7253600000000002E-3</v>
          </cell>
          <cell r="F105">
            <v>2.3E-5</v>
          </cell>
          <cell r="G105">
            <v>5.8786000000000005E-4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3.4185E-2</v>
          </cell>
          <cell r="N105">
            <v>1.835316E-2</v>
          </cell>
          <cell r="O105">
            <v>0</v>
          </cell>
          <cell r="P105">
            <v>2.5499999999999996E-4</v>
          </cell>
          <cell r="Q105">
            <v>3.0021800000000001E-3</v>
          </cell>
          <cell r="R105">
            <v>3.3808800000000002E-3</v>
          </cell>
          <cell r="S105">
            <v>4.2116800000000006E-3</v>
          </cell>
          <cell r="T105">
            <v>6.7540000000000005E-3</v>
          </cell>
          <cell r="U105">
            <v>2.8956600000000004E-3</v>
          </cell>
          <cell r="V105">
            <v>2.9021400000000005E-3</v>
          </cell>
          <cell r="W105">
            <v>4.3206800000000004E-3</v>
          </cell>
          <cell r="X105">
            <v>3.0121000000000002E-3</v>
          </cell>
          <cell r="Y105">
            <v>2.5368600000000002E-3</v>
          </cell>
          <cell r="Z105">
            <v>1.183E-3</v>
          </cell>
          <cell r="AA105">
            <v>1.183E-3</v>
          </cell>
          <cell r="AB105">
            <v>0.13180142232600001</v>
          </cell>
          <cell r="AC105">
            <v>0.499082056</v>
          </cell>
          <cell r="AD105">
            <v>0.54870520320000005</v>
          </cell>
          <cell r="AE105">
            <v>0.29507012640000002</v>
          </cell>
          <cell r="AF105">
            <v>5.3649407000000001E-3</v>
          </cell>
          <cell r="AG105">
            <v>7.0384957500000012E-2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3.6452123039999997</v>
          </cell>
          <cell r="AN105">
            <v>1.9546060688</v>
          </cell>
          <cell r="AO105">
            <v>0</v>
          </cell>
          <cell r="AP105">
            <v>3.61418425E-2</v>
          </cell>
          <cell r="AQ105">
            <v>0.34179035099999999</v>
          </cell>
          <cell r="AR105">
            <v>0.33309831010000002</v>
          </cell>
          <cell r="AS105">
            <v>0.53314271010000003</v>
          </cell>
          <cell r="AT105">
            <v>0.97164649199999986</v>
          </cell>
          <cell r="AU105">
            <v>0.37735098450000004</v>
          </cell>
          <cell r="AV105">
            <v>0.29912733140000003</v>
          </cell>
          <cell r="AW105">
            <v>0.68467094350000013</v>
          </cell>
          <cell r="AX105">
            <v>0.50938980299999992</v>
          </cell>
          <cell r="AY105">
            <v>0.37453204359999998</v>
          </cell>
          <cell r="AZ105">
            <v>0.15702601395000002</v>
          </cell>
          <cell r="BA105">
            <v>0</v>
          </cell>
        </row>
        <row r="107">
          <cell r="B107">
            <v>4.100434E-2</v>
          </cell>
          <cell r="C107">
            <v>3.8084400000000004E-2</v>
          </cell>
          <cell r="D107">
            <v>5.4209520000000011E-2</v>
          </cell>
          <cell r="E107">
            <v>5.566072200000001E-2</v>
          </cell>
          <cell r="F107">
            <v>4.8017540000000004E-2</v>
          </cell>
          <cell r="G107">
            <v>6.276348000000001E-2</v>
          </cell>
          <cell r="H107">
            <v>5.7686379600000018E-2</v>
          </cell>
          <cell r="I107">
            <v>6.3216949200000011E-2</v>
          </cell>
          <cell r="J107">
            <v>3.7159587200000004E-2</v>
          </cell>
          <cell r="K107">
            <v>2.5262200000000002E-2</v>
          </cell>
          <cell r="L107">
            <v>2.9494940000000001E-2</v>
          </cell>
          <cell r="M107">
            <v>3.1257100000000003E-2</v>
          </cell>
          <cell r="N107">
            <v>2.4557700000000002E-2</v>
          </cell>
          <cell r="O107">
            <v>2.3180920000000001E-2</v>
          </cell>
          <cell r="P107">
            <v>3.05193476E-2</v>
          </cell>
          <cell r="Q107">
            <v>1.5643340000000002E-2</v>
          </cell>
          <cell r="R107">
            <v>2.0062526000000004E-2</v>
          </cell>
          <cell r="S107">
            <v>3.0570660000000003E-2</v>
          </cell>
          <cell r="T107">
            <v>2.3177684400000002E-2</v>
          </cell>
          <cell r="U107">
            <v>3.0759320000000003E-2</v>
          </cell>
          <cell r="V107">
            <v>3.9164459999999998E-2</v>
          </cell>
          <cell r="W107">
            <v>4.1935304480000005E-2</v>
          </cell>
          <cell r="X107">
            <v>3.0641118020000004E-2</v>
          </cell>
          <cell r="Y107">
            <v>3.4466862444000004E-2</v>
          </cell>
          <cell r="Z107">
            <v>3.8290520000000001E-2</v>
          </cell>
          <cell r="AA107">
            <v>3.8290520000000001E-2</v>
          </cell>
          <cell r="AB107">
            <v>3.4432957641359998</v>
          </cell>
          <cell r="AC107">
            <v>3.5039597695999998</v>
          </cell>
          <cell r="AD107">
            <v>4.8717472751999988</v>
          </cell>
          <cell r="AE107">
            <v>6.9214372416000005</v>
          </cell>
          <cell r="AF107">
            <v>7.0313276033000003</v>
          </cell>
          <cell r="AG107">
            <v>8.8338440190000007</v>
          </cell>
          <cell r="AH107">
            <v>8.6784950036000001</v>
          </cell>
          <cell r="AI107">
            <v>13.217835217500001</v>
          </cell>
          <cell r="AJ107">
            <v>7.8779092556000014</v>
          </cell>
          <cell r="AK107">
            <v>4.4231911547999996</v>
          </cell>
          <cell r="AL107">
            <v>5.2336687221000009</v>
          </cell>
          <cell r="AM107">
            <v>5.7356677920000001</v>
          </cell>
          <cell r="AN107">
            <v>4.1723507407999998</v>
          </cell>
          <cell r="AO107">
            <v>4.0472745177</v>
          </cell>
          <cell r="AP107">
            <v>5.5508476370000004</v>
          </cell>
          <cell r="AQ107">
            <v>2.3000611795000001</v>
          </cell>
          <cell r="AR107">
            <v>2.7246509534999999</v>
          </cell>
          <cell r="AS107">
            <v>4.6985081572</v>
          </cell>
          <cell r="AT107">
            <v>4.4091182369999995</v>
          </cell>
          <cell r="AU107">
            <v>5.3482724319999999</v>
          </cell>
          <cell r="AV107">
            <v>6.4495408090000002</v>
          </cell>
          <cell r="AW107">
            <v>11.925963605200002</v>
          </cell>
          <cell r="AX107">
            <v>8.3901007710000002</v>
          </cell>
          <cell r="AY107">
            <v>7.0069267234999995</v>
          </cell>
          <cell r="AZ107">
            <v>7.5799160652000008</v>
          </cell>
          <cell r="BA107">
            <v>0</v>
          </cell>
        </row>
        <row r="112">
          <cell r="B112">
            <v>0.20686924199999998</v>
          </cell>
          <cell r="C112">
            <v>0.14432851999999999</v>
          </cell>
          <cell r="D112">
            <v>0.15570196000000003</v>
          </cell>
          <cell r="E112">
            <v>0.16930818</v>
          </cell>
          <cell r="F112">
            <v>0.20157599999999998</v>
          </cell>
          <cell r="G112">
            <v>0.26606105715517236</v>
          </cell>
          <cell r="H112">
            <v>0.2788042820835368</v>
          </cell>
          <cell r="I112">
            <v>0.16277104050945151</v>
          </cell>
          <cell r="J112">
            <v>5.1819360000000002E-2</v>
          </cell>
          <cell r="K112">
            <v>3.4202772400000005E-2</v>
          </cell>
          <cell r="L112">
            <v>5.4328380000000003E-2</v>
          </cell>
          <cell r="M112">
            <v>5.6097476399999999E-2</v>
          </cell>
          <cell r="N112">
            <v>4.5409044400000001E-2</v>
          </cell>
          <cell r="O112">
            <v>5.831494000000001E-2</v>
          </cell>
          <cell r="P112">
            <v>7.5588580000000002E-2</v>
          </cell>
          <cell r="Q112">
            <v>7.9640180000000005E-2</v>
          </cell>
          <cell r="R112">
            <v>8.5551459999999996E-2</v>
          </cell>
          <cell r="S112">
            <v>9.4959780000000008E-2</v>
          </cell>
          <cell r="T112">
            <v>0.11279918</v>
          </cell>
          <cell r="U112">
            <v>0.12962772</v>
          </cell>
          <cell r="V112">
            <v>0.11867657899999999</v>
          </cell>
          <cell r="W112">
            <v>0.11177460599999998</v>
          </cell>
          <cell r="X112">
            <v>6.9907960500000019E-2</v>
          </cell>
          <cell r="Y112">
            <v>5.6487480000000007E-2</v>
          </cell>
          <cell r="Z112">
            <v>5.7320620000000003E-2</v>
          </cell>
          <cell r="AA112">
            <v>5.7320620000000003E-2</v>
          </cell>
          <cell r="AB112">
            <v>17.269622589087</v>
          </cell>
          <cell r="AC112">
            <v>10.713558577199999</v>
          </cell>
          <cell r="AD112">
            <v>12.397094952</v>
          </cell>
          <cell r="AE112">
            <v>16.203949059199999</v>
          </cell>
          <cell r="AF112">
            <v>22.620411060799999</v>
          </cell>
          <cell r="AG112">
            <v>30.503230715100003</v>
          </cell>
          <cell r="AH112">
            <v>33.298711640400001</v>
          </cell>
          <cell r="AI112">
            <v>26.388034596000001</v>
          </cell>
          <cell r="AJ112">
            <v>8.5087618500000008</v>
          </cell>
          <cell r="AK112">
            <v>4.4955868539999999</v>
          </cell>
          <cell r="AL112">
            <v>7.6152132072000009</v>
          </cell>
          <cell r="AM112">
            <v>9.3273423839999996</v>
          </cell>
          <cell r="AN112">
            <v>7.0640077023999996</v>
          </cell>
          <cell r="AO112">
            <v>9.3166055627999995</v>
          </cell>
          <cell r="AP112">
            <v>12.3366542605</v>
          </cell>
          <cell r="AQ112">
            <v>10.690200034499998</v>
          </cell>
          <cell r="AR112">
            <v>12.184926769500001</v>
          </cell>
          <cell r="AS112">
            <v>12.6131626335</v>
          </cell>
          <cell r="AT112">
            <v>16.163731699</v>
          </cell>
          <cell r="AU112">
            <v>18.2830728285</v>
          </cell>
          <cell r="AV112">
            <v>15.9600154256</v>
          </cell>
          <cell r="AW112">
            <v>20.318197015400006</v>
          </cell>
          <cell r="AX112">
            <v>14.792638769999996</v>
          </cell>
          <cell r="AY112">
            <v>10.892117639699999</v>
          </cell>
          <cell r="AZ112">
            <v>10.418635286400001</v>
          </cell>
          <cell r="BA112">
            <v>0</v>
          </cell>
        </row>
        <row r="113">
          <cell r="B113">
            <v>5.6402000000000004E-4</v>
          </cell>
          <cell r="C113">
            <v>5.1934000000000008E-4</v>
          </cell>
          <cell r="D113">
            <v>3.5571199999999996E-3</v>
          </cell>
          <cell r="E113">
            <v>6.01126E-3</v>
          </cell>
          <cell r="F113">
            <v>7.91064E-3</v>
          </cell>
          <cell r="G113">
            <v>8.9392599999999992E-3</v>
          </cell>
          <cell r="H113">
            <v>1.9481020000000002E-2</v>
          </cell>
          <cell r="I113">
            <v>1.8547920000000002E-2</v>
          </cell>
          <cell r="J113">
            <v>8.2269000000000005E-3</v>
          </cell>
          <cell r="K113">
            <v>6.5391879999999999E-2</v>
          </cell>
          <cell r="L113">
            <v>4.2354760000000005E-2</v>
          </cell>
          <cell r="M113">
            <v>6.9850080000000009E-2</v>
          </cell>
          <cell r="N113">
            <v>9.8579239999999999E-2</v>
          </cell>
          <cell r="O113">
            <v>0.10050490000000001</v>
          </cell>
          <cell r="P113">
            <v>0.14017547999999999</v>
          </cell>
          <cell r="Q113">
            <v>0.12922754</v>
          </cell>
          <cell r="R113">
            <v>0.12580859999999999</v>
          </cell>
          <cell r="S113">
            <v>0.12050702000000001</v>
          </cell>
          <cell r="T113">
            <v>0.12007480000000001</v>
          </cell>
          <cell r="U113">
            <v>8.569124000000003E-2</v>
          </cell>
          <cell r="V113">
            <v>0.10722682000000001</v>
          </cell>
          <cell r="W113">
            <v>9.5992519999999998E-2</v>
          </cell>
          <cell r="X113">
            <v>7.5997660000000009E-2</v>
          </cell>
          <cell r="Y113">
            <v>6.2576119999999999E-2</v>
          </cell>
          <cell r="Z113">
            <v>6.687506E-2</v>
          </cell>
          <cell r="AA113">
            <v>6.687506E-2</v>
          </cell>
          <cell r="AB113">
            <v>8.0787505496999992E-2</v>
          </cell>
          <cell r="AC113">
            <v>9.046903399999999E-2</v>
          </cell>
          <cell r="AD113">
            <v>0.62651484479999997</v>
          </cell>
          <cell r="AE113">
            <v>0.97065217760000011</v>
          </cell>
          <cell r="AF113">
            <v>1.2082112651000001</v>
          </cell>
          <cell r="AG113">
            <v>1.4646888828</v>
          </cell>
          <cell r="AH113">
            <v>2.4484940804000002</v>
          </cell>
          <cell r="AI113">
            <v>3.2875896625000003</v>
          </cell>
          <cell r="AJ113">
            <v>1.3871144216000002</v>
          </cell>
          <cell r="AK113">
            <v>6.7928587187999998</v>
          </cell>
          <cell r="AL113">
            <v>5.0790947534999997</v>
          </cell>
          <cell r="AM113">
            <v>8.6794304160000006</v>
          </cell>
          <cell r="AN113">
            <v>11.6604477968</v>
          </cell>
          <cell r="AO113">
            <v>12.753938202600001</v>
          </cell>
          <cell r="AP113">
            <v>17.6094867025</v>
          </cell>
          <cell r="AQ113">
            <v>12.5601513345</v>
          </cell>
          <cell r="AR113">
            <v>11.7624750638</v>
          </cell>
          <cell r="AS113">
            <v>11.863668816999999</v>
          </cell>
          <cell r="AT113">
            <v>13.412253251999999</v>
          </cell>
          <cell r="AU113">
            <v>8.1806219855000002</v>
          </cell>
          <cell r="AV113">
            <v>9.8793892258000007</v>
          </cell>
          <cell r="AW113">
            <v>15.167462822600003</v>
          </cell>
          <cell r="AX113">
            <v>12.644461907999998</v>
          </cell>
          <cell r="AY113">
            <v>7.9534145647000001</v>
          </cell>
          <cell r="AZ113">
            <v>9.1121140138999994</v>
          </cell>
          <cell r="BA113">
            <v>0</v>
          </cell>
        </row>
        <row r="114">
          <cell r="B114">
            <v>3.7030460000000001E-2</v>
          </cell>
          <cell r="C114">
            <v>3.9709560000000005E-2</v>
          </cell>
          <cell r="D114">
            <v>4.8500421999999994E-2</v>
          </cell>
          <cell r="E114">
            <v>4.7599279999999994E-2</v>
          </cell>
          <cell r="F114">
            <v>4.247248E-2</v>
          </cell>
          <cell r="G114">
            <v>4.3539866931034482E-2</v>
          </cell>
          <cell r="H114">
            <v>9.3095390574472817E-2</v>
          </cell>
          <cell r="I114">
            <v>8.1784374395411211E-2</v>
          </cell>
          <cell r="J114">
            <v>7.0757628000000003E-2</v>
          </cell>
          <cell r="K114">
            <v>8.7276039999999999E-2</v>
          </cell>
          <cell r="L114">
            <v>7.3821928000000009E-2</v>
          </cell>
          <cell r="M114">
            <v>6.9904793200000009E-2</v>
          </cell>
          <cell r="N114">
            <v>6.2844233999999999E-2</v>
          </cell>
          <cell r="O114">
            <v>5.2742735344827589E-2</v>
          </cell>
          <cell r="P114">
            <v>4.6434920000000005E-2</v>
          </cell>
          <cell r="Q114">
            <v>4.6142340000000004E-2</v>
          </cell>
          <cell r="R114">
            <v>9.2865000000000003E-2</v>
          </cell>
          <cell r="S114">
            <v>9.5814588000000006E-2</v>
          </cell>
          <cell r="T114">
            <v>9.6796740000000006E-2</v>
          </cell>
          <cell r="U114">
            <v>7.8641559999999999E-2</v>
          </cell>
          <cell r="V114">
            <v>4.5200798759999994E-2</v>
          </cell>
          <cell r="W114">
            <v>7.3918399999999995E-2</v>
          </cell>
          <cell r="X114">
            <v>0.12067359999999999</v>
          </cell>
          <cell r="Y114">
            <v>7.7182012999999994E-2</v>
          </cell>
          <cell r="Z114">
            <v>7.0804579320000005E-2</v>
          </cell>
          <cell r="AA114">
            <v>7.0804579320000005E-2</v>
          </cell>
          <cell r="AB114">
            <v>4.246522274877</v>
          </cell>
          <cell r="AC114">
            <v>4.9024069279999996</v>
          </cell>
          <cell r="AD114">
            <v>6.4086196080000004</v>
          </cell>
          <cell r="AE114">
            <v>7.5374717936</v>
          </cell>
          <cell r="AF114">
            <v>9.6797872394999995</v>
          </cell>
          <cell r="AG114">
            <v>10.174610589000002</v>
          </cell>
          <cell r="AH114">
            <v>16.0379997856</v>
          </cell>
          <cell r="AI114">
            <v>19.437876877500003</v>
          </cell>
          <cell r="AJ114">
            <v>20.798637219600003</v>
          </cell>
          <cell r="AK114">
            <v>16.7973364944</v>
          </cell>
          <cell r="AL114">
            <v>17.932949383500002</v>
          </cell>
          <cell r="AM114">
            <v>20.579617536000001</v>
          </cell>
          <cell r="AN114">
            <v>15.540641441599998</v>
          </cell>
          <cell r="AO114">
            <v>13.556381535</v>
          </cell>
          <cell r="AP114">
            <v>12.910881115000002</v>
          </cell>
          <cell r="AQ114">
            <v>10.920700878499998</v>
          </cell>
          <cell r="AR114">
            <v>14.7809094532</v>
          </cell>
          <cell r="AS114">
            <v>14.9948311942</v>
          </cell>
          <cell r="AT114">
            <v>19.637675086000002</v>
          </cell>
          <cell r="AU114">
            <v>16.090311537000002</v>
          </cell>
          <cell r="AV114">
            <v>11.014941621800002</v>
          </cell>
          <cell r="AW114">
            <v>23.509955418900002</v>
          </cell>
          <cell r="AX114">
            <v>37.632159278999993</v>
          </cell>
          <cell r="AY114">
            <v>26.982887793399996</v>
          </cell>
          <cell r="AZ114">
            <v>21.916058192050002</v>
          </cell>
          <cell r="BA114">
            <v>0</v>
          </cell>
        </row>
        <row r="116">
          <cell r="B116">
            <v>4.0442220000000008E-2</v>
          </cell>
          <cell r="C116">
            <v>7.3880700000000007E-2</v>
          </cell>
          <cell r="D116">
            <v>0.11756472</v>
          </cell>
          <cell r="E116">
            <v>0.14187628000000002</v>
          </cell>
          <cell r="F116">
            <v>0.19509981999999998</v>
          </cell>
          <cell r="G116">
            <v>0.20039098000000002</v>
          </cell>
          <cell r="H116">
            <v>0.20965894000000004</v>
          </cell>
          <cell r="I116">
            <v>0.16914782</v>
          </cell>
          <cell r="J116">
            <v>0.16300756000000002</v>
          </cell>
          <cell r="K116">
            <v>0.19410262</v>
          </cell>
          <cell r="L116">
            <v>0.2432687</v>
          </cell>
          <cell r="M116">
            <v>0.23940834000000005</v>
          </cell>
          <cell r="N116">
            <v>0.21458106000000005</v>
          </cell>
          <cell r="O116">
            <v>0.25605474</v>
          </cell>
          <cell r="P116">
            <v>0.16732738</v>
          </cell>
          <cell r="Q116">
            <v>0.20389202000000003</v>
          </cell>
          <cell r="R116">
            <v>0.23670410000000003</v>
          </cell>
          <cell r="S116">
            <v>0.1890318</v>
          </cell>
          <cell r="T116">
            <v>0.17592091999999998</v>
          </cell>
          <cell r="U116">
            <v>0.22934962000000003</v>
          </cell>
          <cell r="V116">
            <v>0.18959016000000001</v>
          </cell>
          <cell r="W116">
            <v>0.19420486000000003</v>
          </cell>
          <cell r="X116">
            <v>0.19411906000000001</v>
          </cell>
          <cell r="Y116">
            <v>0.14265238</v>
          </cell>
          <cell r="Z116">
            <v>0.14665689999999998</v>
          </cell>
          <cell r="AA116">
            <v>0.14665689999999998</v>
          </cell>
          <cell r="AB116">
            <v>4.4867457036599996</v>
          </cell>
          <cell r="AC116">
            <v>8.0714069239999997</v>
          </cell>
          <cell r="AD116">
            <v>13.4928202992</v>
          </cell>
          <cell r="AE116">
            <v>19.559686664000001</v>
          </cell>
          <cell r="AF116">
            <v>30.877552358100001</v>
          </cell>
          <cell r="AG116">
            <v>31.069895871299998</v>
          </cell>
          <cell r="AH116">
            <v>33.541867369600006</v>
          </cell>
          <cell r="AI116">
            <v>34.391224212499999</v>
          </cell>
          <cell r="AJ116">
            <v>27.406563624</v>
          </cell>
          <cell r="AK116">
            <v>27.146784574799998</v>
          </cell>
          <cell r="AL116">
            <v>36.712510672500002</v>
          </cell>
          <cell r="AM116">
            <v>38.419818047999996</v>
          </cell>
          <cell r="AN116">
            <v>30.726502065599998</v>
          </cell>
          <cell r="AO116">
            <v>43.6586751273</v>
          </cell>
          <cell r="AP116">
            <v>27.555004368500004</v>
          </cell>
          <cell r="AQ116">
            <v>26.238249292499997</v>
          </cell>
          <cell r="AR116">
            <v>31.797967217399997</v>
          </cell>
          <cell r="AS116">
            <v>26.419543779199998</v>
          </cell>
          <cell r="AT116">
            <v>28.704183741999998</v>
          </cell>
          <cell r="AU116">
            <v>32.802660934500004</v>
          </cell>
          <cell r="AV116">
            <v>26.402130040999999</v>
          </cell>
          <cell r="AW116">
            <v>51.439553112100008</v>
          </cell>
          <cell r="AX116">
            <v>53.515176390000001</v>
          </cell>
          <cell r="AY116">
            <v>25.789583495500001</v>
          </cell>
          <cell r="AZ116">
            <v>29.894849266700003</v>
          </cell>
          <cell r="BA116">
            <v>0</v>
          </cell>
        </row>
        <row r="121">
          <cell r="B121">
            <v>0</v>
          </cell>
          <cell r="C121">
            <v>0</v>
          </cell>
          <cell r="D121">
            <v>6.1488000000000005E-4</v>
          </cell>
          <cell r="E121">
            <v>2.1619999999999999E-3</v>
          </cell>
          <cell r="F121">
            <v>9.3949800000000007E-3</v>
          </cell>
          <cell r="G121">
            <v>1.6073199999999999E-2</v>
          </cell>
          <cell r="H121">
            <v>3.5342999999999999E-2</v>
          </cell>
          <cell r="I121">
            <v>4.5231440000000005E-2</v>
          </cell>
          <cell r="J121">
            <v>3.3576980000000006E-2</v>
          </cell>
          <cell r="K121">
            <v>3.2995900000000002E-2</v>
          </cell>
          <cell r="L121">
            <v>3.9272879999999996E-2</v>
          </cell>
          <cell r="M121">
            <v>9.4336160000000016E-2</v>
          </cell>
          <cell r="N121">
            <v>0.10565872000000003</v>
          </cell>
          <cell r="O121">
            <v>0.1120353</v>
          </cell>
          <cell r="P121">
            <v>0.19329110000000002</v>
          </cell>
          <cell r="Q121">
            <v>0.23458772</v>
          </cell>
          <cell r="R121">
            <v>0.29103200000000001</v>
          </cell>
          <cell r="S121">
            <v>0.34773482</v>
          </cell>
          <cell r="T121">
            <v>0.31315667999999997</v>
          </cell>
          <cell r="U121">
            <v>0.41512046000000014</v>
          </cell>
          <cell r="V121">
            <v>0.43392626000000006</v>
          </cell>
          <cell r="W121">
            <v>0.32260109999999997</v>
          </cell>
          <cell r="X121">
            <v>0.21472814000000001</v>
          </cell>
          <cell r="Y121">
            <v>0.22146596000000002</v>
          </cell>
          <cell r="Z121">
            <v>0.27390199999999998</v>
          </cell>
          <cell r="AA121">
            <v>0.27390199999999998</v>
          </cell>
          <cell r="AB121">
            <v>0</v>
          </cell>
          <cell r="AC121">
            <v>0</v>
          </cell>
          <cell r="AD121">
            <v>0.10706934239999999</v>
          </cell>
          <cell r="AE121">
            <v>0.50467922399999998</v>
          </cell>
          <cell r="AF121">
            <v>2.7007108996000002</v>
          </cell>
          <cell r="AG121">
            <v>4.2949367604000006</v>
          </cell>
          <cell r="AH121">
            <v>10.057461470400002</v>
          </cell>
          <cell r="AI121">
            <v>15.753642587</v>
          </cell>
          <cell r="AJ121">
            <v>14.345085983200001</v>
          </cell>
          <cell r="AK121">
            <v>9.193845121999999</v>
          </cell>
          <cell r="AL121">
            <v>8.0608459364999998</v>
          </cell>
          <cell r="AM121">
            <v>17.792904528000001</v>
          </cell>
          <cell r="AN121">
            <v>18.343237351999999</v>
          </cell>
          <cell r="AO121">
            <v>21.952650984599998</v>
          </cell>
          <cell r="AP121">
            <v>38.252134194500002</v>
          </cell>
          <cell r="AQ121">
            <v>37.346192719499996</v>
          </cell>
          <cell r="AR121">
            <v>41.355375722200002</v>
          </cell>
          <cell r="AS121">
            <v>50.959954745699996</v>
          </cell>
          <cell r="AT121">
            <v>51.996281453999998</v>
          </cell>
          <cell r="AU121">
            <v>62.5294765875</v>
          </cell>
          <cell r="AV121">
            <v>62.191387378400002</v>
          </cell>
          <cell r="AW121">
            <v>68.209481001400007</v>
          </cell>
          <cell r="AX121">
            <v>44.66702167199999</v>
          </cell>
          <cell r="AY121">
            <v>49.466293815399993</v>
          </cell>
          <cell r="AZ121">
            <v>67.723163615600015</v>
          </cell>
          <cell r="BA121">
            <v>0</v>
          </cell>
        </row>
        <row r="132">
          <cell r="B132">
            <v>1.7553256400000002E-2</v>
          </cell>
          <cell r="C132">
            <v>1.7545916000000002E-2</v>
          </cell>
          <cell r="D132">
            <v>2.2336650400000001E-2</v>
          </cell>
          <cell r="E132">
            <v>3.1261728400000001E-2</v>
          </cell>
          <cell r="F132">
            <v>3.8921951599999997E-2</v>
          </cell>
          <cell r="G132">
            <v>4.3235208911330057E-2</v>
          </cell>
          <cell r="H132">
            <v>5.0334589453800621E-2</v>
          </cell>
          <cell r="I132">
            <v>9.0422553309022546E-2</v>
          </cell>
          <cell r="J132">
            <v>0.11890680000000001</v>
          </cell>
          <cell r="K132">
            <v>0.14361326685</v>
          </cell>
          <cell r="L132">
            <v>0.17158658200000002</v>
          </cell>
          <cell r="M132">
            <v>0.20084240173333331</v>
          </cell>
          <cell r="N132">
            <v>0.24699652319999998</v>
          </cell>
          <cell r="O132">
            <v>0.25373078900000001</v>
          </cell>
          <cell r="P132">
            <v>0.32696716043333335</v>
          </cell>
          <cell r="Q132">
            <v>0.32637719259999998</v>
          </cell>
          <cell r="R132">
            <v>0.37984114290909088</v>
          </cell>
          <cell r="S132">
            <v>0.37521970613120215</v>
          </cell>
          <cell r="T132">
            <v>0.29747329320000004</v>
          </cell>
          <cell r="U132">
            <v>0.31299998359999998</v>
          </cell>
          <cell r="V132">
            <v>0.26600513170800005</v>
          </cell>
          <cell r="W132">
            <v>0.41838320710000004</v>
          </cell>
          <cell r="X132">
            <v>0.45828428936800003</v>
          </cell>
          <cell r="Y132">
            <v>0.44348031439200009</v>
          </cell>
          <cell r="Z132">
            <v>0.57845887477600011</v>
          </cell>
          <cell r="AA132">
            <v>0.57845887477600011</v>
          </cell>
          <cell r="AB132">
            <v>2.1584540253840001</v>
          </cell>
          <cell r="AC132">
            <v>2.9807072608</v>
          </cell>
          <cell r="AD132">
            <v>4.9941116976000002</v>
          </cell>
          <cell r="AE132">
            <v>7.0633406256000004</v>
          </cell>
          <cell r="AF132">
            <v>8.6649277904000002</v>
          </cell>
          <cell r="AG132">
            <v>8.7466139475000002</v>
          </cell>
          <cell r="AH132">
            <v>9.615151258400001</v>
          </cell>
          <cell r="AI132">
            <v>19.011234745499998</v>
          </cell>
          <cell r="AJ132">
            <v>28.169516120400004</v>
          </cell>
          <cell r="AK132">
            <v>12.985539181999998</v>
          </cell>
          <cell r="AL132">
            <v>17.474731784100001</v>
          </cell>
          <cell r="AM132">
            <v>25.773537023999999</v>
          </cell>
          <cell r="AN132">
            <v>27.507442089599998</v>
          </cell>
          <cell r="AO132">
            <v>31.3795990797</v>
          </cell>
          <cell r="AP132">
            <v>42.191721234500008</v>
          </cell>
          <cell r="AQ132">
            <v>34.804079691499993</v>
          </cell>
          <cell r="AR132">
            <v>38.023062127400003</v>
          </cell>
          <cell r="AS132">
            <v>39.993358104699993</v>
          </cell>
          <cell r="AT132">
            <v>39.621692594000002</v>
          </cell>
          <cell r="AU132">
            <v>36.705166286500003</v>
          </cell>
          <cell r="AV132">
            <v>34.099482088599999</v>
          </cell>
          <cell r="AW132">
            <v>73.486626901000008</v>
          </cell>
          <cell r="AX132">
            <v>82.310276411999993</v>
          </cell>
          <cell r="AY132">
            <v>67.632108945499994</v>
          </cell>
          <cell r="AZ132">
            <v>79.183897451900009</v>
          </cell>
          <cell r="BA132">
            <v>0</v>
          </cell>
        </row>
        <row r="160">
          <cell r="B160">
            <v>0.34103724200000007</v>
          </cell>
          <cell r="C160">
            <v>0.28143295200000001</v>
          </cell>
          <cell r="D160">
            <v>0.22700978400000002</v>
          </cell>
          <cell r="E160">
            <v>0.22287556080000001</v>
          </cell>
          <cell r="F160">
            <v>0.21122498160000003</v>
          </cell>
          <cell r="G160">
            <v>0.26313041393850578</v>
          </cell>
          <cell r="H160">
            <v>0.37947739567086575</v>
          </cell>
          <cell r="I160">
            <v>0.33905627334590538</v>
          </cell>
          <cell r="J160">
            <v>0.33865642039999999</v>
          </cell>
          <cell r="K160">
            <v>0.29830016920000002</v>
          </cell>
          <cell r="L160">
            <v>0.37182634000000003</v>
          </cell>
          <cell r="M160">
            <v>0.43776264000000009</v>
          </cell>
          <cell r="N160">
            <v>0.45377314800000002</v>
          </cell>
          <cell r="O160">
            <v>0.43185716000000007</v>
          </cell>
          <cell r="P160">
            <v>0.43373462000000002</v>
          </cell>
          <cell r="Q160">
            <v>0.46899688</v>
          </cell>
          <cell r="R160">
            <v>0.51436796200000001</v>
          </cell>
          <cell r="S160">
            <v>0.42655018</v>
          </cell>
          <cell r="T160">
            <v>0.43573060360000004</v>
          </cell>
          <cell r="U160">
            <v>0.44695795240000008</v>
          </cell>
          <cell r="V160">
            <v>0.44697099757999997</v>
          </cell>
          <cell r="W160">
            <v>0.56356400375200011</v>
          </cell>
          <cell r="X160">
            <v>0.61703379612000009</v>
          </cell>
          <cell r="Y160">
            <v>0.44499258530000002</v>
          </cell>
          <cell r="Z160">
            <v>0.42525907999999996</v>
          </cell>
          <cell r="AA160">
            <v>0.42525907999999996</v>
          </cell>
          <cell r="AB160">
            <v>23.867561040921</v>
          </cell>
          <cell r="AC160">
            <v>19.7286789244</v>
          </cell>
          <cell r="AD160">
            <v>17.234123577600002</v>
          </cell>
          <cell r="AE160">
            <v>21.461998555200001</v>
          </cell>
          <cell r="AF160">
            <v>23.5322681265</v>
          </cell>
          <cell r="AG160">
            <v>30.6878190762</v>
          </cell>
          <cell r="AH160">
            <v>43.334786475999998</v>
          </cell>
          <cell r="AI160">
            <v>58.768184367500005</v>
          </cell>
          <cell r="AJ160">
            <v>56.989608263200012</v>
          </cell>
          <cell r="AK160">
            <v>40.252860978000001</v>
          </cell>
          <cell r="AL160">
            <v>53.5225338252</v>
          </cell>
          <cell r="AM160">
            <v>68.890965311999992</v>
          </cell>
          <cell r="AN160">
            <v>64.485029347199998</v>
          </cell>
          <cell r="AO160">
            <v>65.277881373</v>
          </cell>
          <cell r="AP160">
            <v>67.078422724999996</v>
          </cell>
          <cell r="AQ160">
            <v>54.342290369499992</v>
          </cell>
          <cell r="AR160">
            <v>60.775555448600002</v>
          </cell>
          <cell r="AS160">
            <v>54.963860079699998</v>
          </cell>
          <cell r="AT160">
            <v>70.213994181000004</v>
          </cell>
          <cell r="AU160">
            <v>62.766535190500001</v>
          </cell>
          <cell r="AV160">
            <v>60.739832788200005</v>
          </cell>
          <cell r="AW160">
            <v>106.20436662099999</v>
          </cell>
          <cell r="AX160">
            <v>104.31056223899999</v>
          </cell>
          <cell r="AY160">
            <v>74.936009307500001</v>
          </cell>
          <cell r="AZ160">
            <v>77.135178607499995</v>
          </cell>
          <cell r="BA160">
            <v>0</v>
          </cell>
        </row>
        <row r="171">
          <cell r="B171">
            <v>2.185088E-2</v>
          </cell>
          <cell r="C171">
            <v>9.7854540000000004E-2</v>
          </cell>
          <cell r="D171">
            <v>6.8386379999999997E-2</v>
          </cell>
          <cell r="E171">
            <v>7.9265859999999994E-2</v>
          </cell>
          <cell r="F171">
            <v>9.6294783999999981E-2</v>
          </cell>
          <cell r="G171">
            <v>0.19128879759999998</v>
          </cell>
          <cell r="H171">
            <v>0.14345097239999999</v>
          </cell>
          <cell r="I171">
            <v>0.12416455839999999</v>
          </cell>
          <cell r="J171">
            <v>4.1716438000000002E-2</v>
          </cell>
          <cell r="K171">
            <v>6.1160677599999998E-2</v>
          </cell>
          <cell r="L171">
            <v>0.11098731519999999</v>
          </cell>
          <cell r="M171">
            <v>0.1032023952</v>
          </cell>
          <cell r="N171">
            <v>8.0449654800000006E-2</v>
          </cell>
          <cell r="O171">
            <v>5.3297954800000012E-2</v>
          </cell>
          <cell r="P171">
            <v>4.1526622000000006E-2</v>
          </cell>
          <cell r="Q171">
            <v>4.4603357199999999E-2</v>
          </cell>
          <cell r="R171">
            <v>6.3499500399999992E-2</v>
          </cell>
          <cell r="S171">
            <v>5.43996884E-2</v>
          </cell>
          <cell r="T171">
            <v>6.0489410799999997E-2</v>
          </cell>
          <cell r="U171">
            <v>7.4344317600000015E-2</v>
          </cell>
          <cell r="V171">
            <v>7.2039978552000006E-2</v>
          </cell>
          <cell r="W171">
            <v>8.6578313076000002E-2</v>
          </cell>
          <cell r="X171">
            <v>8.6279266672000018E-2</v>
          </cell>
          <cell r="Y171">
            <v>6.6289267247999994E-2</v>
          </cell>
          <cell r="Z171">
            <v>9.2035477752000008E-2</v>
          </cell>
          <cell r="AA171">
            <v>9.2035477752000008E-2</v>
          </cell>
          <cell r="AB171">
            <v>1.7009183118960001</v>
          </cell>
          <cell r="AC171">
            <v>4.2008270251999997</v>
          </cell>
          <cell r="AD171">
            <v>3.3604155983999999</v>
          </cell>
          <cell r="AE171">
            <v>5.0599888192</v>
          </cell>
          <cell r="AF171">
            <v>7.2107066906000004</v>
          </cell>
          <cell r="AG171">
            <v>13.1726589423</v>
          </cell>
          <cell r="AH171">
            <v>11.4133261528</v>
          </cell>
          <cell r="AI171">
            <v>14.145911778000002</v>
          </cell>
          <cell r="AJ171">
            <v>13.425112349600001</v>
          </cell>
          <cell r="AK171">
            <v>10.605283691199999</v>
          </cell>
          <cell r="AL171">
            <v>16.337430988200001</v>
          </cell>
          <cell r="AM171">
            <v>19.194404928000001</v>
          </cell>
          <cell r="AN171">
            <v>19.95862924</v>
          </cell>
          <cell r="AO171">
            <v>18.4885504893</v>
          </cell>
          <cell r="AP171">
            <v>17.325495914500003</v>
          </cell>
          <cell r="AQ171">
            <v>16.236130092</v>
          </cell>
          <cell r="AR171">
            <v>22.977207304</v>
          </cell>
          <cell r="AS171">
            <v>22.698511936099997</v>
          </cell>
          <cell r="AT171">
            <v>24.090619052000001</v>
          </cell>
          <cell r="AU171">
            <v>31.472408342499996</v>
          </cell>
          <cell r="AV171">
            <v>30.956204798600005</v>
          </cell>
          <cell r="AW171">
            <v>40.793184569800012</v>
          </cell>
          <cell r="AX171">
            <v>39.03003468</v>
          </cell>
          <cell r="AY171">
            <v>33.659215692299995</v>
          </cell>
          <cell r="AZ171">
            <v>36.416453344800004</v>
          </cell>
          <cell r="BA171">
            <v>0</v>
          </cell>
        </row>
        <row r="200">
          <cell r="B200">
            <v>1.3038480000000002E-2</v>
          </cell>
          <cell r="C200">
            <v>0</v>
          </cell>
          <cell r="D200">
            <v>2.4961300000000002E-2</v>
          </cell>
          <cell r="E200">
            <v>1.4951160000000002E-2</v>
          </cell>
          <cell r="F200">
            <v>1.1014640000000001E-2</v>
          </cell>
          <cell r="G200">
            <v>4.16052E-3</v>
          </cell>
          <cell r="H200">
            <v>4.5203200000000013E-3</v>
          </cell>
          <cell r="I200">
            <v>2.2835540000000001E-2</v>
          </cell>
          <cell r="J200">
            <v>1.5739360000000001E-2</v>
          </cell>
          <cell r="K200">
            <v>7.2308800000000012E-3</v>
          </cell>
          <cell r="L200">
            <v>6.8122600000000005E-3</v>
          </cell>
          <cell r="M200">
            <v>1.0301200000000002E-2</v>
          </cell>
          <cell r="N200">
            <v>9.5095000000000006E-3</v>
          </cell>
          <cell r="O200">
            <v>1.8513040000000001E-2</v>
          </cell>
          <cell r="P200">
            <v>1.34983E-2</v>
          </cell>
          <cell r="Q200">
            <v>4.265716E-2</v>
          </cell>
          <cell r="R200">
            <v>4.9331300000000008E-2</v>
          </cell>
          <cell r="S200">
            <v>3.7303700000000002E-2</v>
          </cell>
          <cell r="T200">
            <v>6.2864740000000002E-2</v>
          </cell>
          <cell r="U200">
            <v>3.3480179999999998E-2</v>
          </cell>
          <cell r="V200">
            <v>4.2533400000000006E-2</v>
          </cell>
          <cell r="W200">
            <v>1.1041480000000001E-2</v>
          </cell>
          <cell r="X200">
            <v>1.1981060000000002E-2</v>
          </cell>
          <cell r="Y200">
            <v>1.0164700000000002E-2</v>
          </cell>
          <cell r="Z200">
            <v>1.039766E-2</v>
          </cell>
          <cell r="AA200">
            <v>1.039766E-2</v>
          </cell>
          <cell r="AB200">
            <v>1.9658991871439999</v>
          </cell>
          <cell r="AC200">
            <v>0</v>
          </cell>
          <cell r="AD200">
            <v>1.0576781855999999</v>
          </cell>
          <cell r="AE200">
            <v>1.1947734400000001</v>
          </cell>
          <cell r="AF200">
            <v>0.99479161040000008</v>
          </cell>
          <cell r="AG200">
            <v>0.36008608350000004</v>
          </cell>
          <cell r="AH200">
            <v>0.49698782520000001</v>
          </cell>
          <cell r="AI200">
            <v>3.5578015540000001</v>
          </cell>
          <cell r="AJ200">
            <v>1.9061023804000001</v>
          </cell>
          <cell r="AK200">
            <v>0.71645854720000002</v>
          </cell>
          <cell r="AL200">
            <v>0.8335126638</v>
          </cell>
          <cell r="AM200">
            <v>1.2975653279999999</v>
          </cell>
          <cell r="AN200">
            <v>1.1119070335999999</v>
          </cell>
          <cell r="AO200">
            <v>2.1204657095999999</v>
          </cell>
          <cell r="AP200">
            <v>1.579939881</v>
          </cell>
          <cell r="AQ200">
            <v>4.5019349374999997</v>
          </cell>
          <cell r="AR200">
            <v>4.4669060190000005</v>
          </cell>
          <cell r="AS200">
            <v>3.5745684975000001</v>
          </cell>
          <cell r="AT200">
            <v>6.8709989499999997</v>
          </cell>
          <cell r="AU200">
            <v>3.5177085730000002</v>
          </cell>
          <cell r="AV200">
            <v>4.3351024534000002</v>
          </cell>
          <cell r="AW200">
            <v>1.5078289608000002</v>
          </cell>
          <cell r="AX200">
            <v>1.8333130139999998</v>
          </cell>
          <cell r="AY200">
            <v>1.2130715431999999</v>
          </cell>
          <cell r="AZ200">
            <v>1.3449567705500001</v>
          </cell>
          <cell r="BA200">
            <v>0</v>
          </cell>
        </row>
        <row r="212">
          <cell r="B212">
            <v>9.4658947600000015E-2</v>
          </cell>
          <cell r="C212">
            <v>8.2162639999999995E-2</v>
          </cell>
          <cell r="D212">
            <v>8.6883020000000005E-2</v>
          </cell>
          <cell r="E212">
            <v>0.10043169360000001</v>
          </cell>
          <cell r="F212">
            <v>6.7121200000000006E-2</v>
          </cell>
          <cell r="G212">
            <v>7.1177203948275869E-2</v>
          </cell>
          <cell r="H212">
            <v>8.0883964654735491E-2</v>
          </cell>
          <cell r="I212">
            <v>8.1123845800275138E-2</v>
          </cell>
          <cell r="J212">
            <v>4.3449120000000008E-2</v>
          </cell>
          <cell r="K212">
            <v>4.9628200000000011E-2</v>
          </cell>
          <cell r="L212">
            <v>3.9178124000000009E-2</v>
          </cell>
          <cell r="M212">
            <v>3.3691499999999999E-2</v>
          </cell>
          <cell r="N212">
            <v>2.3043200000000003E-2</v>
          </cell>
          <cell r="O212">
            <v>2.146586E-2</v>
          </cell>
          <cell r="P212">
            <v>1.9773900000000001E-2</v>
          </cell>
          <cell r="Q212">
            <v>2.3554934800000003E-2</v>
          </cell>
          <cell r="R212">
            <v>2.55718084E-2</v>
          </cell>
          <cell r="S212">
            <v>4.1288024399999998E-2</v>
          </cell>
          <cell r="T212">
            <v>6.3007400000000005E-2</v>
          </cell>
          <cell r="U212">
            <v>8.1021742000000008E-2</v>
          </cell>
          <cell r="V212">
            <v>5.517698804E-2</v>
          </cell>
          <cell r="W212">
            <v>4.4039050364E-2</v>
          </cell>
          <cell r="X212">
            <v>6.5247623859999992E-2</v>
          </cell>
          <cell r="Y212">
            <v>7.6087794419999993E-2</v>
          </cell>
          <cell r="Z212">
            <v>8.3866182572000014E-2</v>
          </cell>
          <cell r="AA212">
            <v>8.3866182572000014E-2</v>
          </cell>
          <cell r="AB212">
            <v>5.2610936067299994</v>
          </cell>
          <cell r="AC212">
            <v>4.7393710084</v>
          </cell>
          <cell r="AD212">
            <v>6.1552735104000007</v>
          </cell>
          <cell r="AE212">
            <v>10.5195989248</v>
          </cell>
          <cell r="AF212">
            <v>10.1438079638</v>
          </cell>
          <cell r="AG212">
            <v>11.4207596217</v>
          </cell>
          <cell r="AH212">
            <v>12.928346924400001</v>
          </cell>
          <cell r="AI212">
            <v>20.472842844500001</v>
          </cell>
          <cell r="AJ212">
            <v>10.706734194800001</v>
          </cell>
          <cell r="AK212">
            <v>9.912741779600001</v>
          </cell>
          <cell r="AL212">
            <v>8.5014105147000016</v>
          </cell>
          <cell r="AM212">
            <v>9.8240205120000006</v>
          </cell>
          <cell r="AN212">
            <v>6.8111500688</v>
          </cell>
          <cell r="AO212">
            <v>6.6334995849</v>
          </cell>
          <cell r="AP212">
            <v>6.5502742015000006</v>
          </cell>
          <cell r="AQ212">
            <v>6.3270568899999997</v>
          </cell>
          <cell r="AR212">
            <v>6.6940087431999995</v>
          </cell>
          <cell r="AS212">
            <v>9.6685848973999988</v>
          </cell>
          <cell r="AT212">
            <v>14.747471774999999</v>
          </cell>
          <cell r="AU212">
            <v>14.332042749000001</v>
          </cell>
          <cell r="AV212">
            <v>11.1524784926</v>
          </cell>
          <cell r="AW212">
            <v>13.766251901400002</v>
          </cell>
          <cell r="AX212">
            <v>20.226045059999997</v>
          </cell>
          <cell r="AY212">
            <v>21.862933374699999</v>
          </cell>
          <cell r="AZ212">
            <v>23.368070825500002</v>
          </cell>
          <cell r="BA212">
            <v>0</v>
          </cell>
        </row>
        <row r="225">
          <cell r="B225">
            <v>3.8313794000000008</v>
          </cell>
          <cell r="C225">
            <v>3.3413610835999994</v>
          </cell>
          <cell r="D225">
            <v>3.7721043241999999</v>
          </cell>
          <cell r="E225">
            <v>3.3762904899999997</v>
          </cell>
          <cell r="F225">
            <v>3.6491249084500001</v>
          </cell>
          <cell r="G225">
            <v>2.892158694537931</v>
          </cell>
          <cell r="H225">
            <v>2.3486421788935625</v>
          </cell>
          <cell r="I225">
            <v>2.5831754712071144</v>
          </cell>
          <cell r="J225">
            <v>2.2309412923999998</v>
          </cell>
          <cell r="K225">
            <v>1.9859465999999999</v>
          </cell>
          <cell r="L225">
            <v>2.5720153895999998</v>
          </cell>
          <cell r="M225">
            <v>2.9682352744</v>
          </cell>
          <cell r="N225">
            <v>2.7134156695999998</v>
          </cell>
          <cell r="O225">
            <v>2.2463152763999998</v>
          </cell>
          <cell r="P225">
            <v>2.3113193208</v>
          </cell>
          <cell r="Q225">
            <v>1.6178631915999997</v>
          </cell>
          <cell r="R225">
            <v>1.4354563839999999</v>
          </cell>
          <cell r="S225">
            <v>1.2577458296000001</v>
          </cell>
          <cell r="T225">
            <v>2.3698097711999999</v>
          </cell>
          <cell r="U225">
            <v>1.4862671035999995</v>
          </cell>
          <cell r="V225">
            <v>1.1399507182000002</v>
          </cell>
          <cell r="W225">
            <v>1.3881696182720002</v>
          </cell>
          <cell r="X225">
            <v>1.65815115962</v>
          </cell>
          <cell r="Y225">
            <v>1.6457180198520001</v>
          </cell>
          <cell r="Z225">
            <v>2.5522200478760002</v>
          </cell>
          <cell r="AA225">
            <v>2.5522200478760002</v>
          </cell>
          <cell r="AB225">
            <v>110.53861896625801</v>
          </cell>
          <cell r="AC225">
            <v>89.684122995199985</v>
          </cell>
          <cell r="AD225">
            <v>109.60204027680001</v>
          </cell>
          <cell r="AE225">
            <v>118.94035091680001</v>
          </cell>
          <cell r="AF225">
            <v>177.13901620450002</v>
          </cell>
          <cell r="AG225">
            <v>148.8312289035</v>
          </cell>
          <cell r="AH225">
            <v>113.87074946920001</v>
          </cell>
          <cell r="AI225">
            <v>231.64219232300002</v>
          </cell>
          <cell r="AJ225">
            <v>183.81292260280003</v>
          </cell>
          <cell r="AK225">
            <v>112.16196327599999</v>
          </cell>
          <cell r="AL225">
            <v>162.36811683900001</v>
          </cell>
          <cell r="AM225">
            <v>217.98962208</v>
          </cell>
          <cell r="AN225">
            <v>165.2697739088</v>
          </cell>
          <cell r="AO225">
            <v>146.89730810340001</v>
          </cell>
          <cell r="AP225">
            <v>141.61687379450001</v>
          </cell>
          <cell r="AQ225">
            <v>79.212446277999987</v>
          </cell>
          <cell r="AR225">
            <v>71.564510855500004</v>
          </cell>
          <cell r="AS225">
            <v>66.151596625399989</v>
          </cell>
          <cell r="AT225">
            <v>186.49101793399998</v>
          </cell>
          <cell r="AU225">
            <v>102.314170191</v>
          </cell>
          <cell r="AV225">
            <v>69.786265810800003</v>
          </cell>
          <cell r="AW225">
            <v>89.627574824400014</v>
          </cell>
          <cell r="AX225">
            <v>175.41156835799995</v>
          </cell>
          <cell r="AY225">
            <v>166.57219647309998</v>
          </cell>
          <cell r="AZ225">
            <v>213.83309576090002</v>
          </cell>
          <cell r="BA225">
            <v>0</v>
          </cell>
        </row>
        <row r="237"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1.8897897200000003E-2</v>
          </cell>
          <cell r="G237">
            <v>2.6728520000000006E-2</v>
          </cell>
          <cell r="H237">
            <v>3.2612580000000002E-2</v>
          </cell>
          <cell r="I237">
            <v>2.9893500000000003E-2</v>
          </cell>
          <cell r="J237">
            <v>1.9836180000000002E-2</v>
          </cell>
          <cell r="K237">
            <v>3.4539960000000001E-2</v>
          </cell>
          <cell r="L237">
            <v>1.7585680000000003E-2</v>
          </cell>
          <cell r="M237">
            <v>1.173718E-2</v>
          </cell>
          <cell r="N237">
            <v>3.5151480000000006E-2</v>
          </cell>
          <cell r="O237">
            <v>2.5006800000000003E-2</v>
          </cell>
          <cell r="P237">
            <v>3.6336300000000002E-2</v>
          </cell>
          <cell r="Q237">
            <v>4.4031260000000003E-2</v>
          </cell>
          <cell r="R237">
            <v>3.0781660000000002E-2</v>
          </cell>
          <cell r="S237">
            <v>9.7643000000000018E-3</v>
          </cell>
          <cell r="T237">
            <v>9.1200199999999995E-3</v>
          </cell>
          <cell r="U237">
            <v>1.4592760000000001E-2</v>
          </cell>
          <cell r="V237">
            <v>1.8298280000000004E-2</v>
          </cell>
          <cell r="W237">
            <v>7.23268E-3</v>
          </cell>
          <cell r="X237">
            <v>1.814176E-2</v>
          </cell>
          <cell r="Y237">
            <v>3.5982900000000005E-2</v>
          </cell>
          <cell r="Z237">
            <v>1.7249960000000002E-2</v>
          </cell>
          <cell r="AA237">
            <v>1.7249960000000002E-2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1.9986064714</v>
          </cell>
          <cell r="AG237">
            <v>2.5536732507000002</v>
          </cell>
          <cell r="AH237">
            <v>3.5487525040000003</v>
          </cell>
          <cell r="AI237">
            <v>4.5081898545000003</v>
          </cell>
          <cell r="AJ237">
            <v>2.5459812744000003</v>
          </cell>
          <cell r="AK237">
            <v>3.7868206287999997</v>
          </cell>
          <cell r="AL237">
            <v>2.2408916922000004</v>
          </cell>
          <cell r="AM237">
            <v>1.4818828319999999</v>
          </cell>
          <cell r="AN237">
            <v>4.7058048399999999</v>
          </cell>
          <cell r="AO237">
            <v>3.8871348759000002</v>
          </cell>
          <cell r="AP237">
            <v>5.1325893395</v>
          </cell>
          <cell r="AQ237">
            <v>4.3844155879999995</v>
          </cell>
          <cell r="AR237">
            <v>3.0881668755999998</v>
          </cell>
          <cell r="AS237">
            <v>1.0342550361</v>
          </cell>
          <cell r="AT237">
            <v>0.87295268400000003</v>
          </cell>
          <cell r="AU237">
            <v>1.3623027575</v>
          </cell>
          <cell r="AV237">
            <v>1.842391444</v>
          </cell>
          <cell r="AW237">
            <v>1.0559902528</v>
          </cell>
          <cell r="AX237">
            <v>2.5303210919999999</v>
          </cell>
          <cell r="AY237">
            <v>3.9491725184999997</v>
          </cell>
          <cell r="AZ237">
            <v>2.0561914817</v>
          </cell>
          <cell r="BA237">
            <v>0</v>
          </cell>
        </row>
        <row r="246">
          <cell r="B246">
            <v>3.6393022228000009</v>
          </cell>
          <cell r="C246">
            <v>3.5519455044000003</v>
          </cell>
          <cell r="D246">
            <v>3.6259473800000004</v>
          </cell>
          <cell r="E246">
            <v>4.2025250176000002</v>
          </cell>
          <cell r="F246">
            <v>3.7408109143999999</v>
          </cell>
          <cell r="G246">
            <v>3.0567008195724146</v>
          </cell>
          <cell r="H246">
            <v>2.4698607474500003</v>
          </cell>
          <cell r="I246">
            <v>2.0983312075147649</v>
          </cell>
          <cell r="J246">
            <v>1.1170864091999999</v>
          </cell>
          <cell r="K246">
            <v>0.95574465320000013</v>
          </cell>
          <cell r="L246">
            <v>1.2897642896000001</v>
          </cell>
          <cell r="M246">
            <v>1.3171904432000001</v>
          </cell>
          <cell r="N246">
            <v>1.24269871</v>
          </cell>
          <cell r="O246">
            <v>1.2954939627999997</v>
          </cell>
          <cell r="P246">
            <v>1.5814327100000005</v>
          </cell>
          <cell r="Q246">
            <v>1.6377313432000002</v>
          </cell>
          <cell r="R246">
            <v>2.1209683000000004</v>
          </cell>
          <cell r="S246">
            <v>2.0071075860000001</v>
          </cell>
          <cell r="T246">
            <v>2.3025554216000006</v>
          </cell>
          <cell r="U246">
            <v>2.3035275392000001</v>
          </cell>
          <cell r="V246">
            <v>2.3897644224399999</v>
          </cell>
          <cell r="W246">
            <v>3.1858758586440006</v>
          </cell>
          <cell r="X246">
            <v>2.4289206326400001</v>
          </cell>
          <cell r="Y246">
            <v>1.7846031484800005</v>
          </cell>
          <cell r="Z246">
            <v>1.9396239453440001</v>
          </cell>
          <cell r="AA246">
            <v>1.9396239453440001</v>
          </cell>
          <cell r="AB246">
            <v>263.76409455121802</v>
          </cell>
          <cell r="AC246">
            <v>246.54854180799998</v>
          </cell>
          <cell r="AD246">
            <v>259.35489388800005</v>
          </cell>
          <cell r="AE246">
            <v>341.01798400319996</v>
          </cell>
          <cell r="AF246">
            <v>372.19756624820002</v>
          </cell>
          <cell r="AG246">
            <v>323.49458941800009</v>
          </cell>
          <cell r="AH246">
            <v>290.6163996976</v>
          </cell>
          <cell r="AI246">
            <v>345.55695176500001</v>
          </cell>
          <cell r="AJ246">
            <v>168.19321339440003</v>
          </cell>
          <cell r="AK246">
            <v>114.42614909000001</v>
          </cell>
          <cell r="AL246">
            <v>184.93253704530005</v>
          </cell>
          <cell r="AM246">
            <v>198.46368451199999</v>
          </cell>
          <cell r="AN246">
            <v>185.76914720319999</v>
          </cell>
          <cell r="AO246">
            <v>201.0768660462</v>
          </cell>
          <cell r="AP246">
            <v>266.89694528750005</v>
          </cell>
          <cell r="AQ246">
            <v>230.37748646149996</v>
          </cell>
          <cell r="AR246">
            <v>276.75958176979998</v>
          </cell>
          <cell r="AS246">
            <v>266.09533336099997</v>
          </cell>
          <cell r="AT246">
            <v>365.29756766100002</v>
          </cell>
          <cell r="AU246">
            <v>326.95409923800008</v>
          </cell>
          <cell r="AV246">
            <v>329.1541497604</v>
          </cell>
          <cell r="AW246">
            <v>779.78142682190003</v>
          </cell>
          <cell r="AX246">
            <v>557.31212362799988</v>
          </cell>
          <cell r="AY246">
            <v>339.17398017689999</v>
          </cell>
          <cell r="AZ246">
            <v>356.54191752570006</v>
          </cell>
          <cell r="BA246">
            <v>0</v>
          </cell>
        </row>
        <row r="247">
          <cell r="B247">
            <v>3.4019428400000003E-2</v>
          </cell>
          <cell r="C247">
            <v>4.2860314000000004E-2</v>
          </cell>
          <cell r="D247">
            <v>3.0745359999999999E-2</v>
          </cell>
          <cell r="E247">
            <v>3.5987920000000007E-2</v>
          </cell>
          <cell r="F247">
            <v>7.5647757200000013E-2</v>
          </cell>
          <cell r="G247">
            <v>0.10789069920000001</v>
          </cell>
          <cell r="H247">
            <v>5.9924281599999997E-2</v>
          </cell>
          <cell r="I247">
            <v>2.3030378399999999E-2</v>
          </cell>
          <cell r="J247">
            <v>6.5844200000000006E-3</v>
          </cell>
          <cell r="K247">
            <v>7.412160000000001E-3</v>
          </cell>
          <cell r="L247">
            <v>6.7482800000000006E-3</v>
          </cell>
          <cell r="M247">
            <v>7.6722600000000002E-3</v>
          </cell>
          <cell r="N247">
            <v>8.8003999999999999E-3</v>
          </cell>
          <cell r="O247">
            <v>1.2052480000000001E-2</v>
          </cell>
          <cell r="P247">
            <v>1.25474E-2</v>
          </cell>
          <cell r="Q247">
            <v>2.7095239999999996E-2</v>
          </cell>
          <cell r="R247">
            <v>1.9564959999999999E-2</v>
          </cell>
          <cell r="S247">
            <v>4.8355800000000004E-2</v>
          </cell>
          <cell r="T247">
            <v>7.0534700000000006E-2</v>
          </cell>
          <cell r="U247">
            <v>7.048966000000001E-2</v>
          </cell>
          <cell r="V247">
            <v>0.12190726000000002</v>
          </cell>
          <cell r="W247">
            <v>9.9662314323999995E-2</v>
          </cell>
          <cell r="X247">
            <v>0.37414039999999998</v>
          </cell>
          <cell r="Y247">
            <v>0.17555818000000001</v>
          </cell>
          <cell r="Z247">
            <v>0.25291536074000004</v>
          </cell>
          <cell r="AA247">
            <v>0.25291536074000004</v>
          </cell>
          <cell r="AB247">
            <v>2.939045552334</v>
          </cell>
          <cell r="AC247">
            <v>4.0779390623999996</v>
          </cell>
          <cell r="AD247">
            <v>4.7685123408000001</v>
          </cell>
          <cell r="AE247">
            <v>6.1188485791999998</v>
          </cell>
          <cell r="AF247">
            <v>12.4035687524</v>
          </cell>
          <cell r="AG247">
            <v>18.803736708900001</v>
          </cell>
          <cell r="AH247">
            <v>13.749863403600001</v>
          </cell>
          <cell r="AI247">
            <v>6.2415639919999997</v>
          </cell>
          <cell r="AJ247">
            <v>2.9611631108000003</v>
          </cell>
          <cell r="AK247">
            <v>1.8869147308000001</v>
          </cell>
          <cell r="AL247">
            <v>2.2260663891000001</v>
          </cell>
          <cell r="AM247">
            <v>2.7673809119999997</v>
          </cell>
          <cell r="AN247">
            <v>3.1853288367999997</v>
          </cell>
          <cell r="AO247">
            <v>4.5467437095000003</v>
          </cell>
          <cell r="AP247">
            <v>4.507310887</v>
          </cell>
          <cell r="AQ247">
            <v>6.8516684319999994</v>
          </cell>
          <cell r="AR247">
            <v>5.681228450199999</v>
          </cell>
          <cell r="AS247">
            <v>9.6311647146000006</v>
          </cell>
          <cell r="AT247">
            <v>14.295220816</v>
          </cell>
          <cell r="AU247">
            <v>11.958497880500001</v>
          </cell>
          <cell r="AV247">
            <v>20.414646824600002</v>
          </cell>
          <cell r="AW247">
            <v>25.977765411900005</v>
          </cell>
          <cell r="AX247">
            <v>91.998908352000001</v>
          </cell>
          <cell r="AY247">
            <v>32.109284597499993</v>
          </cell>
          <cell r="AZ247">
            <v>52.020988548300011</v>
          </cell>
          <cell r="BA247">
            <v>0</v>
          </cell>
        </row>
        <row r="263">
          <cell r="B263">
            <v>10.10004817440211</v>
          </cell>
          <cell r="C263">
            <v>9.637377089200001</v>
          </cell>
          <cell r="D263">
            <v>10.038718537199999</v>
          </cell>
          <cell r="E263">
            <v>10.338007877799999</v>
          </cell>
          <cell r="F263">
            <v>9.9918932977899999</v>
          </cell>
          <cell r="G263">
            <v>9.3430184312917905</v>
          </cell>
          <cell r="H263">
            <v>8.7971992481257075</v>
          </cell>
          <cell r="I263">
            <v>8.2735548847046196</v>
          </cell>
          <cell r="J263">
            <v>6.8041951226500004</v>
          </cell>
          <cell r="K263">
            <v>6.2064909252500016</v>
          </cell>
          <cell r="L263">
            <v>8.6908531348000011</v>
          </cell>
          <cell r="M263">
            <v>9.2497683837333344</v>
          </cell>
          <cell r="N263">
            <v>9.181865560347541</v>
          </cell>
          <cell r="O263">
            <v>8.995446725944829</v>
          </cell>
          <cell r="P263">
            <v>9.5455429464333346</v>
          </cell>
          <cell r="Q263">
            <v>8.6323391602820525</v>
          </cell>
          <cell r="R263">
            <v>9.3779134319242203</v>
          </cell>
          <cell r="S263">
            <v>9.0050813937209462</v>
          </cell>
          <cell r="T263">
            <v>10.890195111159995</v>
          </cell>
          <cell r="U263">
            <v>9.9606501216000005</v>
          </cell>
          <cell r="V263">
            <v>9.3689311219560025</v>
          </cell>
          <cell r="W263">
            <v>10.846580803547997</v>
          </cell>
          <cell r="X263">
            <v>11.081275781316005</v>
          </cell>
          <cell r="Y263">
            <v>9.0621391220599978</v>
          </cell>
          <cell r="Z263">
            <v>11.281407308847996</v>
          </cell>
          <cell r="AA263">
            <v>11.281407308847996</v>
          </cell>
          <cell r="AB263">
            <v>584.20127119948813</v>
          </cell>
          <cell r="AC263">
            <v>545.26567614399994</v>
          </cell>
          <cell r="AD263">
            <v>583.7422174080001</v>
          </cell>
          <cell r="AE263">
            <v>740.87247293919995</v>
          </cell>
          <cell r="AF263">
            <v>866.84718854020014</v>
          </cell>
          <cell r="AG263">
            <v>864.57647879460046</v>
          </cell>
          <cell r="AH263">
            <v>871.80967657159965</v>
          </cell>
          <cell r="AI263">
            <v>1186.8474864785001</v>
          </cell>
          <cell r="AJ263">
            <v>938.23897078279958</v>
          </cell>
          <cell r="AK263">
            <v>645.79455775560007</v>
          </cell>
          <cell r="AL263">
            <v>956.20321995209986</v>
          </cell>
          <cell r="AM263">
            <v>1144.3201844159996</v>
          </cell>
          <cell r="AN263">
            <v>1052.7340625295999</v>
          </cell>
          <cell r="AO263">
            <v>1111.9084966731</v>
          </cell>
          <cell r="AP263">
            <v>1245.3997437245002</v>
          </cell>
          <cell r="AQ263">
            <v>958.72698610850011</v>
          </cell>
          <cell r="AR263">
            <v>1055.5886199761001</v>
          </cell>
          <cell r="AS263">
            <v>1077.6772765901999</v>
          </cell>
          <cell r="AT263">
            <v>1463.4930706569999</v>
          </cell>
          <cell r="AU263">
            <v>1268.2306664860002</v>
          </cell>
          <cell r="AV263">
            <v>1190.2647617186003</v>
          </cell>
          <cell r="AW263">
            <v>2042.6223851758996</v>
          </cell>
          <cell r="AX263">
            <v>2087.5095632429998</v>
          </cell>
          <cell r="AY263">
            <v>1531.1210692436998</v>
          </cell>
          <cell r="AZ263">
            <v>1682.2317847653499</v>
          </cell>
          <cell r="BA263">
            <v>0</v>
          </cell>
        </row>
        <row r="264">
          <cell r="B264">
            <v>9.7680878504021074</v>
          </cell>
          <cell r="C264">
            <v>9.1694475508000011</v>
          </cell>
          <cell r="D264">
            <v>9.5038330996000013</v>
          </cell>
          <cell r="E264">
            <v>9.7567632790000012</v>
          </cell>
          <cell r="F264">
            <v>9.3849883933899996</v>
          </cell>
          <cell r="G264">
            <v>8.5874585969917909</v>
          </cell>
          <cell r="H264">
            <v>8.0392891813257066</v>
          </cell>
          <cell r="I264">
            <v>7.5993190144846192</v>
          </cell>
          <cell r="J264">
            <v>6.1542303322499992</v>
          </cell>
          <cell r="K264">
            <v>5.3878226340499999</v>
          </cell>
          <cell r="L264">
            <v>7.5700102520000003</v>
          </cell>
          <cell r="M264">
            <v>8.0308906209333344</v>
          </cell>
          <cell r="N264">
            <v>7.7253127227475398</v>
          </cell>
          <cell r="O264">
            <v>7.3894438975448278</v>
          </cell>
          <cell r="P264">
            <v>7.5789770540333334</v>
          </cell>
          <cell r="Q264">
            <v>6.5237409886820519</v>
          </cell>
          <cell r="R264">
            <v>7.1650970715242233</v>
          </cell>
          <cell r="S264">
            <v>6.8016407389209457</v>
          </cell>
          <cell r="T264">
            <v>8.6634512447600009</v>
          </cell>
          <cell r="U264">
            <v>7.4784521379999997</v>
          </cell>
          <cell r="V264">
            <v>7.1045546701760003</v>
          </cell>
          <cell r="W264">
            <v>8.9190223648560014</v>
          </cell>
          <cell r="X264">
            <v>9.0764093989040013</v>
          </cell>
          <cell r="Y264">
            <v>7.3645454572080009</v>
          </cell>
          <cell r="Z264">
            <v>9.3166492183600003</v>
          </cell>
          <cell r="AA264">
            <v>9.3166492183600003</v>
          </cell>
          <cell r="AB264">
            <v>549.62818299376806</v>
          </cell>
          <cell r="AC264">
            <v>509.04082797400002</v>
          </cell>
          <cell r="AD264">
            <v>537.5479496544001</v>
          </cell>
          <cell r="AE264">
            <v>675.37326900959999</v>
          </cell>
          <cell r="AF264">
            <v>784.85247746080006</v>
          </cell>
          <cell r="AG264">
            <v>766.33145816370029</v>
          </cell>
          <cell r="AH264">
            <v>763.65946706999989</v>
          </cell>
          <cell r="AI264">
            <v>1063.0623970005001</v>
          </cell>
          <cell r="AJ264">
            <v>825.85572669040005</v>
          </cell>
          <cell r="AK264">
            <v>540.47424469720011</v>
          </cell>
          <cell r="AL264">
            <v>795.49996622399999</v>
          </cell>
          <cell r="AM264">
            <v>960.92091878399981</v>
          </cell>
          <cell r="AN264">
            <v>847.10678314239976</v>
          </cell>
          <cell r="AO264">
            <v>867.94661226450012</v>
          </cell>
          <cell r="AP264">
            <v>939.62564617600015</v>
          </cell>
          <cell r="AQ264">
            <v>700.3188908274999</v>
          </cell>
          <cell r="AR264">
            <v>783.95542860390003</v>
          </cell>
          <cell r="AS264">
            <v>788.45193334050009</v>
          </cell>
          <cell r="AT264">
            <v>1126.4813257550002</v>
          </cell>
          <cell r="AU264">
            <v>938.29870508450017</v>
          </cell>
          <cell r="AV264">
            <v>874.43359712000006</v>
          </cell>
          <cell r="AW264">
            <v>1634.6974464459001</v>
          </cell>
          <cell r="AX264">
            <v>1651.4892579509999</v>
          </cell>
          <cell r="AY264">
            <v>1211.3211607111998</v>
          </cell>
          <cell r="AZ264">
            <v>1303.7590726086501</v>
          </cell>
          <cell r="BA264">
            <v>0</v>
          </cell>
        </row>
        <row r="265">
          <cell r="B265">
            <v>1.3602500000000002E-2</v>
          </cell>
          <cell r="C265">
            <v>5.1934000000000008E-4</v>
          </cell>
          <cell r="D265">
            <v>2.867712E-2</v>
          </cell>
          <cell r="E265">
            <v>2.2614539999999999E-2</v>
          </cell>
          <cell r="F265">
            <v>1.9862620000000001E-2</v>
          </cell>
          <cell r="G265">
            <v>1.5443520000000001E-2</v>
          </cell>
          <cell r="H265">
            <v>3.2051060000000006E-2</v>
          </cell>
          <cell r="I265">
            <v>4.598876000000001E-2</v>
          </cell>
          <cell r="J265">
            <v>2.4532060000000001E-2</v>
          </cell>
          <cell r="K265">
            <v>7.8178179999999986E-2</v>
          </cell>
          <cell r="L265">
            <v>6.6002560000000016E-2</v>
          </cell>
          <cell r="M265">
            <v>0.11476715999999999</v>
          </cell>
          <cell r="N265">
            <v>0.19142525999999999</v>
          </cell>
          <cell r="O265">
            <v>0.22491604000000004</v>
          </cell>
          <cell r="P265">
            <v>0.23774840880000003</v>
          </cell>
          <cell r="Q265">
            <v>0.22492922000000004</v>
          </cell>
          <cell r="R265">
            <v>0.26187595999999996</v>
          </cell>
          <cell r="S265">
            <v>0.24085587999999997</v>
          </cell>
          <cell r="T265">
            <v>0.29952983999999999</v>
          </cell>
          <cell r="U265">
            <v>0.22174572000000004</v>
          </cell>
          <cell r="V265">
            <v>0.17492058000000002</v>
          </cell>
          <cell r="W265">
            <v>0.13439480000000001</v>
          </cell>
          <cell r="X265">
            <v>0.13880176</v>
          </cell>
          <cell r="Y265">
            <v>0.14385880000000001</v>
          </cell>
          <cell r="Z265">
            <v>0.10106848672800001</v>
          </cell>
          <cell r="AA265">
            <v>0.10106848672800001</v>
          </cell>
          <cell r="AB265">
            <v>2.0466866926409999</v>
          </cell>
          <cell r="AC265">
            <v>9.046903399999999E-2</v>
          </cell>
          <cell r="AD265">
            <v>1.7191083647999998</v>
          </cell>
          <cell r="AE265">
            <v>2.4015647487999998</v>
          </cell>
          <cell r="AF265">
            <v>2.4006548538000003</v>
          </cell>
          <cell r="AG265">
            <v>2.3931296103000004</v>
          </cell>
          <cell r="AH265">
            <v>4.3160722648000007</v>
          </cell>
          <cell r="AI265">
            <v>7.6690891265000003</v>
          </cell>
          <cell r="AJ265">
            <v>3.5343691700000006</v>
          </cell>
          <cell r="AK265">
            <v>8.0785198032000007</v>
          </cell>
          <cell r="AL265">
            <v>8.1191926449</v>
          </cell>
          <cell r="AM265">
            <v>14.859931296000001</v>
          </cell>
          <cell r="AN265">
            <v>21.980963540800001</v>
          </cell>
          <cell r="AO265">
            <v>26.967499476300002</v>
          </cell>
          <cell r="AP265">
            <v>29.130926865500001</v>
          </cell>
          <cell r="AQ265">
            <v>22.914170649999999</v>
          </cell>
          <cell r="AR265">
            <v>25.350631139199997</v>
          </cell>
          <cell r="AS265">
            <v>24.411642111999999</v>
          </cell>
          <cell r="AT265">
            <v>33.853180764000001</v>
          </cell>
          <cell r="AU265">
            <v>22.472328030000003</v>
          </cell>
          <cell r="AV265">
            <v>16.777145305600001</v>
          </cell>
          <cell r="AW265">
            <v>21.505346332800006</v>
          </cell>
          <cell r="AX265">
            <v>22.781295926999995</v>
          </cell>
          <cell r="AY265">
            <v>18.272069074599997</v>
          </cell>
          <cell r="AZ265">
            <v>13.8066853234</v>
          </cell>
          <cell r="BA265">
            <v>0</v>
          </cell>
        </row>
        <row r="266">
          <cell r="B266">
            <v>0.137964372</v>
          </cell>
          <cell r="C266">
            <v>0.15576652000000002</v>
          </cell>
          <cell r="D266">
            <v>0.17424212</v>
          </cell>
          <cell r="E266">
            <v>0.20352906000000004</v>
          </cell>
          <cell r="F266">
            <v>0.11264973720000002</v>
          </cell>
          <cell r="G266">
            <v>0.11719890000000002</v>
          </cell>
          <cell r="H266">
            <v>0.17002804000000002</v>
          </cell>
          <cell r="I266">
            <v>0.17443611720000002</v>
          </cell>
          <cell r="J266">
            <v>0.32207180000000002</v>
          </cell>
          <cell r="K266">
            <v>0.39297416000000007</v>
          </cell>
          <cell r="L266">
            <v>0.57397978000000005</v>
          </cell>
          <cell r="M266">
            <v>0.49005174000000001</v>
          </cell>
          <cell r="N266">
            <v>0.6346984200000001</v>
          </cell>
          <cell r="O266">
            <v>0.53680584000000009</v>
          </cell>
          <cell r="P266">
            <v>0.6947284600000001</v>
          </cell>
          <cell r="Q266">
            <v>0.70759342000000014</v>
          </cell>
          <cell r="R266">
            <v>0.53993829999999998</v>
          </cell>
          <cell r="S266">
            <v>0.38116136</v>
          </cell>
          <cell r="T266">
            <v>0.39910696000000001</v>
          </cell>
          <cell r="U266">
            <v>0.44443821999999999</v>
          </cell>
          <cell r="V266">
            <v>0.34593545999999997</v>
          </cell>
          <cell r="W266">
            <v>0.24249586000000001</v>
          </cell>
          <cell r="X266">
            <v>0.24595364</v>
          </cell>
          <cell r="Y266">
            <v>0.26731994000000003</v>
          </cell>
          <cell r="Z266">
            <v>0.32764085999999992</v>
          </cell>
          <cell r="AA266">
            <v>0.32764085999999992</v>
          </cell>
          <cell r="AB266">
            <v>14.228330306813998</v>
          </cell>
          <cell r="AC266">
            <v>11.420449388</v>
          </cell>
          <cell r="AD266">
            <v>10.4922839856</v>
          </cell>
          <cell r="AE266">
            <v>17.445255542399998</v>
          </cell>
          <cell r="AF266">
            <v>8.9487845265000008</v>
          </cell>
          <cell r="AG266">
            <v>10.345461597900002</v>
          </cell>
          <cell r="AH266">
            <v>15.586086744800003</v>
          </cell>
          <cell r="AI266">
            <v>23.939689795500001</v>
          </cell>
          <cell r="AJ266">
            <v>36.2077528716</v>
          </cell>
          <cell r="AK266">
            <v>38.239338856400003</v>
          </cell>
          <cell r="AL266">
            <v>71.425161798299996</v>
          </cell>
          <cell r="AM266">
            <v>57.350388864000003</v>
          </cell>
          <cell r="AN266">
            <v>70.771902643199994</v>
          </cell>
          <cell r="AO266">
            <v>59.121752723999997</v>
          </cell>
          <cell r="AP266">
            <v>85.265337967000008</v>
          </cell>
          <cell r="AQ266">
            <v>64.552254423999983</v>
          </cell>
          <cell r="AR266">
            <v>44.918537739599998</v>
          </cell>
          <cell r="AS266">
            <v>34.053927593399997</v>
          </cell>
          <cell r="AT266">
            <v>42.477154548000001</v>
          </cell>
          <cell r="AU266">
            <v>35.336428643000005</v>
          </cell>
          <cell r="AV266">
            <v>28.960612353000002</v>
          </cell>
          <cell r="AW266">
            <v>32.112670400000006</v>
          </cell>
          <cell r="AX266">
            <v>30.864233438999999</v>
          </cell>
          <cell r="AY266">
            <v>25.409799577800001</v>
          </cell>
          <cell r="AZ266">
            <v>33.891789397650001</v>
          </cell>
          <cell r="BA266">
            <v>0</v>
          </cell>
        </row>
        <row r="267">
          <cell r="B267">
            <v>4.4576840000000006E-2</v>
          </cell>
          <cell r="C267">
            <v>8.205374E-2</v>
          </cell>
          <cell r="D267">
            <v>0.13231576</v>
          </cell>
          <cell r="E267">
            <v>0.15437152000000001</v>
          </cell>
          <cell r="F267">
            <v>0.22098631999999996</v>
          </cell>
          <cell r="G267">
            <v>0.23619981880000004</v>
          </cell>
          <cell r="H267">
            <v>0.27083801240000005</v>
          </cell>
          <cell r="I267">
            <v>0.2258577816</v>
          </cell>
          <cell r="J267">
            <v>0.20926718600000002</v>
          </cell>
          <cell r="K267">
            <v>0.24011418479999999</v>
          </cell>
          <cell r="L267">
            <v>0.29374428000000002</v>
          </cell>
          <cell r="M267">
            <v>0.40358622000000005</v>
          </cell>
          <cell r="N267">
            <v>0.41888162000000007</v>
          </cell>
          <cell r="O267">
            <v>0.63662449999999993</v>
          </cell>
          <cell r="P267">
            <v>0.8479802099999999</v>
          </cell>
          <cell r="Q267">
            <v>0.87349898000000004</v>
          </cell>
          <cell r="R267">
            <v>1.081939786</v>
          </cell>
          <cell r="S267">
            <v>1.2045638519999997</v>
          </cell>
          <cell r="T267">
            <v>1.1661164260000001</v>
          </cell>
          <cell r="U267">
            <v>1.4641503400000004</v>
          </cell>
          <cell r="V267">
            <v>1.2889780600000003</v>
          </cell>
          <cell r="W267">
            <v>1.11468948</v>
          </cell>
          <cell r="X267">
            <v>0.93906348000000017</v>
          </cell>
          <cell r="Y267">
            <v>0.81090331999999998</v>
          </cell>
          <cell r="Z267">
            <v>0.90884299999999985</v>
          </cell>
          <cell r="AA267">
            <v>0.90884299999999985</v>
          </cell>
          <cell r="AB267">
            <v>4.9708417561889995</v>
          </cell>
          <cell r="AC267">
            <v>8.921259676</v>
          </cell>
          <cell r="AD267">
            <v>15.271768123200001</v>
          </cell>
          <cell r="AE267">
            <v>22.139100939200002</v>
          </cell>
          <cell r="AF267">
            <v>36.669730415499998</v>
          </cell>
          <cell r="AG267">
            <v>38.6530847274</v>
          </cell>
          <cell r="AH267">
            <v>47.938580736400006</v>
          </cell>
          <cell r="AI267">
            <v>52.363851572499996</v>
          </cell>
          <cell r="AJ267">
            <v>44.061236551600004</v>
          </cell>
          <cell r="AK267">
            <v>37.994351999999999</v>
          </cell>
          <cell r="AL267">
            <v>46.406851006500005</v>
          </cell>
          <cell r="AM267">
            <v>64.532074608000002</v>
          </cell>
          <cell r="AN267">
            <v>61.360458702399995</v>
          </cell>
          <cell r="AO267">
            <v>100.0576090272</v>
          </cell>
          <cell r="AP267">
            <v>135.2390694485</v>
          </cell>
          <cell r="AQ267">
            <v>114.44675900349998</v>
          </cell>
          <cell r="AR267">
            <v>133.15110853760001</v>
          </cell>
          <cell r="AS267">
            <v>151.87340433979998</v>
          </cell>
          <cell r="AT267">
            <v>170.25246161799998</v>
          </cell>
          <cell r="AU267">
            <v>189.33612151450001</v>
          </cell>
          <cell r="AV267">
            <v>164.53817725919998</v>
          </cell>
          <cell r="AW267">
            <v>213.2394309718</v>
          </cell>
          <cell r="AX267">
            <v>180.987780402</v>
          </cell>
          <cell r="AY267">
            <v>139.20554665930004</v>
          </cell>
          <cell r="AZ267">
            <v>166.18281121865004</v>
          </cell>
          <cell r="BA267">
            <v>0</v>
          </cell>
        </row>
        <row r="268">
          <cell r="B268">
            <v>4.7236428400000002E-2</v>
          </cell>
          <cell r="C268">
            <v>5.0274194000000001E-2</v>
          </cell>
          <cell r="D268">
            <v>3.753596E-2</v>
          </cell>
          <cell r="E268">
            <v>4.5512520000000008E-2</v>
          </cell>
          <cell r="F268">
            <v>8.4748177200000011E-2</v>
          </cell>
          <cell r="G268">
            <v>0.11373171920000001</v>
          </cell>
          <cell r="H268">
            <v>6.9370981599999992E-2</v>
          </cell>
          <cell r="I268">
            <v>2.58051184E-2</v>
          </cell>
          <cell r="J268">
            <v>6.7155200000000009E-3</v>
          </cell>
          <cell r="K268">
            <v>7.5570600000000009E-3</v>
          </cell>
          <cell r="L268">
            <v>7.3490400000000011E-3</v>
          </cell>
          <cell r="M268">
            <v>7.8309599999999997E-3</v>
          </cell>
          <cell r="N268">
            <v>1.067506E-2</v>
          </cell>
          <cell r="O268">
            <v>1.5158600000000001E-2</v>
          </cell>
          <cell r="P268">
            <v>1.4843499999999999E-2</v>
          </cell>
          <cell r="Q268">
            <v>2.8168599999999995E-2</v>
          </cell>
          <cell r="R268">
            <v>2.1212180000000001E-2</v>
          </cell>
          <cell r="S268">
            <v>5.1421880000000003E-2</v>
          </cell>
          <cell r="T268">
            <v>7.4036660000000004E-2</v>
          </cell>
          <cell r="U268">
            <v>7.4249280000000015E-2</v>
          </cell>
          <cell r="V268">
            <v>0.12611248000000003</v>
          </cell>
          <cell r="W268">
            <v>0.10640057432399999</v>
          </cell>
          <cell r="X268">
            <v>0.38223436</v>
          </cell>
          <cell r="Y268">
            <v>0.1849301488</v>
          </cell>
          <cell r="Z268">
            <v>0.26223806074000006</v>
          </cell>
          <cell r="AA268">
            <v>0.26223806074000006</v>
          </cell>
          <cell r="AB268">
            <v>5.4929232405690005</v>
          </cell>
          <cell r="AC268">
            <v>5.8719870703999995</v>
          </cell>
          <cell r="AD268">
            <v>6.3682935503999998</v>
          </cell>
          <cell r="AE268">
            <v>7.7695318175999999</v>
          </cell>
          <cell r="AF268">
            <v>14.4516712487</v>
          </cell>
          <cell r="AG268">
            <v>20.159865425700001</v>
          </cell>
          <cell r="AH268">
            <v>16.107178323200003</v>
          </cell>
          <cell r="AI268">
            <v>6.9581710319999992</v>
          </cell>
          <cell r="AJ268">
            <v>3.0198053776000005</v>
          </cell>
          <cell r="AK268">
            <v>1.9236495784000001</v>
          </cell>
          <cell r="AL268">
            <v>2.3943494214000003</v>
          </cell>
          <cell r="AM268">
            <v>2.8192398719999998</v>
          </cell>
          <cell r="AN268">
            <v>3.7384763503999996</v>
          </cell>
          <cell r="AO268">
            <v>5.5762310493000005</v>
          </cell>
          <cell r="AP268">
            <v>5.3165095364999999</v>
          </cell>
          <cell r="AQ268">
            <v>7.2506146754999996</v>
          </cell>
          <cell r="AR268">
            <v>6.316738481699999</v>
          </cell>
          <cell r="AS268">
            <v>10.9435292967</v>
          </cell>
          <cell r="AT268">
            <v>15.778051348</v>
          </cell>
          <cell r="AU268">
            <v>13.603159808500001</v>
          </cell>
          <cell r="AV268">
            <v>21.799645420800001</v>
          </cell>
          <cell r="AW268">
            <v>28.897067581800005</v>
          </cell>
          <cell r="AX268">
            <v>96.249060647999997</v>
          </cell>
          <cell r="AY268">
            <v>37.449777720299991</v>
          </cell>
          <cell r="AZ268">
            <v>57.489076284900008</v>
          </cell>
          <cell r="BA268">
            <v>0</v>
          </cell>
        </row>
        <row r="269">
          <cell r="B269">
            <v>4.3680000000000002E-5</v>
          </cell>
          <cell r="C269">
            <v>0</v>
          </cell>
          <cell r="D269">
            <v>5.7500000000000002E-5</v>
          </cell>
          <cell r="E269">
            <v>1.8200000000000002E-6</v>
          </cell>
          <cell r="F269">
            <v>5.27846E-4</v>
          </cell>
          <cell r="G269">
            <v>2.4150000000000002E-4</v>
          </cell>
          <cell r="H269">
            <v>3.9100000000000002E-5</v>
          </cell>
          <cell r="I269">
            <v>0</v>
          </cell>
          <cell r="J269">
            <v>0</v>
          </cell>
          <cell r="K269">
            <v>5.0960000000000007E-5</v>
          </cell>
          <cell r="L269">
            <v>0</v>
          </cell>
          <cell r="M269">
            <v>0</v>
          </cell>
          <cell r="N269">
            <v>7.5255999999999999E-4</v>
          </cell>
          <cell r="O269">
            <v>1.1408E-3</v>
          </cell>
          <cell r="P269">
            <v>6.0720000000000001E-4</v>
          </cell>
          <cell r="Q269">
            <v>4.595E-4</v>
          </cell>
          <cell r="R269">
            <v>7.5900000000000002E-4</v>
          </cell>
          <cell r="S269">
            <v>9.0850000000000002E-4</v>
          </cell>
          <cell r="T269">
            <v>4.5310000000000001E-4</v>
          </cell>
          <cell r="U269">
            <v>1.8225000000000001E-3</v>
          </cell>
          <cell r="V269">
            <v>3.4614400000000005E-3</v>
          </cell>
          <cell r="W269">
            <v>1.9706800000000003E-3</v>
          </cell>
          <cell r="X269">
            <v>1.25336E-3</v>
          </cell>
          <cell r="Y269">
            <v>2.8064400000000003E-3</v>
          </cell>
          <cell r="Z269">
            <v>1.1316000000000002E-3</v>
          </cell>
          <cell r="AA269">
            <v>1.1316000000000002E-3</v>
          </cell>
          <cell r="AB269">
            <v>2.1086084789999999E-3</v>
          </cell>
          <cell r="AC269">
            <v>0</v>
          </cell>
          <cell r="AD269">
            <v>6.71376E-3</v>
          </cell>
          <cell r="AE269">
            <v>1.9117280000000001E-4</v>
          </cell>
          <cell r="AF269">
            <v>0.113642704</v>
          </cell>
          <cell r="AG269">
            <v>6.6308041800000009E-2</v>
          </cell>
          <cell r="AH269">
            <v>1.2824698400000001E-2</v>
          </cell>
          <cell r="AI269">
            <v>0</v>
          </cell>
          <cell r="AJ269">
            <v>0</v>
          </cell>
          <cell r="AK269">
            <v>2.1198170400000001E-2</v>
          </cell>
          <cell r="AL269">
            <v>0</v>
          </cell>
          <cell r="AM269">
            <v>0</v>
          </cell>
          <cell r="AN269">
            <v>0.28324829279999997</v>
          </cell>
          <cell r="AO269">
            <v>0.48133133010000001</v>
          </cell>
          <cell r="AP269">
            <v>0.24590933550000002</v>
          </cell>
          <cell r="AQ269">
            <v>0.12106753049999999</v>
          </cell>
          <cell r="AR269">
            <v>0.3563476377</v>
          </cell>
          <cell r="AS269">
            <v>0.36036187329999997</v>
          </cell>
          <cell r="AT269">
            <v>0.20685569300000001</v>
          </cell>
          <cell r="AU269">
            <v>0.78223047400000001</v>
          </cell>
          <cell r="AV269">
            <v>0.83358898199999998</v>
          </cell>
          <cell r="AW269">
            <v>0.61247302200000009</v>
          </cell>
          <cell r="AX269">
            <v>0.44868435299999998</v>
          </cell>
          <cell r="AY269">
            <v>0.59572277159999998</v>
          </cell>
          <cell r="AZ269">
            <v>0.24745509655</v>
          </cell>
          <cell r="BA269">
            <v>0</v>
          </cell>
        </row>
        <row r="273">
          <cell r="B273">
            <v>9.9300000000000001E-5</v>
          </cell>
          <cell r="C273">
            <v>1.0052000000000001E-4</v>
          </cell>
          <cell r="D273">
            <v>3.5424600000000003E-3</v>
          </cell>
          <cell r="E273">
            <v>4.2322799999999997E-3</v>
          </cell>
          <cell r="F273">
            <v>5.3738199999999996E-3</v>
          </cell>
          <cell r="G273">
            <v>2.4547600000000003E-3</v>
          </cell>
          <cell r="H273">
            <v>2.2997E-3</v>
          </cell>
          <cell r="I273">
            <v>3.6874000000000004E-3</v>
          </cell>
          <cell r="J273">
            <v>2.2131E-3</v>
          </cell>
          <cell r="K273">
            <v>1.7368800000000001E-3</v>
          </cell>
          <cell r="L273">
            <v>3.48942E-3</v>
          </cell>
          <cell r="M273">
            <v>8.069343599999999E-3</v>
          </cell>
          <cell r="N273">
            <v>7.2846579999999994E-3</v>
          </cell>
          <cell r="O273">
            <v>8.5780600000000019E-3</v>
          </cell>
          <cell r="P273">
            <v>4.4483400000000003E-3</v>
          </cell>
          <cell r="Q273">
            <v>3.3781400000000004E-3</v>
          </cell>
          <cell r="R273">
            <v>3.8634400000000001E-3</v>
          </cell>
          <cell r="S273">
            <v>3.0969359999999998E-3</v>
          </cell>
          <cell r="T273">
            <v>3.2739679999999999E-3</v>
          </cell>
          <cell r="U273">
            <v>1.113278E-2</v>
          </cell>
          <cell r="V273">
            <v>2.6210271579999996E-2</v>
          </cell>
          <cell r="W273">
            <v>2.5674880000000004E-2</v>
          </cell>
          <cell r="X273">
            <v>8.0065999999999991E-3</v>
          </cell>
          <cell r="Y273">
            <v>1.234738E-2</v>
          </cell>
          <cell r="Z273">
            <v>1.0960566959999999E-2</v>
          </cell>
          <cell r="AA273">
            <v>1.0960566959999999E-2</v>
          </cell>
          <cell r="AB273">
            <v>1.1490669333000001E-2</v>
          </cell>
          <cell r="AC273">
            <v>5.8586569599999999E-2</v>
          </cell>
          <cell r="AD273">
            <v>0.64639324799999998</v>
          </cell>
          <cell r="AE273">
            <v>0.7837383456</v>
          </cell>
          <cell r="AF273">
            <v>1.3138905213000001</v>
          </cell>
          <cell r="AG273">
            <v>0.68498031030000006</v>
          </cell>
          <cell r="AH273">
            <v>0.72806593800000008</v>
          </cell>
          <cell r="AI273">
            <v>1.3585656859999999</v>
          </cell>
          <cell r="AJ273">
            <v>1.0805585192000002</v>
          </cell>
          <cell r="AK273">
            <v>0.59331026040000001</v>
          </cell>
          <cell r="AL273">
            <v>1.1765242818000001</v>
          </cell>
          <cell r="AM273">
            <v>2.7878962080000003</v>
          </cell>
          <cell r="AN273">
            <v>2.6005868064</v>
          </cell>
          <cell r="AO273">
            <v>3.2571479846999996</v>
          </cell>
          <cell r="AP273">
            <v>1.9577400395</v>
          </cell>
          <cell r="AQ273">
            <v>1.2630647855000001</v>
          </cell>
          <cell r="AR273">
            <v>1.3949020971999999</v>
          </cell>
          <cell r="AS273">
            <v>1.2326427827999999</v>
          </cell>
          <cell r="AT273">
            <v>0.84571410000000002</v>
          </cell>
          <cell r="AU273">
            <v>2.8038941025000002</v>
          </cell>
          <cell r="AV273">
            <v>6.2494090938000006</v>
          </cell>
          <cell r="AW273">
            <v>9.222657936300001</v>
          </cell>
          <cell r="AX273">
            <v>3.4428551039999995</v>
          </cell>
          <cell r="AY273">
            <v>5.7632187074000001</v>
          </cell>
          <cell r="AZ273">
            <v>5.0127903119500008</v>
          </cell>
          <cell r="BA273">
            <v>0</v>
          </cell>
        </row>
      </sheetData>
      <sheetData sheetId="33">
        <row r="69">
          <cell r="B69">
            <v>0.11721178899527546</v>
          </cell>
          <cell r="C69">
            <v>0.13488557465030593</v>
          </cell>
          <cell r="D69">
            <v>0.1519873517742712</v>
          </cell>
          <cell r="E69">
            <v>0.16849482746747171</v>
          </cell>
          <cell r="F69">
            <v>0.18501668108333336</v>
          </cell>
          <cell r="G69">
            <v>0.18096479949344513</v>
          </cell>
          <cell r="H69">
            <v>0.16665558328896105</v>
          </cell>
          <cell r="I69">
            <v>0.11964367593003664</v>
          </cell>
          <cell r="J69">
            <v>0.12234347099999998</v>
          </cell>
          <cell r="K69">
            <v>8.5752335000000013E-2</v>
          </cell>
          <cell r="L69">
            <v>9.9485891476536539E-2</v>
          </cell>
          <cell r="M69">
            <v>0.11175350467162125</v>
          </cell>
          <cell r="N69">
            <v>0.11423194053422417</v>
          </cell>
          <cell r="O69">
            <v>0.1075312459082403</v>
          </cell>
          <cell r="P69">
            <v>8.7168613638095263E-2</v>
          </cell>
          <cell r="Q69">
            <v>0.17056212464345544</v>
          </cell>
          <cell r="R69">
            <v>0.15798181091389304</v>
          </cell>
          <cell r="S69">
            <v>0.17124846872841665</v>
          </cell>
          <cell r="T69">
            <v>0.18659421467423265</v>
          </cell>
          <cell r="U69">
            <v>0.14023935590670206</v>
          </cell>
          <cell r="V69">
            <v>0.18425396783142861</v>
          </cell>
          <cell r="W69">
            <v>0.20851470359142857</v>
          </cell>
          <cell r="X69">
            <v>0.1657652518199999</v>
          </cell>
          <cell r="Y69">
            <v>0.12826184708999994</v>
          </cell>
          <cell r="Z69">
            <v>0.29785070339999997</v>
          </cell>
          <cell r="AA69">
            <v>0.29785070339999997</v>
          </cell>
          <cell r="AB69">
            <v>34.101678901359001</v>
          </cell>
          <cell r="AC69">
            <v>34.160297616000001</v>
          </cell>
          <cell r="AD69">
            <v>41.350630329600001</v>
          </cell>
          <cell r="AE69">
            <v>55.376974071999989</v>
          </cell>
          <cell r="AF69">
            <v>62.069501685100008</v>
          </cell>
          <cell r="AG69">
            <v>64.8234659787</v>
          </cell>
          <cell r="AH69">
            <v>69.731985990399991</v>
          </cell>
          <cell r="AI69">
            <v>62.320018764499999</v>
          </cell>
          <cell r="AJ69">
            <v>53.188228590400008</v>
          </cell>
          <cell r="AK69">
            <v>32.569447565600001</v>
          </cell>
          <cell r="AL69">
            <v>36.464178024099994</v>
          </cell>
          <cell r="AM69">
            <v>44.219083535999992</v>
          </cell>
          <cell r="AN69">
            <v>49.304725483200002</v>
          </cell>
          <cell r="AO69">
            <v>54.551747343000002</v>
          </cell>
          <cell r="AP69">
            <v>59.420370827499994</v>
          </cell>
          <cell r="AQ69">
            <v>61.886403298999987</v>
          </cell>
          <cell r="AR69">
            <v>65.829011098299986</v>
          </cell>
          <cell r="AS69">
            <v>75.838216053599979</v>
          </cell>
          <cell r="AT69">
            <v>78.448079710999991</v>
          </cell>
          <cell r="AU69">
            <v>84.618299741499996</v>
          </cell>
          <cell r="AV69">
            <v>106.83985516760001</v>
          </cell>
          <cell r="AW69">
            <v>155.70807519039997</v>
          </cell>
          <cell r="AX69">
            <v>139.18231887299996</v>
          </cell>
          <cell r="AY69">
            <v>103.98690713949999</v>
          </cell>
          <cell r="AZ69">
            <v>106.41876809075001</v>
          </cell>
          <cell r="BA69">
            <v>0</v>
          </cell>
        </row>
        <row r="79">
          <cell r="B79">
            <v>3.6736589326364297E-2</v>
          </cell>
          <cell r="C79">
            <v>3.9830869987427825E-2</v>
          </cell>
          <cell r="D79">
            <v>4.5217297182165779E-2</v>
          </cell>
          <cell r="E79">
            <v>5.1982681889516651E-2</v>
          </cell>
          <cell r="F79">
            <v>4.4563480380322228E-2</v>
          </cell>
          <cell r="G79">
            <v>6.608713444776583E-2</v>
          </cell>
          <cell r="H79">
            <v>8.465180188760496E-2</v>
          </cell>
          <cell r="I79">
            <v>9.5595880364339206E-2</v>
          </cell>
          <cell r="J79">
            <v>8.8942972394215919E-2</v>
          </cell>
          <cell r="K79">
            <v>8.2844868516266393E-2</v>
          </cell>
          <cell r="L79">
            <v>9.5032152543531839E-2</v>
          </cell>
          <cell r="M79">
            <v>0.11717616008262059</v>
          </cell>
          <cell r="N79">
            <v>0.14056156069085757</v>
          </cell>
          <cell r="O79">
            <v>0.15455525990067934</v>
          </cell>
          <cell r="P79">
            <v>0.15559417454090987</v>
          </cell>
          <cell r="Q79">
            <v>0.30155598151319468</v>
          </cell>
          <cell r="R79">
            <v>0.2309060894689382</v>
          </cell>
          <cell r="S79">
            <v>0.26282823203208949</v>
          </cell>
          <cell r="T79">
            <v>0.24983789936730733</v>
          </cell>
          <cell r="U79">
            <v>0.22604855398452336</v>
          </cell>
          <cell r="V79">
            <v>0.27530163539142855</v>
          </cell>
          <cell r="W79">
            <v>0.31107021941714347</v>
          </cell>
          <cell r="X79">
            <v>0.24258433496000015</v>
          </cell>
          <cell r="Y79">
            <v>0.13984240893000058</v>
          </cell>
          <cell r="Z79">
            <v>0.17611897916303004</v>
          </cell>
          <cell r="AA79">
            <v>0.17611897916303004</v>
          </cell>
          <cell r="AB79">
            <v>3.6743624936370001</v>
          </cell>
          <cell r="AC79">
            <v>4.7323584603999986</v>
          </cell>
          <cell r="AD79">
            <v>5.9664438095999994</v>
          </cell>
          <cell r="AE79">
            <v>7.6910582112000032</v>
          </cell>
          <cell r="AF79">
            <v>8.9792774911000031</v>
          </cell>
          <cell r="AG79">
            <v>17.309123488800012</v>
          </cell>
          <cell r="AH79">
            <v>23.567028146000006</v>
          </cell>
          <cell r="AI79">
            <v>43.288370421499998</v>
          </cell>
          <cell r="AJ79">
            <v>37.938571191200019</v>
          </cell>
          <cell r="AK79">
            <v>30.532226397199999</v>
          </cell>
          <cell r="AL79">
            <v>33.045778233999997</v>
          </cell>
          <cell r="AM79">
            <v>49.110591024000001</v>
          </cell>
          <cell r="AN79">
            <v>56.441622459199991</v>
          </cell>
          <cell r="AO79">
            <v>65.912317399199992</v>
          </cell>
          <cell r="AP79">
            <v>69.717777588000004</v>
          </cell>
          <cell r="AQ79">
            <v>74.643175785499992</v>
          </cell>
          <cell r="AR79">
            <v>59.254830921500002</v>
          </cell>
          <cell r="AS79">
            <v>70.92911600059999</v>
          </cell>
          <cell r="AT79">
            <v>40.326808644000018</v>
          </cell>
          <cell r="AU79">
            <v>64.799767732000007</v>
          </cell>
          <cell r="AV79">
            <v>77.28845128659998</v>
          </cell>
          <cell r="AW79">
            <v>104.2917349312</v>
          </cell>
          <cell r="AX79">
            <v>92.484363465000001</v>
          </cell>
          <cell r="AY79">
            <v>57.562821678999974</v>
          </cell>
          <cell r="AZ79">
            <v>56.645234182149984</v>
          </cell>
          <cell r="BA79">
            <v>0</v>
          </cell>
        </row>
        <row r="91">
          <cell r="B91">
            <v>0.324822238920776</v>
          </cell>
          <cell r="C91">
            <v>0.37225317917603534</v>
          </cell>
          <cell r="D91">
            <v>0.39640588240015184</v>
          </cell>
          <cell r="E91">
            <v>0.44124541202272727</v>
          </cell>
          <cell r="F91">
            <v>0.402993079074494</v>
          </cell>
          <cell r="G91">
            <v>0.38141858584235044</v>
          </cell>
          <cell r="H91">
            <v>0.27967060856243431</v>
          </cell>
          <cell r="I91">
            <v>0.25655123245911959</v>
          </cell>
          <cell r="J91">
            <v>0.38389003861548693</v>
          </cell>
          <cell r="K91">
            <v>0.37106598995446488</v>
          </cell>
          <cell r="L91">
            <v>0.43145855496290075</v>
          </cell>
          <cell r="M91">
            <v>0.51649149097826519</v>
          </cell>
          <cell r="N91">
            <v>0.53735517599999971</v>
          </cell>
          <cell r="O91">
            <v>0.56233538034114972</v>
          </cell>
          <cell r="P91">
            <v>0.56066410765001251</v>
          </cell>
          <cell r="Q91">
            <v>0.64780702300325443</v>
          </cell>
          <cell r="R91">
            <v>0.6263052778893512</v>
          </cell>
          <cell r="S91">
            <v>0.65353739214244078</v>
          </cell>
          <cell r="T91">
            <v>0.64669402072007109</v>
          </cell>
          <cell r="U91">
            <v>0.56388227687025605</v>
          </cell>
          <cell r="V91">
            <v>0.47391718587999992</v>
          </cell>
          <cell r="W91">
            <v>0.55499774532233737</v>
          </cell>
          <cell r="X91">
            <v>0.47246741279142834</v>
          </cell>
          <cell r="Y91">
            <v>0.37832282027999986</v>
          </cell>
          <cell r="Z91">
            <v>0.40070319495000006</v>
          </cell>
          <cell r="AA91">
            <v>0.40070319495000006</v>
          </cell>
          <cell r="AB91">
            <v>52.688148266873995</v>
          </cell>
          <cell r="AC91">
            <v>60.148396588400004</v>
          </cell>
          <cell r="AD91">
            <v>65.14370594879999</v>
          </cell>
          <cell r="AE91">
            <v>76.896576724799999</v>
          </cell>
          <cell r="AF91">
            <v>89.275336145100027</v>
          </cell>
          <cell r="AG91">
            <v>91.840494603000025</v>
          </cell>
          <cell r="AH91">
            <v>93.445380683999986</v>
          </cell>
          <cell r="AI91">
            <v>107.01600232599998</v>
          </cell>
          <cell r="AJ91">
            <v>105.76223786360001</v>
          </cell>
          <cell r="AK91">
            <v>91.20671124399999</v>
          </cell>
          <cell r="AL91">
            <v>108.30091358220001</v>
          </cell>
          <cell r="AM91">
            <v>145.01434502399999</v>
          </cell>
          <cell r="AN91">
            <v>137.3990404864</v>
          </cell>
          <cell r="AO91">
            <v>162.04904718569998</v>
          </cell>
          <cell r="AP91">
            <v>154.48624061300004</v>
          </cell>
          <cell r="AQ91">
            <v>134.60098849049999</v>
          </cell>
          <cell r="AR91">
            <v>124.85084842500002</v>
          </cell>
          <cell r="AS91">
            <v>135.59020226179999</v>
          </cell>
          <cell r="AT91">
            <v>113.45591590799997</v>
          </cell>
          <cell r="AU91">
            <v>126.9580875285</v>
          </cell>
          <cell r="AV91">
            <v>118.36217916240003</v>
          </cell>
          <cell r="AW91">
            <v>168.05791019670005</v>
          </cell>
          <cell r="AX91">
            <v>166.46505185699993</v>
          </cell>
          <cell r="AY91">
            <v>108.87034015879998</v>
          </cell>
          <cell r="AZ91">
            <v>103.60018906619999</v>
          </cell>
          <cell r="BA91">
            <v>0</v>
          </cell>
        </row>
        <row r="118">
          <cell r="B118">
            <v>6.5962399999999993E-4</v>
          </cell>
          <cell r="C118">
            <v>5.1604366666666663E-4</v>
          </cell>
          <cell r="D118">
            <v>6.8070341666666683E-4</v>
          </cell>
          <cell r="E118">
            <v>4.3400000000000003E-4</v>
          </cell>
          <cell r="F118">
            <v>3.718120000000001E-3</v>
          </cell>
          <cell r="G118">
            <v>9.8696161836202261E-3</v>
          </cell>
          <cell r="H118">
            <v>2.4800808999999997E-2</v>
          </cell>
          <cell r="I118">
            <v>4.6269187250000003E-2</v>
          </cell>
          <cell r="J118">
            <v>4.7430415685241319E-2</v>
          </cell>
          <cell r="K118">
            <v>1.9139711871006552E-2</v>
          </cell>
          <cell r="L118">
            <v>1.9535897934620763E-2</v>
          </cell>
          <cell r="M118">
            <v>3.1139676367808934E-2</v>
          </cell>
          <cell r="N118">
            <v>4.3025306124757266E-2</v>
          </cell>
          <cell r="O118">
            <v>2.8529893046852758E-2</v>
          </cell>
          <cell r="P118">
            <v>3.2903907281981983E-2</v>
          </cell>
          <cell r="Q118">
            <v>2.9565226847265858E-2</v>
          </cell>
          <cell r="R118">
            <v>1.4715218733981313E-4</v>
          </cell>
          <cell r="S118">
            <v>4.5934800855891469E-4</v>
          </cell>
          <cell r="T118">
            <v>2.1270715834923281E-3</v>
          </cell>
          <cell r="U118">
            <v>1.164774305E-3</v>
          </cell>
          <cell r="V118">
            <v>3.854900000000001E-6</v>
          </cell>
          <cell r="W118">
            <v>9.900415E-5</v>
          </cell>
          <cell r="X118">
            <v>5.0608343999999992E-4</v>
          </cell>
          <cell r="Y118">
            <v>4.4331573999999998E-4</v>
          </cell>
          <cell r="Z118">
            <v>3.1510674999999999E-4</v>
          </cell>
          <cell r="AA118">
            <v>3.1510674999999999E-4</v>
          </cell>
          <cell r="AB118">
            <v>9.2755682751000004E-2</v>
          </cell>
          <cell r="AC118">
            <v>8.6024171199999985E-2</v>
          </cell>
          <cell r="AD118">
            <v>8.8123300799999998E-2</v>
          </cell>
          <cell r="AE118">
            <v>5.829073600000001E-2</v>
          </cell>
          <cell r="AF118">
            <v>0.66756505690000001</v>
          </cell>
          <cell r="AG118">
            <v>1.8089325969000005</v>
          </cell>
          <cell r="AH118">
            <v>4.6166478376000004</v>
          </cell>
          <cell r="AI118">
            <v>10.040949063000001</v>
          </cell>
          <cell r="AJ118">
            <v>10.636410834400001</v>
          </cell>
          <cell r="AK118">
            <v>3.9317515072</v>
          </cell>
          <cell r="AL118">
            <v>4.7795956197000002</v>
          </cell>
          <cell r="AM118">
            <v>8.0990736000000005</v>
          </cell>
          <cell r="AN118">
            <v>10.4507238</v>
          </cell>
          <cell r="AO118">
            <v>7.2947140914000004</v>
          </cell>
          <cell r="AP118">
            <v>10.395508514499999</v>
          </cell>
          <cell r="AQ118">
            <v>5.6167217049999998</v>
          </cell>
          <cell r="AR118">
            <v>0.64367784659999994</v>
          </cell>
          <cell r="AS118">
            <v>2.5504186279000001</v>
          </cell>
          <cell r="AT118">
            <v>0.57434864399999996</v>
          </cell>
          <cell r="AU118">
            <v>0.49172358249999998</v>
          </cell>
          <cell r="AV118">
            <v>1.2705832799999999E-2</v>
          </cell>
          <cell r="AW118">
            <v>0.26691764950000002</v>
          </cell>
          <cell r="AX118">
            <v>0.8730349289999999</v>
          </cell>
          <cell r="AY118">
            <v>1.2938316775999998</v>
          </cell>
          <cell r="AZ118">
            <v>0.96445064190000018</v>
          </cell>
          <cell r="BA118">
            <v>0</v>
          </cell>
        </row>
        <row r="132">
          <cell r="B132">
            <v>2.600730870752084E-2</v>
          </cell>
          <cell r="C132">
            <v>5.6408526899515574E-2</v>
          </cell>
          <cell r="D132">
            <v>6.8767693728068985E-2</v>
          </cell>
          <cell r="E132">
            <v>7.0265856261108664E-2</v>
          </cell>
          <cell r="F132">
            <v>0.10146638012635273</v>
          </cell>
          <cell r="G132">
            <v>0.16220489058185861</v>
          </cell>
          <cell r="H132">
            <v>0.17210685871825712</v>
          </cell>
          <cell r="I132">
            <v>0.20750242293138915</v>
          </cell>
          <cell r="J132">
            <v>0.21747715122020969</v>
          </cell>
          <cell r="K132">
            <v>0.16071944017908421</v>
          </cell>
          <cell r="L132">
            <v>0.19596044489299186</v>
          </cell>
          <cell r="M132">
            <v>0.21648158680661383</v>
          </cell>
          <cell r="N132">
            <v>0.30005564224952869</v>
          </cell>
          <cell r="O132">
            <v>0.34898256697449043</v>
          </cell>
          <cell r="P132">
            <v>0.30836919012325636</v>
          </cell>
          <cell r="Q132">
            <v>0.41190276373834134</v>
          </cell>
          <cell r="R132">
            <v>0.40882355213088339</v>
          </cell>
          <cell r="S132">
            <v>0.47136549070179395</v>
          </cell>
          <cell r="T132">
            <v>0.45402280383872984</v>
          </cell>
          <cell r="U132">
            <v>0.51064377259877536</v>
          </cell>
          <cell r="V132">
            <v>0.5063173071457141</v>
          </cell>
          <cell r="W132">
            <v>0.49621760918428537</v>
          </cell>
          <cell r="X132">
            <v>0.48669694371312461</v>
          </cell>
          <cell r="Y132">
            <v>0.38599099466777798</v>
          </cell>
          <cell r="Z132">
            <v>0.48444682760000024</v>
          </cell>
          <cell r="AA132">
            <v>0.48444682760000024</v>
          </cell>
          <cell r="AB132">
            <v>4.8231264818729995</v>
          </cell>
          <cell r="AC132">
            <v>7.0804801556000001</v>
          </cell>
          <cell r="AD132">
            <v>9.1723786272000005</v>
          </cell>
          <cell r="AE132">
            <v>10.4170805312</v>
          </cell>
          <cell r="AF132">
            <v>12.9975185634</v>
          </cell>
          <cell r="AG132">
            <v>25.640050035600002</v>
          </cell>
          <cell r="AH132">
            <v>37.311341797599994</v>
          </cell>
          <cell r="AI132">
            <v>55.933499728499989</v>
          </cell>
          <cell r="AJ132">
            <v>68.839496754400002</v>
          </cell>
          <cell r="AK132">
            <v>37.746561595599999</v>
          </cell>
          <cell r="AL132">
            <v>39.239217224599997</v>
          </cell>
          <cell r="AM132">
            <v>53.788756415999977</v>
          </cell>
          <cell r="AN132">
            <v>63.47505706079999</v>
          </cell>
          <cell r="AO132">
            <v>79.016386589100009</v>
          </cell>
          <cell r="AP132">
            <v>80.05391145199998</v>
          </cell>
          <cell r="AQ132">
            <v>70.349571662999992</v>
          </cell>
          <cell r="AR132">
            <v>65.692161730600006</v>
          </cell>
          <cell r="AS132">
            <v>80.001135700199995</v>
          </cell>
          <cell r="AT132">
            <v>61.772277040999974</v>
          </cell>
          <cell r="AU132">
            <v>85.658243593500003</v>
          </cell>
          <cell r="AV132">
            <v>85.018099039199996</v>
          </cell>
          <cell r="AW132">
            <v>120.83958251069998</v>
          </cell>
          <cell r="AX132">
            <v>129.48202495799998</v>
          </cell>
          <cell r="AY132">
            <v>92.637020063500003</v>
          </cell>
          <cell r="AZ132">
            <v>94.764017279200004</v>
          </cell>
          <cell r="BA132">
            <v>0</v>
          </cell>
        </row>
        <row r="171">
          <cell r="B171">
            <v>1.2893886111533597E-2</v>
          </cell>
          <cell r="C171">
            <v>9.7422721250662869E-3</v>
          </cell>
          <cell r="D171">
            <v>1.6445493335353379E-2</v>
          </cell>
          <cell r="E171">
            <v>2.3885603880635334E-2</v>
          </cell>
          <cell r="F171">
            <v>4.1411630193610896E-2</v>
          </cell>
          <cell r="G171">
            <v>5.209466424924071E-2</v>
          </cell>
          <cell r="H171">
            <v>4.6296504486389362E-2</v>
          </cell>
          <cell r="I171">
            <v>5.1567394500000002E-2</v>
          </cell>
          <cell r="J171">
            <v>3.814862943930579E-2</v>
          </cell>
          <cell r="K171">
            <v>5.2774842316159538E-2</v>
          </cell>
          <cell r="L171">
            <v>7.2537940247689642E-2</v>
          </cell>
          <cell r="M171">
            <v>9.6204955579330717E-2</v>
          </cell>
          <cell r="N171">
            <v>0.10898527692522661</v>
          </cell>
          <cell r="O171">
            <v>0.11986280606915928</v>
          </cell>
          <cell r="P171">
            <v>0.11585053191532284</v>
          </cell>
          <cell r="Q171">
            <v>0.12850116191163344</v>
          </cell>
          <cell r="R171">
            <v>0.16543716869305602</v>
          </cell>
          <cell r="S171">
            <v>0.12196096157738011</v>
          </cell>
          <cell r="T171">
            <v>0.12567976731547625</v>
          </cell>
          <cell r="U171">
            <v>0.11081471258214284</v>
          </cell>
          <cell r="V171">
            <v>0.12477363517999995</v>
          </cell>
          <cell r="W171">
            <v>0.10987378804999998</v>
          </cell>
          <cell r="X171">
            <v>7.9778436779999989E-2</v>
          </cell>
          <cell r="Y171">
            <v>8.019493737999997E-2</v>
          </cell>
          <cell r="Z171">
            <v>6.5685608800000045E-2</v>
          </cell>
          <cell r="AA171">
            <v>6.5685608800000045E-2</v>
          </cell>
          <cell r="AB171">
            <v>1.6007487875939999</v>
          </cell>
          <cell r="AC171">
            <v>1.7159301935999998</v>
          </cell>
          <cell r="AD171">
            <v>2.5560173184000003</v>
          </cell>
          <cell r="AE171">
            <v>4.7091064159999991</v>
          </cell>
          <cell r="AF171">
            <v>11.714597420400002</v>
          </cell>
          <cell r="AG171">
            <v>15.225832007099999</v>
          </cell>
          <cell r="AH171">
            <v>18.288217047600007</v>
          </cell>
          <cell r="AI171">
            <v>29.374578857999992</v>
          </cell>
          <cell r="AJ171">
            <v>26.203724263600002</v>
          </cell>
          <cell r="AK171">
            <v>23.522310297200001</v>
          </cell>
          <cell r="AL171">
            <v>27.129661878899999</v>
          </cell>
          <cell r="AM171">
            <v>45.695101871999988</v>
          </cell>
          <cell r="AN171">
            <v>51.449578311999993</v>
          </cell>
          <cell r="AO171">
            <v>62.914466330400003</v>
          </cell>
          <cell r="AP171">
            <v>59.018208635999983</v>
          </cell>
          <cell r="AQ171">
            <v>50.003568429499992</v>
          </cell>
          <cell r="AR171">
            <v>60.938960454199986</v>
          </cell>
          <cell r="AS171">
            <v>43.5979540282</v>
          </cell>
          <cell r="AT171">
            <v>27.041171582999993</v>
          </cell>
          <cell r="AU171">
            <v>34.950927698499996</v>
          </cell>
          <cell r="AV171">
            <v>37.175896132800005</v>
          </cell>
          <cell r="AW171">
            <v>57.321187626000018</v>
          </cell>
          <cell r="AX171">
            <v>42.776712926999991</v>
          </cell>
          <cell r="AY171">
            <v>33.4949597345</v>
          </cell>
          <cell r="AZ171">
            <v>28.293350343699998</v>
          </cell>
          <cell r="BA171">
            <v>0</v>
          </cell>
        </row>
        <row r="188">
          <cell r="B188">
            <v>3.0014881533333343E-2</v>
          </cell>
          <cell r="C188">
            <v>4.7191759999999978E-2</v>
          </cell>
          <cell r="D188">
            <v>4.7462813999999999E-2</v>
          </cell>
          <cell r="E188">
            <v>5.112070966666668E-2</v>
          </cell>
          <cell r="F188">
            <v>6.3753367999999991E-2</v>
          </cell>
          <cell r="G188">
            <v>0.14422486816666666</v>
          </cell>
          <cell r="H188">
            <v>0.14191645380999962</v>
          </cell>
          <cell r="I188">
            <v>0.16109375499551026</v>
          </cell>
          <cell r="J188">
            <v>0.20544462312281464</v>
          </cell>
          <cell r="K188">
            <v>0.1323777569157526</v>
          </cell>
          <cell r="L188">
            <v>0.12368846686530796</v>
          </cell>
          <cell r="M188">
            <v>0.12609030859439241</v>
          </cell>
          <cell r="N188">
            <v>0.11216847760150561</v>
          </cell>
          <cell r="O188">
            <v>9.9879412880797075E-2</v>
          </cell>
          <cell r="P188">
            <v>0.10582376183353126</v>
          </cell>
          <cell r="Q188">
            <v>0.16218380082653583</v>
          </cell>
          <cell r="R188">
            <v>0.19211621407458648</v>
          </cell>
          <cell r="S188">
            <v>0.22982530085956723</v>
          </cell>
          <cell r="T188">
            <v>0.16441846580293448</v>
          </cell>
          <cell r="U188">
            <v>9.996394660226203E-2</v>
          </cell>
          <cell r="V188">
            <v>0.10259716538494255</v>
          </cell>
          <cell r="W188">
            <v>0.10834100033385098</v>
          </cell>
          <cell r="X188">
            <v>0.14259916719999993</v>
          </cell>
          <cell r="Y188">
            <v>6.4712514719999947E-2</v>
          </cell>
          <cell r="Z188">
            <v>5.223618375999986E-2</v>
          </cell>
          <cell r="AA188">
            <v>5.223618375999986E-2</v>
          </cell>
          <cell r="AB188">
            <v>4.5077800661220024</v>
          </cell>
          <cell r="AC188">
            <v>6.4237196591999979</v>
          </cell>
          <cell r="AD188">
            <v>9.6585182064000001</v>
          </cell>
          <cell r="AE188">
            <v>15.1900375312</v>
          </cell>
          <cell r="AF188">
            <v>20.266839065900001</v>
          </cell>
          <cell r="AG188">
            <v>27.359857796700005</v>
          </cell>
          <cell r="AH188">
            <v>26.966052861200009</v>
          </cell>
          <cell r="AI188">
            <v>36.1247559575</v>
          </cell>
          <cell r="AJ188">
            <v>54.023313531199996</v>
          </cell>
          <cell r="AK188">
            <v>23.948409143999996</v>
          </cell>
          <cell r="AL188">
            <v>24.886738895800004</v>
          </cell>
          <cell r="AM188">
            <v>27.536795951999991</v>
          </cell>
          <cell r="AN188">
            <v>23.484988964799996</v>
          </cell>
          <cell r="AO188">
            <v>24.854155038899997</v>
          </cell>
          <cell r="AP188">
            <v>27.270095587000007</v>
          </cell>
          <cell r="AQ188">
            <v>30.615761571499998</v>
          </cell>
          <cell r="AR188">
            <v>29.828593982299999</v>
          </cell>
          <cell r="AS188">
            <v>35.175797642699997</v>
          </cell>
          <cell r="AT188">
            <v>27.271250459999997</v>
          </cell>
          <cell r="AU188">
            <v>20.980392769999998</v>
          </cell>
          <cell r="AV188">
            <v>18.929834796999998</v>
          </cell>
          <cell r="AW188">
            <v>26.832518076999992</v>
          </cell>
          <cell r="AX188">
            <v>37.690316468999995</v>
          </cell>
          <cell r="AY188">
            <v>23.772699483500006</v>
          </cell>
          <cell r="AZ188">
            <v>18.267969899050001</v>
          </cell>
          <cell r="BA188">
            <v>0</v>
          </cell>
        </row>
        <row r="225">
          <cell r="B225">
            <v>6.4913402589528879E-2</v>
          </cell>
          <cell r="C225">
            <v>5.886530102720898E-2</v>
          </cell>
          <cell r="D225">
            <v>6.8446890589879517E-2</v>
          </cell>
          <cell r="E225">
            <v>5.6841146810801435E-2</v>
          </cell>
          <cell r="F225">
            <v>5.9257688364188967E-2</v>
          </cell>
          <cell r="G225">
            <v>7.2692642758242207E-2</v>
          </cell>
          <cell r="H225">
            <v>9.0370305318151545E-2</v>
          </cell>
          <cell r="I225">
            <v>8.2828141220749774E-2</v>
          </cell>
          <cell r="J225">
            <v>7.9651643000000175E-2</v>
          </cell>
          <cell r="K225">
            <v>8.7882085719903913E-2</v>
          </cell>
          <cell r="L225">
            <v>0.10134703210538283</v>
          </cell>
          <cell r="M225">
            <v>0.10946859328155947</v>
          </cell>
          <cell r="N225">
            <v>0.11017347327567616</v>
          </cell>
          <cell r="O225">
            <v>0.15397369956460577</v>
          </cell>
          <cell r="P225">
            <v>0.12510195244946359</v>
          </cell>
          <cell r="Q225">
            <v>0.24195270851697764</v>
          </cell>
          <cell r="R225">
            <v>0.28584717693852729</v>
          </cell>
          <cell r="S225">
            <v>0.34008786794245838</v>
          </cell>
          <cell r="T225">
            <v>0.35064520194925736</v>
          </cell>
          <cell r="U225">
            <v>0.28432134630162254</v>
          </cell>
          <cell r="V225">
            <v>0.27435985050142875</v>
          </cell>
          <cell r="W225">
            <v>0.31127098099000022</v>
          </cell>
          <cell r="X225">
            <v>0.27028348903999971</v>
          </cell>
          <cell r="Y225">
            <v>0.17129401310999964</v>
          </cell>
          <cell r="Z225">
            <v>0.17021103343999947</v>
          </cell>
          <cell r="AA225">
            <v>0.17021103343999947</v>
          </cell>
          <cell r="AB225">
            <v>15.487721889350997</v>
          </cell>
          <cell r="AC225">
            <v>14.542226187199992</v>
          </cell>
          <cell r="AD225">
            <v>17.201166580800002</v>
          </cell>
          <cell r="AE225">
            <v>18.067956256000006</v>
          </cell>
          <cell r="AF225">
            <v>20.139379120700003</v>
          </cell>
          <cell r="AG225">
            <v>25.907068730400002</v>
          </cell>
          <cell r="AH225">
            <v>29.580937797999997</v>
          </cell>
          <cell r="AI225">
            <v>37.214983225500006</v>
          </cell>
          <cell r="AJ225">
            <v>43.402691734799994</v>
          </cell>
          <cell r="AK225">
            <v>33.761057285999996</v>
          </cell>
          <cell r="AL225">
            <v>49.886394015400015</v>
          </cell>
          <cell r="AM225">
            <v>59.075042063999987</v>
          </cell>
          <cell r="AN225">
            <v>56.776063607999994</v>
          </cell>
          <cell r="AO225">
            <v>81.1667664231</v>
          </cell>
          <cell r="AP225">
            <v>84.305149978500012</v>
          </cell>
          <cell r="AQ225">
            <v>81.964823979499982</v>
          </cell>
          <cell r="AR225">
            <v>98.969591563800009</v>
          </cell>
          <cell r="AS225">
            <v>108.54965900349998</v>
          </cell>
          <cell r="AT225">
            <v>80.007219376999956</v>
          </cell>
          <cell r="AU225">
            <v>113.441053094</v>
          </cell>
          <cell r="AV225">
            <v>112.15632558119999</v>
          </cell>
          <cell r="AW225">
            <v>157.85589268869998</v>
          </cell>
          <cell r="AX225">
            <v>147.07733905800006</v>
          </cell>
          <cell r="AY225">
            <v>102.95335518489999</v>
          </cell>
          <cell r="AZ225">
            <v>75.992433176850028</v>
          </cell>
          <cell r="BA225">
            <v>0</v>
          </cell>
        </row>
        <row r="246">
          <cell r="B246">
            <v>9.226082411670386E-2</v>
          </cell>
          <cell r="C246">
            <v>6.2562312000000453E-2</v>
          </cell>
          <cell r="D246">
            <v>8.8037571782212595E-2</v>
          </cell>
          <cell r="E246">
            <v>0.10735811249999962</v>
          </cell>
          <cell r="F246">
            <v>0.1112963615827143</v>
          </cell>
          <cell r="G246">
            <v>0.13297261697031065</v>
          </cell>
          <cell r="H246">
            <v>0.13618679802073613</v>
          </cell>
          <cell r="I246">
            <v>0.11935521626610449</v>
          </cell>
          <cell r="J246">
            <v>6.9668173817463458E-2</v>
          </cell>
          <cell r="K246">
            <v>9.9199077333332844E-2</v>
          </cell>
          <cell r="L246">
            <v>0.14156788903105527</v>
          </cell>
          <cell r="M246">
            <v>0.18749915316103416</v>
          </cell>
          <cell r="N246">
            <v>0.2132255007661254</v>
          </cell>
          <cell r="O246">
            <v>0.27970895084705372</v>
          </cell>
          <cell r="P246">
            <v>0.33705054300451831</v>
          </cell>
          <cell r="Q246">
            <v>0.57799057679365062</v>
          </cell>
          <cell r="R246">
            <v>0.51405432287216124</v>
          </cell>
          <cell r="S246">
            <v>0.58987639076715248</v>
          </cell>
          <cell r="T246">
            <v>0.5799193104053455</v>
          </cell>
          <cell r="U246">
            <v>0.55923714983095185</v>
          </cell>
          <cell r="V246">
            <v>0.69440933801142912</v>
          </cell>
          <cell r="W246">
            <v>0.52158511770714167</v>
          </cell>
          <cell r="X246">
            <v>0.31433494716227495</v>
          </cell>
          <cell r="Y246">
            <v>0.36829742885591255</v>
          </cell>
          <cell r="Z246">
            <v>0.29380961666591193</v>
          </cell>
          <cell r="AA246">
            <v>0.29380961666591193</v>
          </cell>
          <cell r="AB246">
            <v>10.860894572819994</v>
          </cell>
          <cell r="AC246">
            <v>12.289852192400017</v>
          </cell>
          <cell r="AD246">
            <v>19.176333969600009</v>
          </cell>
          <cell r="AE246">
            <v>26.339175273600027</v>
          </cell>
          <cell r="AF246">
            <v>33.084784493600026</v>
          </cell>
          <cell r="AG246">
            <v>43.874196709199992</v>
          </cell>
          <cell r="AH246">
            <v>47.312322613200003</v>
          </cell>
          <cell r="AI246">
            <v>48.058660177999961</v>
          </cell>
          <cell r="AJ246">
            <v>34.812712308799995</v>
          </cell>
          <cell r="AK246">
            <v>30.379211258000012</v>
          </cell>
          <cell r="AL246">
            <v>43.808694047100005</v>
          </cell>
          <cell r="AM246">
            <v>58.157502479999998</v>
          </cell>
          <cell r="AN246">
            <v>65.406810391999983</v>
          </cell>
          <cell r="AO246">
            <v>93.828351207900027</v>
          </cell>
          <cell r="AP246">
            <v>115.44087235350001</v>
          </cell>
          <cell r="AQ246">
            <v>127.95241403349998</v>
          </cell>
          <cell r="AR246">
            <v>101.23576232350004</v>
          </cell>
          <cell r="AS246">
            <v>126.03752571409997</v>
          </cell>
          <cell r="AT246">
            <v>101.59347832700004</v>
          </cell>
          <cell r="AU246">
            <v>118.68391116699993</v>
          </cell>
          <cell r="AV246">
            <v>139.43612438660006</v>
          </cell>
          <cell r="AW246">
            <v>140.33532166720005</v>
          </cell>
          <cell r="AX246">
            <v>103.91813230499994</v>
          </cell>
          <cell r="AY246">
            <v>119.61492955169997</v>
          </cell>
          <cell r="AZ246">
            <v>95.090784476650043</v>
          </cell>
          <cell r="BA246">
            <v>0</v>
          </cell>
        </row>
        <row r="247">
          <cell r="B247">
            <v>9.3482508918942067E-3</v>
          </cell>
          <cell r="C247">
            <v>2.0204821547478581E-2</v>
          </cell>
          <cell r="D247">
            <v>4.1319642793651329E-2</v>
          </cell>
          <cell r="E247">
            <v>3.274361126481555E-2</v>
          </cell>
          <cell r="F247">
            <v>3.9816351814524503E-2</v>
          </cell>
          <cell r="G247">
            <v>3.7820507312030974E-2</v>
          </cell>
          <cell r="H247">
            <v>2.9234725532351867E-2</v>
          </cell>
          <cell r="I247">
            <v>1.0003752617245926E-2</v>
          </cell>
          <cell r="J247">
            <v>8.4938615026132758E-3</v>
          </cell>
          <cell r="K247">
            <v>1.057840357885575E-2</v>
          </cell>
          <cell r="L247">
            <v>9.6466869236497364E-3</v>
          </cell>
          <cell r="M247">
            <v>8.8717397852788558E-3</v>
          </cell>
          <cell r="N247">
            <v>1.0349489539855075E-2</v>
          </cell>
          <cell r="O247">
            <v>1.0242848075366448E-2</v>
          </cell>
          <cell r="P247">
            <v>1.4045684277777779E-2</v>
          </cell>
          <cell r="Q247">
            <v>1.1376304023941557E-2</v>
          </cell>
          <cell r="R247">
            <v>1.0386867757537293E-2</v>
          </cell>
          <cell r="S247">
            <v>1.5723474927884409E-2</v>
          </cell>
          <cell r="T247">
            <v>1.3858425938534048E-2</v>
          </cell>
          <cell r="U247">
            <v>5.1838822740476166E-2</v>
          </cell>
          <cell r="V247">
            <v>0.12507556015999999</v>
          </cell>
          <cell r="W247">
            <v>0.34162882373000003</v>
          </cell>
          <cell r="X247">
            <v>0.41550628213999991</v>
          </cell>
          <cell r="Y247">
            <v>0.44279950592999989</v>
          </cell>
          <cell r="Z247">
            <v>0.47388263389999991</v>
          </cell>
          <cell r="AA247">
            <v>0.47388263389999991</v>
          </cell>
          <cell r="AB247">
            <v>3.2164517932710002</v>
          </cell>
          <cell r="AC247">
            <v>6.4360063955999989</v>
          </cell>
          <cell r="AD247">
            <v>13.894698407999998</v>
          </cell>
          <cell r="AE247">
            <v>13.7439012704</v>
          </cell>
          <cell r="AF247">
            <v>17.5669677988</v>
          </cell>
          <cell r="AG247">
            <v>15.046633087200004</v>
          </cell>
          <cell r="AH247">
            <v>13.512640384400004</v>
          </cell>
          <cell r="AI247">
            <v>7.150482333000002</v>
          </cell>
          <cell r="AJ247">
            <v>7.3414746672000009</v>
          </cell>
          <cell r="AK247">
            <v>8.2774280468000025</v>
          </cell>
          <cell r="AL247">
            <v>5.6930843205000006</v>
          </cell>
          <cell r="AM247">
            <v>7.4619092639999991</v>
          </cell>
          <cell r="AN247">
            <v>9.5746996224000007</v>
          </cell>
          <cell r="AO247">
            <v>8.4947467365000016</v>
          </cell>
          <cell r="AP247">
            <v>10.789391494</v>
          </cell>
          <cell r="AQ247">
            <v>9.1846662285000029</v>
          </cell>
          <cell r="AR247">
            <v>8.0060593753999996</v>
          </cell>
          <cell r="AS247">
            <v>10.023895881999998</v>
          </cell>
          <cell r="AT247">
            <v>8.0836922659999999</v>
          </cell>
          <cell r="AU247">
            <v>13.542457160000001</v>
          </cell>
          <cell r="AV247">
            <v>26.473934444000005</v>
          </cell>
          <cell r="AW247">
            <v>113.54705549340002</v>
          </cell>
          <cell r="AX247">
            <v>122.75785758599997</v>
          </cell>
          <cell r="AY247">
            <v>93.797780475300002</v>
          </cell>
          <cell r="AZ247">
            <v>107.79939463955002</v>
          </cell>
          <cell r="BA247">
            <v>0</v>
          </cell>
        </row>
        <row r="249">
          <cell r="B249">
            <v>1.1865042333333331E-2</v>
          </cell>
          <cell r="C249">
            <v>2.4281831999999996E-2</v>
          </cell>
          <cell r="D249">
            <v>1.7404599999999999E-2</v>
          </cell>
          <cell r="E249">
            <v>2.1868056E-2</v>
          </cell>
          <cell r="F249">
            <v>3.5866179999999998E-2</v>
          </cell>
          <cell r="G249">
            <v>1.8430649999999996E-2</v>
          </cell>
          <cell r="H249">
            <v>6.6334799999999998E-3</v>
          </cell>
          <cell r="I249">
            <v>1.5127E-2</v>
          </cell>
          <cell r="J249">
            <v>9.2046107999999988E-2</v>
          </cell>
          <cell r="K249">
            <v>6.2436885643489565E-2</v>
          </cell>
          <cell r="L249">
            <v>5.2098617730458124E-2</v>
          </cell>
          <cell r="M249">
            <v>2.8724866652396274E-2</v>
          </cell>
          <cell r="N249">
            <v>2.0175352000000001E-2</v>
          </cell>
          <cell r="O249">
            <v>3.2291958763874001E-2</v>
          </cell>
          <cell r="P249">
            <v>7.1261740185223103E-3</v>
          </cell>
          <cell r="Q249">
            <v>4.6277354420769081E-3</v>
          </cell>
          <cell r="R249">
            <v>5.5657140721637711E-5</v>
          </cell>
          <cell r="S249">
            <v>1.0679660566197786E-4</v>
          </cell>
          <cell r="T249">
            <v>1.6401018678668185E-4</v>
          </cell>
          <cell r="U249">
            <v>1.0136480000000011E-4</v>
          </cell>
          <cell r="V249">
            <v>2.025156806896552E-4</v>
          </cell>
          <cell r="W249">
            <v>1.499474200000001E-4</v>
          </cell>
          <cell r="X249">
            <v>9.5237157142857127E-5</v>
          </cell>
          <cell r="Y249">
            <v>2.3597783999999996E-4</v>
          </cell>
          <cell r="Z249">
            <v>1.7009235000000001E-4</v>
          </cell>
          <cell r="AA249">
            <v>1.7009235000000001E-4</v>
          </cell>
          <cell r="AB249">
            <v>1.4125515554879999</v>
          </cell>
          <cell r="AC249">
            <v>2.6666266099999998</v>
          </cell>
          <cell r="AD249">
            <v>1.5253256112</v>
          </cell>
          <cell r="AE249">
            <v>2.7898265248</v>
          </cell>
          <cell r="AF249">
            <v>5.3173913786</v>
          </cell>
          <cell r="AG249">
            <v>2.9245531458000005</v>
          </cell>
          <cell r="AH249">
            <v>0.94105336600000011</v>
          </cell>
          <cell r="AI249">
            <v>2.1474076695000002</v>
          </cell>
          <cell r="AJ249">
            <v>12.322722746000002</v>
          </cell>
          <cell r="AK249">
            <v>6.3088254591999995</v>
          </cell>
          <cell r="AL249">
            <v>4.7487157129000002</v>
          </cell>
          <cell r="AM249">
            <v>3.9048843360000003</v>
          </cell>
          <cell r="AN249">
            <v>2.8220426432000001</v>
          </cell>
          <cell r="AO249">
            <v>4.3248792921000003</v>
          </cell>
          <cell r="AP249">
            <v>1.0224999525</v>
          </cell>
          <cell r="AQ249">
            <v>1.9538905225000001</v>
          </cell>
          <cell r="AR249">
            <v>0.27145062149999999</v>
          </cell>
          <cell r="AS249">
            <v>0.65395734689999996</v>
          </cell>
          <cell r="AT249">
            <v>0.93335729100000009</v>
          </cell>
          <cell r="AU249">
            <v>0.58813492249999988</v>
          </cell>
          <cell r="AV249">
            <v>1.0414910838</v>
          </cell>
          <cell r="AW249">
            <v>0.16852292300000005</v>
          </cell>
          <cell r="AX249">
            <v>6.5592422999999997E-2</v>
          </cell>
          <cell r="AY249">
            <v>0.12874714709999999</v>
          </cell>
          <cell r="AZ249">
            <v>8.2147071900000007E-2</v>
          </cell>
          <cell r="BA249">
            <v>0</v>
          </cell>
        </row>
        <row r="263">
          <cell r="B263">
            <v>0.92865025124373735</v>
          </cell>
          <cell r="C263">
            <v>1.0975265556124023</v>
          </cell>
          <cell r="D263">
            <v>1.3162409107232318</v>
          </cell>
          <cell r="E263">
            <v>1.6068191210300398</v>
          </cell>
          <cell r="F263">
            <v>1.5492434182837196</v>
          </cell>
          <cell r="G263">
            <v>1.6847364042194548</v>
          </cell>
          <cell r="H263">
            <v>1.5545292424408583</v>
          </cell>
          <cell r="I263">
            <v>1.4969711435374735</v>
          </cell>
          <cell r="J263">
            <v>2.0127228111043034</v>
          </cell>
          <cell r="K263">
            <v>1.9402376977513274</v>
          </cell>
          <cell r="L263">
            <v>2.2434559178468527</v>
          </cell>
          <cell r="M263">
            <v>2.5587667721961691</v>
          </cell>
          <cell r="N263">
            <v>2.7190162905942552</v>
          </cell>
          <cell r="O263">
            <v>2.9610246871938193</v>
          </cell>
          <cell r="P263">
            <v>2.9149146431076267</v>
          </cell>
          <cell r="Q263">
            <v>3.7625901169532567</v>
          </cell>
          <cell r="R263">
            <v>3.5873104831543858</v>
          </cell>
          <cell r="S263">
            <v>3.7923371291840686</v>
          </cell>
          <cell r="T263">
            <v>3.7138287584801013</v>
          </cell>
          <cell r="U263">
            <v>3.3979636203327113</v>
          </cell>
          <cell r="V263">
            <v>3.7268290186072774</v>
          </cell>
          <cell r="W263">
            <v>4.0968599472866298</v>
          </cell>
          <cell r="X263">
            <v>3.5976714167418526</v>
          </cell>
          <cell r="Y263">
            <v>2.9204414082864423</v>
          </cell>
          <cell r="Z263">
            <v>3.3115110043319431</v>
          </cell>
          <cell r="AA263">
            <v>3.3115110043319431</v>
          </cell>
          <cell r="AB263">
            <v>170.01191372754903</v>
          </cell>
          <cell r="AC263">
            <v>194.78030666119997</v>
          </cell>
          <cell r="AD263">
            <v>241.01976756959999</v>
          </cell>
          <cell r="AE263">
            <v>315.19352169759998</v>
          </cell>
          <cell r="AF263">
            <v>368.5173860984001</v>
          </cell>
          <cell r="AG263">
            <v>431.09424054840008</v>
          </cell>
          <cell r="AH263">
            <v>492.09464778520015</v>
          </cell>
          <cell r="AI263">
            <v>593.69607734999977</v>
          </cell>
          <cell r="AJ263">
            <v>639.00259871399999</v>
          </cell>
          <cell r="AK263">
            <v>496.79032635760012</v>
          </cell>
          <cell r="AL263">
            <v>601.59133346459998</v>
          </cell>
          <cell r="AM263">
            <v>771.53872996799998</v>
          </cell>
          <cell r="AN263">
            <v>796.63285240000005</v>
          </cell>
          <cell r="AO263">
            <v>955.11847049220012</v>
          </cell>
          <cell r="AP263">
            <v>978.0292147570002</v>
          </cell>
          <cell r="AQ263">
            <v>880.24964571249973</v>
          </cell>
          <cell r="AR263">
            <v>825.50672894680008</v>
          </cell>
          <cell r="AS263">
            <v>915.50253786420012</v>
          </cell>
          <cell r="AT263">
            <v>723.34871418699981</v>
          </cell>
          <cell r="AU263">
            <v>887.9385483784996</v>
          </cell>
          <cell r="AV263">
            <v>973.58920812719998</v>
          </cell>
          <cell r="AW263">
            <v>1415.3370805383997</v>
          </cell>
          <cell r="AX263">
            <v>1375.9978570649998</v>
          </cell>
          <cell r="AY263">
            <v>1023.4375619853001</v>
          </cell>
          <cell r="AZ263">
            <v>942.46523187729986</v>
          </cell>
          <cell r="BA263">
            <v>0</v>
          </cell>
        </row>
        <row r="264">
          <cell r="B264">
            <v>0.85733673081487638</v>
          </cell>
          <cell r="C264">
            <v>0.97791276369853364</v>
          </cell>
          <cell r="D264">
            <v>1.104590707791606</v>
          </cell>
          <cell r="E264">
            <v>1.2414646829624669</v>
          </cell>
          <cell r="F264">
            <v>1.3027571468947028</v>
          </cell>
          <cell r="G264">
            <v>1.4893514375276615</v>
          </cell>
          <cell r="H264">
            <v>1.3469904968521382</v>
          </cell>
          <cell r="I264">
            <v>1.3148926174991102</v>
          </cell>
          <cell r="J264">
            <v>1.6877564494116308</v>
          </cell>
          <cell r="K264">
            <v>1.5711596998243189</v>
          </cell>
          <cell r="L264">
            <v>1.8022017714168546</v>
          </cell>
          <cell r="M264">
            <v>2.0807629960766305</v>
          </cell>
          <cell r="N264">
            <v>2.1904099777456598</v>
          </cell>
          <cell r="O264">
            <v>2.4030169258723251</v>
          </cell>
          <cell r="P264">
            <v>2.3526024947555713</v>
          </cell>
          <cell r="Q264">
            <v>3.4037126025941609</v>
          </cell>
          <cell r="R264">
            <v>3.2969736445003601</v>
          </cell>
          <cell r="S264">
            <v>3.5225474378311699</v>
          </cell>
          <cell r="T264">
            <v>3.4300384070101382</v>
          </cell>
          <cell r="U264">
            <v>3.1303743964051449</v>
          </cell>
          <cell r="V264">
            <v>3.3781187969365876</v>
          </cell>
          <cell r="W264">
            <v>3.54530908917146</v>
          </cell>
          <cell r="X264">
            <v>3.0107355978382833</v>
          </cell>
          <cell r="Y264">
            <v>2.2992930998378571</v>
          </cell>
          <cell r="Z264">
            <v>2.689728497969698</v>
          </cell>
          <cell r="AA264">
            <v>2.689728497969698</v>
          </cell>
          <cell r="AB264">
            <v>157.03815743786404</v>
          </cell>
          <cell r="AC264">
            <v>172.10478579879998</v>
          </cell>
          <cell r="AD264">
            <v>205.69255534079997</v>
          </cell>
          <cell r="AE264">
            <v>259.57831916800001</v>
          </cell>
          <cell r="AF264">
            <v>308.26582062920011</v>
          </cell>
          <cell r="AG264">
            <v>372.02084676899995</v>
          </cell>
          <cell r="AH264">
            <v>420.56641047959994</v>
          </cell>
          <cell r="AI264">
            <v>507.54333494449986</v>
          </cell>
          <cell r="AJ264">
            <v>522.07945096959997</v>
          </cell>
          <cell r="AK264">
            <v>389.7847657264</v>
          </cell>
          <cell r="AL264">
            <v>466.07505195710007</v>
          </cell>
          <cell r="AM264">
            <v>594.38066198399986</v>
          </cell>
          <cell r="AN264">
            <v>606.13682578240002</v>
          </cell>
          <cell r="AO264">
            <v>757.5177667454999</v>
          </cell>
          <cell r="AP264">
            <v>792.00841879850009</v>
          </cell>
          <cell r="AQ264">
            <v>759.13202128750004</v>
          </cell>
          <cell r="AR264">
            <v>703.90561162829999</v>
          </cell>
          <cell r="AS264">
            <v>791.96690790359992</v>
          </cell>
          <cell r="AT264">
            <v>626.67192781999995</v>
          </cell>
          <cell r="AU264">
            <v>773.57210538949994</v>
          </cell>
          <cell r="AV264">
            <v>841.82321145120022</v>
          </cell>
          <cell r="AW264">
            <v>1163.6908957682001</v>
          </cell>
          <cell r="AX264">
            <v>1127.859783336</v>
          </cell>
          <cell r="AY264">
            <v>816.60300106109992</v>
          </cell>
          <cell r="AZ264">
            <v>742.90723547454991</v>
          </cell>
          <cell r="BA264">
            <v>0</v>
          </cell>
        </row>
        <row r="265">
          <cell r="B265">
            <v>1.3975933333333331E-2</v>
          </cell>
          <cell r="C265">
            <v>1.26764E-3</v>
          </cell>
          <cell r="D265">
            <v>6.2082562499999987E-4</v>
          </cell>
          <cell r="E265">
            <v>4.9447999999999918E-4</v>
          </cell>
          <cell r="F265">
            <v>8.7468649089110051E-4</v>
          </cell>
          <cell r="G265">
            <v>1.2414390449758323E-3</v>
          </cell>
          <cell r="H265">
            <v>2.0926339999999999E-3</v>
          </cell>
          <cell r="I265">
            <v>8.3216000000000084E-4</v>
          </cell>
          <cell r="J265">
            <v>4.626756249999993E-4</v>
          </cell>
          <cell r="K265">
            <v>2.3801492776872081E-3</v>
          </cell>
          <cell r="L265">
            <v>5.7499162499999989E-3</v>
          </cell>
          <cell r="M265">
            <v>4.6911904987085359E-3</v>
          </cell>
          <cell r="N265">
            <v>3.4446718649008964E-3</v>
          </cell>
          <cell r="O265">
            <v>4.0953727351522957E-3</v>
          </cell>
          <cell r="P265">
            <v>4.8186634189952742E-3</v>
          </cell>
          <cell r="Q265">
            <v>3.7649749649122898E-3</v>
          </cell>
          <cell r="R265">
            <v>4.5169353508771959E-3</v>
          </cell>
          <cell r="S265">
            <v>7.6190590832193447E-3</v>
          </cell>
          <cell r="T265">
            <v>1.4739965923289321E-2</v>
          </cell>
          <cell r="U265">
            <v>1.3226001433961139E-2</v>
          </cell>
          <cell r="V265">
            <v>9.6481365600000063E-3</v>
          </cell>
          <cell r="W265">
            <v>1.1543042600000018E-2</v>
          </cell>
          <cell r="X265">
            <v>1.5232394399999984E-2</v>
          </cell>
          <cell r="Y265">
            <v>1.558129743333333E-2</v>
          </cell>
          <cell r="Z265">
            <v>1.105530888000001E-2</v>
          </cell>
          <cell r="AA265">
            <v>1.105530888000001E-2</v>
          </cell>
          <cell r="AB265">
            <v>0.87599982623700012</v>
          </cell>
          <cell r="AC265">
            <v>0.18067297039999999</v>
          </cell>
          <cell r="AD265">
            <v>5.5764868800000027E-2</v>
          </cell>
          <cell r="AE265">
            <v>0.14089435360000013</v>
          </cell>
          <cell r="AF265">
            <v>0.34103757520000016</v>
          </cell>
          <cell r="AG265">
            <v>0.61623756480000003</v>
          </cell>
          <cell r="AH265">
            <v>1.0821991288000004</v>
          </cell>
          <cell r="AI265">
            <v>0.53971797550000034</v>
          </cell>
          <cell r="AJ265">
            <v>0.4339198284000001</v>
          </cell>
          <cell r="AK265">
            <v>0.99606433959999996</v>
          </cell>
          <cell r="AL265">
            <v>1.2073183528000009</v>
          </cell>
          <cell r="AM265">
            <v>1.1823564480000004</v>
          </cell>
          <cell r="AN265">
            <v>1.3609089823999985</v>
          </cell>
          <cell r="AO265">
            <v>1.1539714808999988</v>
          </cell>
          <cell r="AP265">
            <v>1.2003621895000016</v>
          </cell>
          <cell r="AQ265">
            <v>1.1181075009999997</v>
          </cell>
          <cell r="AR265">
            <v>1.551381229499998</v>
          </cell>
          <cell r="AS265">
            <v>1.8694354678999994</v>
          </cell>
          <cell r="AT265">
            <v>2.9075499589999998</v>
          </cell>
          <cell r="AU265">
            <v>2.947899865500001</v>
          </cell>
          <cell r="AV265">
            <v>2.1602051673999991</v>
          </cell>
          <cell r="AW265">
            <v>3.7041028608</v>
          </cell>
          <cell r="AX265">
            <v>5.137931330999999</v>
          </cell>
          <cell r="AY265">
            <v>6.2236719302999983</v>
          </cell>
          <cell r="AZ265">
            <v>5.4488488876000023</v>
          </cell>
          <cell r="BA265">
            <v>0</v>
          </cell>
        </row>
        <row r="266">
          <cell r="B266">
            <v>4.4828858695652035E-3</v>
          </cell>
          <cell r="C266">
            <v>1.232495163043478E-2</v>
          </cell>
          <cell r="D266">
            <v>1.0461999062499998E-2</v>
          </cell>
          <cell r="E266">
            <v>1.1064254999999993E-2</v>
          </cell>
          <cell r="F266">
            <v>1.1837867264492758E-2</v>
          </cell>
          <cell r="G266">
            <v>1.3738664745273179E-2</v>
          </cell>
          <cell r="H266">
            <v>1.6761245000000001E-2</v>
          </cell>
          <cell r="I266">
            <v>5.6070684999999926E-3</v>
          </cell>
          <cell r="J266">
            <v>7.5409349999999654E-4</v>
          </cell>
          <cell r="K266">
            <v>1.1861230152974328E-4</v>
          </cell>
          <cell r="L266">
            <v>1.0169971014498176E-4</v>
          </cell>
          <cell r="M266">
            <v>1.1128676104387417E-4</v>
          </cell>
          <cell r="N266">
            <v>1.294035599183964E-3</v>
          </cell>
          <cell r="O266">
            <v>1.2463510869565216E-3</v>
          </cell>
          <cell r="P266">
            <v>5.7961366466844078E-3</v>
          </cell>
          <cell r="Q266">
            <v>1.0426203076261239E-2</v>
          </cell>
          <cell r="R266">
            <v>2.0044672067669252E-2</v>
          </cell>
          <cell r="S266">
            <v>1.4407630614432225E-2</v>
          </cell>
          <cell r="T266">
            <v>2.2190028000000028E-2</v>
          </cell>
          <cell r="U266">
            <v>1.1151666200000031E-2</v>
          </cell>
          <cell r="V266">
            <v>6.3429168400000171E-3</v>
          </cell>
          <cell r="W266">
            <v>7.9802949999999827E-3</v>
          </cell>
          <cell r="X266">
            <v>1.1273701000000001E-2</v>
          </cell>
          <cell r="Y266">
            <v>3.5452128000000127E-3</v>
          </cell>
          <cell r="Z266">
            <v>8.3036102600000418E-3</v>
          </cell>
          <cell r="AA266">
            <v>8.3036102600000418E-3</v>
          </cell>
          <cell r="AB266">
            <v>0.76168701606600053</v>
          </cell>
          <cell r="AC266">
            <v>2.0773692767999989</v>
          </cell>
          <cell r="AD266">
            <v>1.3313253696000005</v>
          </cell>
          <cell r="AE266">
            <v>1.6371020512000016</v>
          </cell>
          <cell r="AF266">
            <v>1.7145917599999996</v>
          </cell>
          <cell r="AG266">
            <v>2.0057828075999997</v>
          </cell>
          <cell r="AH266">
            <v>2.6862507295999998</v>
          </cell>
          <cell r="AI266">
            <v>1.3045364645000002</v>
          </cell>
          <cell r="AJ266">
            <v>0.2391814960000013</v>
          </cell>
          <cell r="AK266">
            <v>0.14131416200000346</v>
          </cell>
          <cell r="AL266">
            <v>0.15526954500000101</v>
          </cell>
          <cell r="AM266">
            <v>0.2207252639999969</v>
          </cell>
          <cell r="AN266">
            <v>0.26594974560000217</v>
          </cell>
          <cell r="AO266">
            <v>0.3550250358</v>
          </cell>
          <cell r="AP266">
            <v>1.5530908959999854</v>
          </cell>
          <cell r="AQ266">
            <v>3.0432087174999989</v>
          </cell>
          <cell r="AR266">
            <v>4.6649359634999996</v>
          </cell>
          <cell r="AS266">
            <v>3.7592349079999998</v>
          </cell>
          <cell r="AT266">
            <v>5.3314260920000009</v>
          </cell>
          <cell r="AU266">
            <v>2.7978633559999979</v>
          </cell>
          <cell r="AV266">
            <v>1.5869726800000012</v>
          </cell>
          <cell r="AW266">
            <v>1.5794804748999982</v>
          </cell>
          <cell r="AX266">
            <v>3.068006057999999</v>
          </cell>
          <cell r="AY266">
            <v>1.7918579129000023</v>
          </cell>
          <cell r="AZ266">
            <v>3.7521869132500032</v>
          </cell>
          <cell r="BA266">
            <v>0</v>
          </cell>
        </row>
        <row r="267">
          <cell r="B267">
            <v>3.0989250724637412E-4</v>
          </cell>
          <cell r="C267">
            <v>1.7523805532928506E-3</v>
          </cell>
          <cell r="D267">
            <v>4.216967895948151E-3</v>
          </cell>
          <cell r="E267">
            <v>3.8892626118483577E-3</v>
          </cell>
          <cell r="F267">
            <v>3.1438734529168895E-3</v>
          </cell>
          <cell r="G267">
            <v>4.200657188825732E-3</v>
          </cell>
          <cell r="H267">
            <v>3.4835075786876228E-3</v>
          </cell>
          <cell r="I267">
            <v>2.9952223803215777E-3</v>
          </cell>
          <cell r="J267">
            <v>2.469844812570063E-3</v>
          </cell>
          <cell r="K267">
            <v>1.3655678042509511E-2</v>
          </cell>
          <cell r="L267">
            <v>1.9358859000000003E-2</v>
          </cell>
          <cell r="M267">
            <v>1.7965564497022607E-2</v>
          </cell>
          <cell r="N267">
            <v>2.3723659077975551E-2</v>
          </cell>
          <cell r="O267">
            <v>7.3580388939001651E-2</v>
          </cell>
          <cell r="P267">
            <v>2.5827242185293229E-2</v>
          </cell>
          <cell r="Q267">
            <v>2.1882028748314918E-2</v>
          </cell>
          <cell r="R267">
            <v>2.2976207676841883E-2</v>
          </cell>
          <cell r="S267">
            <v>3.8613113860650222E-2</v>
          </cell>
          <cell r="T267">
            <v>5.0737426758065682E-2</v>
          </cell>
          <cell r="U267">
            <v>2.7305772519047488E-2</v>
          </cell>
          <cell r="V267">
            <v>3.3435835239999996E-2</v>
          </cell>
          <cell r="W267">
            <v>3.5454392130000054E-2</v>
          </cell>
          <cell r="X267">
            <v>2.5653262250322544E-2</v>
          </cell>
          <cell r="Y267">
            <v>3.7955002500000036E-2</v>
          </cell>
          <cell r="Z267">
            <v>2.7316731779999923E-2</v>
          </cell>
          <cell r="AA267">
            <v>2.7316731779999923E-2</v>
          </cell>
          <cell r="AB267">
            <v>0.16777522506300052</v>
          </cell>
          <cell r="AC267">
            <v>0.59960509560000141</v>
          </cell>
          <cell r="AD267">
            <v>1.1587779551999999</v>
          </cell>
          <cell r="AE267">
            <v>1.2849481791999995</v>
          </cell>
          <cell r="AF267">
            <v>1.2710108005000029</v>
          </cell>
          <cell r="AG267">
            <v>1.4531175087000014</v>
          </cell>
          <cell r="AH267">
            <v>1.333378141999997</v>
          </cell>
          <cell r="AI267">
            <v>1.4915425600000027</v>
          </cell>
          <cell r="AJ267">
            <v>2.0583375344000014</v>
          </cell>
          <cell r="AK267">
            <v>5.1870185048000002</v>
          </cell>
          <cell r="AL267">
            <v>5.2374783538999994</v>
          </cell>
          <cell r="AM267">
            <v>6.4495758720000005</v>
          </cell>
          <cell r="AN267">
            <v>8.1956955167999954</v>
          </cell>
          <cell r="AO267">
            <v>15.776736301800003</v>
          </cell>
          <cell r="AP267">
            <v>10.032931637500003</v>
          </cell>
          <cell r="AQ267">
            <v>9.0867129115000012</v>
          </cell>
          <cell r="AR267">
            <v>9.5473157906000008</v>
          </cell>
          <cell r="AS267">
            <v>11.022134952399991</v>
          </cell>
          <cell r="AT267">
            <v>12.344628070999999</v>
          </cell>
          <cell r="AU267">
            <v>10.086332281999979</v>
          </cell>
          <cell r="AV267">
            <v>10.870765142399996</v>
          </cell>
          <cell r="AW267">
            <v>15.041962977499999</v>
          </cell>
          <cell r="AX267">
            <v>9.7356894569999941</v>
          </cell>
          <cell r="AY267">
            <v>11.656854089100003</v>
          </cell>
          <cell r="AZ267">
            <v>7.8777524917999973</v>
          </cell>
          <cell r="BA267">
            <v>0</v>
          </cell>
        </row>
        <row r="268">
          <cell r="B268">
            <v>1.0674890891894207E-2</v>
          </cell>
          <cell r="C268">
            <v>2.322476154747858E-2</v>
          </cell>
          <cell r="D268">
            <v>4.9639212793651327E-2</v>
          </cell>
          <cell r="E268">
            <v>3.9714459700343208E-2</v>
          </cell>
          <cell r="F268">
            <v>4.6467780323378567E-2</v>
          </cell>
          <cell r="G268">
            <v>4.5464324978697637E-2</v>
          </cell>
          <cell r="H268">
            <v>3.4556004532351872E-2</v>
          </cell>
          <cell r="I268">
            <v>1.0428806617245925E-2</v>
          </cell>
          <cell r="J268">
            <v>8.6822509316649595E-3</v>
          </cell>
          <cell r="K268">
            <v>1.0677685388379559E-2</v>
          </cell>
          <cell r="L268">
            <v>9.9951784236497372E-3</v>
          </cell>
          <cell r="M268">
            <v>9.1964817852788552E-3</v>
          </cell>
          <cell r="N268">
            <v>1.0842920650966186E-2</v>
          </cell>
          <cell r="O268">
            <v>1.1071149944053317E-2</v>
          </cell>
          <cell r="P268">
            <v>1.6182289944444445E-2</v>
          </cell>
          <cell r="Q268">
            <v>1.4630848312012432E-2</v>
          </cell>
          <cell r="R268">
            <v>1.1693548435774402E-2</v>
          </cell>
          <cell r="S268">
            <v>2.0987358412696857E-2</v>
          </cell>
          <cell r="T268">
            <v>1.9819056843295952E-2</v>
          </cell>
          <cell r="U268">
            <v>5.5536904473809497E-2</v>
          </cell>
          <cell r="V268">
            <v>0.12926554175999999</v>
          </cell>
          <cell r="W268">
            <v>0.34349096817000002</v>
          </cell>
          <cell r="X268">
            <v>0.41598229413999988</v>
          </cell>
          <cell r="Y268">
            <v>0.44431911112999989</v>
          </cell>
          <cell r="Z268">
            <v>0.47513361719999991</v>
          </cell>
          <cell r="AA268">
            <v>0.47513361719999991</v>
          </cell>
          <cell r="AB268">
            <v>3.7370453371079995</v>
          </cell>
          <cell r="AC268">
            <v>7.3645501459999991</v>
          </cell>
          <cell r="AD268">
            <v>16.106036015999997</v>
          </cell>
          <cell r="AE268">
            <v>16.068548944</v>
          </cell>
          <cell r="AF268">
            <v>20.2161725311</v>
          </cell>
          <cell r="AG268">
            <v>17.583131537400003</v>
          </cell>
          <cell r="AH268">
            <v>15.601008295200005</v>
          </cell>
          <cell r="AI268">
            <v>7.4238710435000019</v>
          </cell>
          <cell r="AJ268">
            <v>7.5524285696000009</v>
          </cell>
          <cell r="AK268">
            <v>8.3873661828000028</v>
          </cell>
          <cell r="AL268">
            <v>6.1592268837000006</v>
          </cell>
          <cell r="AM268">
            <v>7.7600937599999993</v>
          </cell>
          <cell r="AN268">
            <v>10.020742353600001</v>
          </cell>
          <cell r="AO268">
            <v>9.1459739310000021</v>
          </cell>
          <cell r="AP268">
            <v>12.030640928</v>
          </cell>
          <cell r="AQ268">
            <v>10.724721017500002</v>
          </cell>
          <cell r="AR268">
            <v>9.7037174399000001</v>
          </cell>
          <cell r="AS268">
            <v>12.749379600099997</v>
          </cell>
          <cell r="AT268">
            <v>9.8970681640000002</v>
          </cell>
          <cell r="AU268">
            <v>15.130762338500002</v>
          </cell>
          <cell r="AV268">
            <v>27.840277487600005</v>
          </cell>
          <cell r="AW268">
            <v>114.61657110340002</v>
          </cell>
          <cell r="AX268">
            <v>123.67478260799997</v>
          </cell>
          <cell r="AY268">
            <v>94.951938469300003</v>
          </cell>
          <cell r="AZ268">
            <v>108.76590983285001</v>
          </cell>
          <cell r="BA268">
            <v>0</v>
          </cell>
        </row>
        <row r="269">
          <cell r="B269">
            <v>9.4000499999999983E-4</v>
          </cell>
          <cell r="C269">
            <v>3.8844443478260864E-3</v>
          </cell>
          <cell r="D269">
            <v>2.802186476520213E-3</v>
          </cell>
          <cell r="E269">
            <v>1.8690461852368802E-3</v>
          </cell>
          <cell r="F269">
            <v>3.4787774637681157E-3</v>
          </cell>
          <cell r="G269">
            <v>3.3335896785714287E-3</v>
          </cell>
          <cell r="H269">
            <v>2.9162400000000005E-3</v>
          </cell>
          <cell r="I269">
            <v>6.8208799999999997E-4</v>
          </cell>
          <cell r="J269">
            <v>9.8806025641025641E-6</v>
          </cell>
          <cell r="K269">
            <v>4.6554099999999998E-4</v>
          </cell>
          <cell r="L269">
            <v>1.8400066666666663E-5</v>
          </cell>
          <cell r="M269">
            <v>1.7669999999999999E-4</v>
          </cell>
          <cell r="N269">
            <v>1.1921213888888884E-4</v>
          </cell>
          <cell r="O269">
            <v>4.2052608460810027E-3</v>
          </cell>
          <cell r="P269">
            <v>1.110074842063492E-2</v>
          </cell>
          <cell r="Q269">
            <v>9.0798201075635229E-3</v>
          </cell>
          <cell r="R269">
            <v>1.2038432577687557E-2</v>
          </cell>
          <cell r="S269">
            <v>1.342441261111111E-2</v>
          </cell>
          <cell r="T269">
            <v>1.838985548970043E-3</v>
          </cell>
          <cell r="U269">
            <v>7.1232399999999997E-4</v>
          </cell>
          <cell r="V269">
            <v>3.084703999999999E-4</v>
          </cell>
          <cell r="W269">
            <v>4.1745200000000001E-5</v>
          </cell>
          <cell r="X269">
            <v>1.1500999999999997E-4</v>
          </cell>
          <cell r="Y269">
            <v>8.6724399999999993E-5</v>
          </cell>
          <cell r="Z269">
            <v>2.09867E-5</v>
          </cell>
          <cell r="AA269">
            <v>2.09867E-5</v>
          </cell>
          <cell r="AB269">
            <v>0.19337870103600002</v>
          </cell>
          <cell r="AC269">
            <v>0.74127916399999982</v>
          </cell>
          <cell r="AD269">
            <v>0.50353294559999995</v>
          </cell>
          <cell r="AE269">
            <v>0.34282599680000003</v>
          </cell>
          <cell r="AF269">
            <v>0.67519887119999999</v>
          </cell>
          <cell r="AG269">
            <v>0.5204630145000001</v>
          </cell>
          <cell r="AH269">
            <v>0.46746490239999999</v>
          </cell>
          <cell r="AI269">
            <v>0.16728597100000001</v>
          </cell>
          <cell r="AJ269">
            <v>0.14234696559999999</v>
          </cell>
          <cell r="AK269">
            <v>0.41736879360000001</v>
          </cell>
          <cell r="AL269">
            <v>1.6846837699999999E-2</v>
          </cell>
          <cell r="AM269">
            <v>7.5060816000000002E-2</v>
          </cell>
          <cell r="AN269">
            <v>3.5162406399999964E-2</v>
          </cell>
          <cell r="AO269">
            <v>0.81923450070000015</v>
          </cell>
          <cell r="AP269">
            <v>2.4087671180000001</v>
          </cell>
          <cell r="AQ269">
            <v>1.4485887184999999</v>
          </cell>
          <cell r="AR269">
            <v>1.7854330207</v>
          </cell>
          <cell r="AS269">
            <v>2.3347882700999993</v>
          </cell>
          <cell r="AT269">
            <v>0.37460611399999999</v>
          </cell>
          <cell r="AU269">
            <v>0.11646494349999996</v>
          </cell>
          <cell r="AV269">
            <v>3.4104949799999992E-2</v>
          </cell>
          <cell r="AW269">
            <v>4.161803029999999E-2</v>
          </cell>
          <cell r="AX269">
            <v>9.4337217000000001E-2</v>
          </cell>
          <cell r="AY269">
            <v>3.3096430399999995E-2</v>
          </cell>
          <cell r="AZ269">
            <v>6.3505514500000011E-3</v>
          </cell>
          <cell r="BA269">
            <v>0</v>
          </cell>
        </row>
        <row r="273">
          <cell r="B273">
            <v>4.4249656066989353E-3</v>
          </cell>
          <cell r="C273">
            <v>1.7437881828653797E-2</v>
          </cell>
          <cell r="D273">
            <v>8.5810963909123628E-2</v>
          </cell>
          <cell r="E273">
            <v>0.20220380226223053</v>
          </cell>
          <cell r="F273">
            <v>6.6005008568308821E-2</v>
          </cell>
          <cell r="G273">
            <v>6.191724E-3</v>
          </cell>
          <cell r="H273">
            <v>6.2700309147187099E-3</v>
          </cell>
          <cell r="I273">
            <v>1.0756126571633905E-2</v>
          </cell>
          <cell r="J273">
            <v>6.2826443950408692E-2</v>
          </cell>
          <cell r="K273">
            <v>3.8938959302484609E-2</v>
          </cell>
          <cell r="L273">
            <v>2.491012876691602E-2</v>
          </cell>
          <cell r="M273">
            <v>1.2322459538692999E-2</v>
          </cell>
          <cell r="N273">
            <v>1.5033832902017267E-2</v>
          </cell>
          <cell r="O273">
            <v>1.7743962564229537E-2</v>
          </cell>
          <cell r="P273">
            <v>2.3275711138318389E-2</v>
          </cell>
          <cell r="Q273">
            <v>2.4112205509798836E-3</v>
          </cell>
          <cell r="R273">
            <v>2.6252697471374907E-3</v>
          </cell>
          <cell r="S273">
            <v>3.4400297251141717E-3</v>
          </cell>
          <cell r="T273">
            <v>2.8436507504247003E-3</v>
          </cell>
          <cell r="U273">
            <v>2.5749586535714266E-3</v>
          </cell>
          <cell r="V273">
            <v>2.5532955700000061E-3</v>
          </cell>
          <cell r="W273">
            <v>3.2407637308852831E-3</v>
          </cell>
          <cell r="X273">
            <v>1.901820814285714E-3</v>
          </cell>
          <cell r="Y273">
            <v>2.3753093899999997E-3</v>
          </cell>
          <cell r="Z273">
            <v>1.4146185899999997E-3</v>
          </cell>
          <cell r="AA273">
            <v>1.4146185899999997E-3</v>
          </cell>
          <cell r="AB273">
            <v>0.92640877655099985</v>
          </cell>
          <cell r="AC273">
            <v>2.1132076064</v>
          </cell>
          <cell r="AD273">
            <v>7.2851000303999989</v>
          </cell>
          <cell r="AE273">
            <v>20.808116313600003</v>
          </cell>
          <cell r="AF273">
            <v>8.4222814613000008</v>
          </cell>
          <cell r="AG273">
            <v>1.3027456299</v>
          </cell>
          <cell r="AH273">
            <v>1.2892525912000001</v>
          </cell>
          <cell r="AI273">
            <v>2.6144822925</v>
          </cell>
          <cell r="AJ273">
            <v>10.853521505600003</v>
          </cell>
          <cell r="AK273">
            <v>4.7800186543999992</v>
          </cell>
          <cell r="AL273">
            <v>6.1147544476000002</v>
          </cell>
          <cell r="AM273">
            <v>3.0599556479999999</v>
          </cell>
          <cell r="AN273">
            <v>2.9348005455999995</v>
          </cell>
          <cell r="AO273">
            <v>4.3003798314000017</v>
          </cell>
          <cell r="AP273">
            <v>4.4720989944999996</v>
          </cell>
          <cell r="AQ273">
            <v>0.54787109999999983</v>
          </cell>
          <cell r="AR273">
            <v>1.1093064005999997</v>
          </cell>
          <cell r="AS273">
            <v>1.6983446622999998</v>
          </cell>
          <cell r="AT273">
            <v>2.1765936290000001</v>
          </cell>
          <cell r="AU273">
            <v>4.8568567119999999</v>
          </cell>
          <cell r="AV273">
            <v>4.1766747445999997</v>
          </cell>
          <cell r="AW273">
            <v>3.4561687290000003</v>
          </cell>
          <cell r="AX273">
            <v>2.2387580279999999</v>
          </cell>
          <cell r="AY273">
            <v>1.0753777198999999</v>
          </cell>
          <cell r="AZ273">
            <v>0.6716197786000011</v>
          </cell>
          <cell r="BA273">
            <v>0</v>
          </cell>
        </row>
      </sheetData>
      <sheetData sheetId="34"/>
      <sheetData sheetId="35">
        <row r="47">
          <cell r="B47">
            <v>0</v>
          </cell>
          <cell r="C47">
            <v>0</v>
          </cell>
          <cell r="D47">
            <v>0</v>
          </cell>
          <cell r="E47">
            <v>2.6999999999999999E-5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5.0578999999999999E-2</v>
          </cell>
          <cell r="O47">
            <v>0.16283</v>
          </cell>
          <cell r="P47">
            <v>0.26048399999999999</v>
          </cell>
          <cell r="Q47">
            <v>0.27800799999999998</v>
          </cell>
          <cell r="R47">
            <v>0.31860499999999997</v>
          </cell>
          <cell r="S47">
            <v>0.2895549999999999</v>
          </cell>
          <cell r="T47">
            <v>0.40841299999999997</v>
          </cell>
          <cell r="U47">
            <v>0.37322499999999997</v>
          </cell>
          <cell r="V47">
            <v>0.19956099999999999</v>
          </cell>
          <cell r="W47">
            <v>0.25031100000000001</v>
          </cell>
          <cell r="X47">
            <v>0.36873100000000003</v>
          </cell>
          <cell r="Y47">
            <v>0.25356899999999999</v>
          </cell>
          <cell r="Z47">
            <v>0.36052299999999993</v>
          </cell>
          <cell r="AA47">
            <v>0.36052299999999993</v>
          </cell>
          <cell r="AB47">
            <v>0</v>
          </cell>
          <cell r="AC47">
            <v>0</v>
          </cell>
          <cell r="AD47">
            <v>0</v>
          </cell>
          <cell r="AE47">
            <v>1.6990624E-3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6.6154287759999999</v>
          </cell>
          <cell r="AO47">
            <v>20.547623448300001</v>
          </cell>
          <cell r="AP47">
            <v>36.054277079500004</v>
          </cell>
          <cell r="AQ47">
            <v>30.733358585999998</v>
          </cell>
          <cell r="AR47">
            <v>32.855189545399995</v>
          </cell>
          <cell r="AS47">
            <v>33.2433701028</v>
          </cell>
          <cell r="AT47">
            <v>51.468360281999999</v>
          </cell>
          <cell r="AU47">
            <v>44.158667424500003</v>
          </cell>
          <cell r="AV47">
            <v>24.874106303000001</v>
          </cell>
          <cell r="AW47">
            <v>41.562095686200003</v>
          </cell>
          <cell r="AX47">
            <v>57.292790723999993</v>
          </cell>
          <cell r="AY47">
            <v>33.7018654082</v>
          </cell>
          <cell r="AZ47">
            <v>47.264462301950005</v>
          </cell>
          <cell r="BA47">
            <v>0</v>
          </cell>
        </row>
        <row r="79">
          <cell r="B79">
            <v>2.0884E-2</v>
          </cell>
          <cell r="C79">
            <v>7.3009999999999992E-2</v>
          </cell>
          <cell r="D79">
            <v>2.0681999999999999E-2</v>
          </cell>
          <cell r="E79">
            <v>6.3359999999999988E-3</v>
          </cell>
          <cell r="F79">
            <v>1.6050559999999998E-2</v>
          </cell>
          <cell r="G79">
            <v>9.3342933333333322E-2</v>
          </cell>
          <cell r="H79">
            <v>0.15261848</v>
          </cell>
          <cell r="I79">
            <v>0.11764369166666669</v>
          </cell>
          <cell r="J79">
            <v>0.24019699999999997</v>
          </cell>
          <cell r="K79">
            <v>0.20948829999999999</v>
          </cell>
          <cell r="L79">
            <v>0.22093699999999997</v>
          </cell>
          <cell r="M79">
            <v>0.29772500000000002</v>
          </cell>
          <cell r="N79">
            <v>0.25071299999999996</v>
          </cell>
          <cell r="O79">
            <v>0.19060611999999999</v>
          </cell>
          <cell r="P79">
            <v>0.15928399999999998</v>
          </cell>
          <cell r="Q79">
            <v>0.15454399999999996</v>
          </cell>
          <cell r="R79">
            <v>0.129745</v>
          </cell>
          <cell r="S79">
            <v>0.19227699999999992</v>
          </cell>
          <cell r="T79">
            <v>0.20865628</v>
          </cell>
          <cell r="U79">
            <v>0.19464700000000001</v>
          </cell>
          <cell r="V79">
            <v>0.332592</v>
          </cell>
          <cell r="W79">
            <v>0.35642499999999999</v>
          </cell>
          <cell r="X79">
            <v>0.37616689780000001</v>
          </cell>
          <cell r="Y79">
            <v>0.38959058499999999</v>
          </cell>
          <cell r="Z79">
            <v>0.29546451600000001</v>
          </cell>
          <cell r="AA79">
            <v>0.29546451600000001</v>
          </cell>
          <cell r="AB79">
            <v>0.90858581648999992</v>
          </cell>
          <cell r="AC79">
            <v>2.7491131611999999</v>
          </cell>
          <cell r="AD79">
            <v>0.81166332480000003</v>
          </cell>
          <cell r="AE79">
            <v>0.54712411040000009</v>
          </cell>
          <cell r="AF79">
            <v>0.81540008410000009</v>
          </cell>
          <cell r="AG79">
            <v>5.6597468070000003</v>
          </cell>
          <cell r="AH79">
            <v>9.4897394192000011</v>
          </cell>
          <cell r="AI79">
            <v>12.843387207500001</v>
          </cell>
          <cell r="AJ79">
            <v>21.795260124400002</v>
          </cell>
          <cell r="AK79">
            <v>16.264907859200001</v>
          </cell>
          <cell r="AL79">
            <v>19.619238457800002</v>
          </cell>
          <cell r="AM79">
            <v>26.450103312</v>
          </cell>
          <cell r="AN79">
            <v>20.263552108799999</v>
          </cell>
          <cell r="AO79">
            <v>18.449565441899999</v>
          </cell>
          <cell r="AP79">
            <v>15.386026735500002</v>
          </cell>
          <cell r="AQ79">
            <v>12.263290185999999</v>
          </cell>
          <cell r="AR79">
            <v>10.323154176499999</v>
          </cell>
          <cell r="AS79">
            <v>15.116904316799999</v>
          </cell>
          <cell r="AT79">
            <v>20.470987505</v>
          </cell>
          <cell r="AU79">
            <v>17.365136564500002</v>
          </cell>
          <cell r="AV79">
            <v>25.753497505000002</v>
          </cell>
          <cell r="AW79">
            <v>37.182300940300003</v>
          </cell>
          <cell r="AX79">
            <v>47.924602478999994</v>
          </cell>
          <cell r="AY79">
            <v>50.474003781299999</v>
          </cell>
          <cell r="AZ79">
            <v>33.915563118200005</v>
          </cell>
          <cell r="BA79">
            <v>0</v>
          </cell>
        </row>
        <row r="84">
          <cell r="B84">
            <v>0.31492900000000001</v>
          </cell>
          <cell r="C84">
            <v>0.44244300000000003</v>
          </cell>
          <cell r="D84">
            <v>0.37983800000000001</v>
          </cell>
          <cell r="E84">
            <v>0.37589600000000001</v>
          </cell>
          <cell r="F84">
            <v>0.14008000000000001</v>
          </cell>
          <cell r="G84">
            <v>7.8382000000000007E-2</v>
          </cell>
          <cell r="H84">
            <v>4.5093457142857174E-2</v>
          </cell>
          <cell r="I84">
            <v>0.16919800000000002</v>
          </cell>
          <cell r="J84">
            <v>8.5374999999999951E-2</v>
          </cell>
          <cell r="K84">
            <v>2.5821000000000011E-2</v>
          </cell>
          <cell r="L84">
            <v>0.10464099999999993</v>
          </cell>
          <cell r="M84">
            <v>7.8025999999999984E-2</v>
          </cell>
          <cell r="N84">
            <v>6.0334999999999972E-2</v>
          </cell>
          <cell r="O84">
            <v>7.3738999999999999E-2</v>
          </cell>
          <cell r="P84">
            <v>7.4093999999999993E-2</v>
          </cell>
          <cell r="Q84">
            <v>3.5036999999999985E-2</v>
          </cell>
          <cell r="R84">
            <v>3.3221000000000001E-2</v>
          </cell>
          <cell r="S84">
            <v>9.1762759999999999E-2</v>
          </cell>
          <cell r="T84">
            <v>0.63335599999999992</v>
          </cell>
          <cell r="U84">
            <v>0.32585200000000003</v>
          </cell>
          <cell r="V84">
            <v>0.44377800000000001</v>
          </cell>
          <cell r="W84">
            <v>0.36414299999999999</v>
          </cell>
          <cell r="X84">
            <v>0.43923499999999993</v>
          </cell>
          <cell r="Y84">
            <v>0.56775799999999998</v>
          </cell>
          <cell r="Z84">
            <v>1.0166900000000001</v>
          </cell>
          <cell r="AA84">
            <v>1.0166900000000001</v>
          </cell>
          <cell r="AB84">
            <v>8.8559967503639996</v>
          </cell>
          <cell r="AC84">
            <v>11.1172252004</v>
          </cell>
          <cell r="AD84">
            <v>9.9336471456000002</v>
          </cell>
          <cell r="AE84">
            <v>11.518045817600001</v>
          </cell>
          <cell r="AF84">
            <v>5.4621290947999999</v>
          </cell>
          <cell r="AG84">
            <v>2.7885406692000001</v>
          </cell>
          <cell r="AH84">
            <v>1.9399446904000002</v>
          </cell>
          <cell r="AI84">
            <v>11.418822353000001</v>
          </cell>
          <cell r="AJ84">
            <v>6.3820306448000004</v>
          </cell>
          <cell r="AK84">
            <v>1.4243334952</v>
          </cell>
          <cell r="AL84">
            <v>5.1439996998000002</v>
          </cell>
          <cell r="AM84">
            <v>4.4358223680000002</v>
          </cell>
          <cell r="AN84">
            <v>2.7697204479999997</v>
          </cell>
          <cell r="AO84">
            <v>3.8877205680000002</v>
          </cell>
          <cell r="AP84">
            <v>3.6017016640000001</v>
          </cell>
          <cell r="AQ84">
            <v>1.4644545684999999</v>
          </cell>
          <cell r="AR84">
            <v>1.312761262</v>
          </cell>
          <cell r="AS84">
            <v>4.1563481816999994</v>
          </cell>
          <cell r="AT84">
            <v>46.008456743000004</v>
          </cell>
          <cell r="AU84">
            <v>18.169937277999999</v>
          </cell>
          <cell r="AV84">
            <v>21.234247283200002</v>
          </cell>
          <cell r="AW84">
            <v>18.256587702800001</v>
          </cell>
          <cell r="AX84">
            <v>44.220391721999995</v>
          </cell>
          <cell r="AY84">
            <v>51.840193892299993</v>
          </cell>
          <cell r="AZ84">
            <v>80.248628159600003</v>
          </cell>
          <cell r="BA8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2.3E-5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3.4185E-2</v>
          </cell>
          <cell r="N105">
            <v>1.8010999999999999E-2</v>
          </cell>
          <cell r="O105">
            <v>0</v>
          </cell>
          <cell r="P105">
            <v>0</v>
          </cell>
          <cell r="Q105">
            <v>2.7399999999999999E-4</v>
          </cell>
          <cell r="R105">
            <v>1.4989999999999999E-3</v>
          </cell>
          <cell r="S105">
            <v>0</v>
          </cell>
          <cell r="T105">
            <v>4.0699999999999997E-4</v>
          </cell>
          <cell r="U105">
            <v>8.1999999999999987E-5</v>
          </cell>
          <cell r="V105">
            <v>0</v>
          </cell>
          <cell r="W105">
            <v>0</v>
          </cell>
          <cell r="X105">
            <v>2.7299999999999997E-4</v>
          </cell>
          <cell r="Y105">
            <v>1.2899999999999999E-4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5.3649407000000001E-3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3.6452123039999997</v>
          </cell>
          <cell r="AN105">
            <v>1.8401984832</v>
          </cell>
          <cell r="AO105">
            <v>0</v>
          </cell>
          <cell r="AP105">
            <v>0</v>
          </cell>
          <cell r="AQ105">
            <v>1.73891935E-2</v>
          </cell>
          <cell r="AR105">
            <v>0.14884262919999999</v>
          </cell>
          <cell r="AS105">
            <v>0</v>
          </cell>
          <cell r="AT105">
            <v>5.6562814000000003E-2</v>
          </cell>
          <cell r="AU105">
            <v>6.6957294999999998E-3</v>
          </cell>
          <cell r="AV105">
            <v>0</v>
          </cell>
          <cell r="AW105">
            <v>0</v>
          </cell>
          <cell r="AX105">
            <v>3.2311304999999998E-2</v>
          </cell>
          <cell r="AY105">
            <v>2.5685200199999998E-2</v>
          </cell>
          <cell r="AZ105">
            <v>0</v>
          </cell>
          <cell r="BA105">
            <v>0</v>
          </cell>
        </row>
        <row r="171">
          <cell r="B171">
            <v>3.6810000000000002E-3</v>
          </cell>
          <cell r="C171">
            <v>6.8938999999999986E-2</v>
          </cell>
          <cell r="D171">
            <v>2.094E-2</v>
          </cell>
          <cell r="E171">
            <v>2.3317000000000001E-2</v>
          </cell>
          <cell r="F171">
            <v>3.7597999999999993E-2</v>
          </cell>
          <cell r="G171">
            <v>5.5649999999999998E-2</v>
          </cell>
          <cell r="H171">
            <v>3.3656999999999999E-2</v>
          </cell>
          <cell r="I171">
            <v>6.7038999999999987E-2</v>
          </cell>
          <cell r="J171">
            <v>3.6629999999999996E-3</v>
          </cell>
          <cell r="K171">
            <v>0</v>
          </cell>
          <cell r="L171">
            <v>3.4000000000000002E-3</v>
          </cell>
          <cell r="M171">
            <v>4.8720000000000013E-3</v>
          </cell>
          <cell r="N171">
            <v>6.6000000000000954E-5</v>
          </cell>
          <cell r="O171">
            <v>2.5999999999999961E-5</v>
          </cell>
          <cell r="P171">
            <v>1.5999999999999999E-5</v>
          </cell>
          <cell r="Q171">
            <v>3.0000000000000001E-6</v>
          </cell>
          <cell r="R171">
            <v>0</v>
          </cell>
          <cell r="S171">
            <v>9.0000000000000002E-6</v>
          </cell>
          <cell r="T171">
            <v>7.1099999999999994E-4</v>
          </cell>
          <cell r="U171">
            <v>6.7400000000000001E-4</v>
          </cell>
          <cell r="V171">
            <v>0</v>
          </cell>
          <cell r="W171">
            <v>0</v>
          </cell>
          <cell r="X171">
            <v>1.3752E-2</v>
          </cell>
          <cell r="Y171">
            <v>3.9899999999999999E-4</v>
          </cell>
          <cell r="Z171">
            <v>2.2724000000000001E-2</v>
          </cell>
          <cell r="AA171">
            <v>2.2724000000000001E-2</v>
          </cell>
          <cell r="AB171">
            <v>9.9108292964999997E-2</v>
          </cell>
          <cell r="AC171">
            <v>1.8484745156</v>
          </cell>
          <cell r="AD171">
            <v>0.58869651840000004</v>
          </cell>
          <cell r="AE171">
            <v>0.7986928096</v>
          </cell>
          <cell r="AF171">
            <v>1.1602676274000001</v>
          </cell>
          <cell r="AG171">
            <v>1.8283019898000001</v>
          </cell>
          <cell r="AH171">
            <v>1.1974016844000002</v>
          </cell>
          <cell r="AI171">
            <v>3.7436125735000001</v>
          </cell>
          <cell r="AJ171">
            <v>0.27113168440000002</v>
          </cell>
          <cell r="AK171">
            <v>0</v>
          </cell>
          <cell r="AL171">
            <v>0.1297170936</v>
          </cell>
          <cell r="AM171">
            <v>0.235165872</v>
          </cell>
          <cell r="AN171">
            <v>1.8125958399999999E-2</v>
          </cell>
          <cell r="AO171">
            <v>4.8608460000000003E-3</v>
          </cell>
          <cell r="AP171">
            <v>1.1632346E-2</v>
          </cell>
          <cell r="AQ171">
            <v>1.5532999999999999E-4</v>
          </cell>
          <cell r="AR171">
            <v>0</v>
          </cell>
          <cell r="AS171">
            <v>1.0160521799999999E-2</v>
          </cell>
          <cell r="AT171">
            <v>6.3247274000000006E-2</v>
          </cell>
          <cell r="AU171">
            <v>3.01917955E-2</v>
          </cell>
          <cell r="AV171">
            <v>0</v>
          </cell>
          <cell r="AW171">
            <v>1.5596264900000002E-2</v>
          </cell>
          <cell r="AX171">
            <v>1.2684364289999999</v>
          </cell>
          <cell r="AY171">
            <v>0.18604415279999997</v>
          </cell>
          <cell r="AZ171">
            <v>2.0561893176000003</v>
          </cell>
          <cell r="BA171">
            <v>0</v>
          </cell>
        </row>
        <row r="225">
          <cell r="B225">
            <v>3.7821940000000005</v>
          </cell>
          <cell r="C225">
            <v>3.2854799999999997</v>
          </cell>
          <cell r="D225">
            <v>2.1571959999999999</v>
          </cell>
          <cell r="E225">
            <v>1.5997209999999999</v>
          </cell>
          <cell r="F225">
            <v>1.0187349999999999</v>
          </cell>
          <cell r="G225">
            <v>0.52210752000000005</v>
          </cell>
          <cell r="H225">
            <v>0.66150587999999999</v>
          </cell>
          <cell r="I225">
            <v>0.53004700000000016</v>
          </cell>
          <cell r="J225">
            <v>0.49556223999999993</v>
          </cell>
          <cell r="K225">
            <v>0.53102556000000012</v>
          </cell>
          <cell r="L225">
            <v>0.57565599999999972</v>
          </cell>
          <cell r="M225">
            <v>0.28790699999999991</v>
          </cell>
          <cell r="N225">
            <v>0.23451500000000003</v>
          </cell>
          <cell r="O225">
            <v>0.24441299999999999</v>
          </cell>
          <cell r="P225">
            <v>0.25162499999999999</v>
          </cell>
          <cell r="Q225">
            <v>0.22787499999999994</v>
          </cell>
          <cell r="R225">
            <v>0.41879</v>
          </cell>
          <cell r="S225">
            <v>0.91929900000000009</v>
          </cell>
          <cell r="T225">
            <v>2.3256209999999999</v>
          </cell>
          <cell r="U225">
            <v>1.4358569999999995</v>
          </cell>
          <cell r="V225">
            <v>1.0922911900000001</v>
          </cell>
          <cell r="W225">
            <v>1.0694600000000001</v>
          </cell>
          <cell r="X225">
            <v>1.60383235</v>
          </cell>
          <cell r="Y225">
            <v>1.588981</v>
          </cell>
          <cell r="Z225">
            <v>2.2678381372</v>
          </cell>
          <cell r="AA225">
            <v>2.2678381372</v>
          </cell>
          <cell r="AB225">
            <v>103.883608619928</v>
          </cell>
          <cell r="AC225">
            <v>82.770742991999995</v>
          </cell>
          <cell r="AD225">
            <v>60.179531947199997</v>
          </cell>
          <cell r="AE225">
            <v>50.467368112000003</v>
          </cell>
          <cell r="AF225">
            <v>41.507362003099999</v>
          </cell>
          <cell r="AG225">
            <v>20.063717645400001</v>
          </cell>
          <cell r="AH225">
            <v>28.373754989600002</v>
          </cell>
          <cell r="AI225">
            <v>38.003566184500002</v>
          </cell>
          <cell r="AJ225">
            <v>38.057591268800003</v>
          </cell>
          <cell r="AK225">
            <v>28.78922992</v>
          </cell>
          <cell r="AL225">
            <v>33.137234319600005</v>
          </cell>
          <cell r="AM225">
            <v>18.376671743999999</v>
          </cell>
          <cell r="AN225">
            <v>12.841281780799999</v>
          </cell>
          <cell r="AO225">
            <v>15.117236372400001</v>
          </cell>
          <cell r="AP225">
            <v>13.470126475000001</v>
          </cell>
          <cell r="AQ225">
            <v>8.8340753234999987</v>
          </cell>
          <cell r="AR225">
            <v>17.545447548199999</v>
          </cell>
          <cell r="AS225">
            <v>41.852028661299997</v>
          </cell>
          <cell r="AT225">
            <v>173.191089592</v>
          </cell>
          <cell r="AU225">
            <v>89.565020957499996</v>
          </cell>
          <cell r="AV225">
            <v>57.480800381400002</v>
          </cell>
          <cell r="AW225">
            <v>59.873302840400008</v>
          </cell>
          <cell r="AX225">
            <v>157.38812446499998</v>
          </cell>
          <cell r="AY225">
            <v>148.76002699579999</v>
          </cell>
          <cell r="AZ225">
            <v>189.89311173610002</v>
          </cell>
          <cell r="BA225">
            <v>0</v>
          </cell>
        </row>
        <row r="246">
          <cell r="B246">
            <v>1.6600999999999998E-2</v>
          </cell>
          <cell r="C246">
            <v>1.0606000000000001E-2</v>
          </cell>
          <cell r="D246">
            <v>3.5399999999999993E-4</v>
          </cell>
          <cell r="E246">
            <v>7.18E-4</v>
          </cell>
          <cell r="F246">
            <v>1.1777999999999997E-2</v>
          </cell>
          <cell r="G246">
            <v>2.1847999999999999E-2</v>
          </cell>
          <cell r="H246">
            <v>3.6312919999999999E-2</v>
          </cell>
          <cell r="I246">
            <v>3.688034166666667E-2</v>
          </cell>
          <cell r="J246">
            <v>1.8008999999999997E-2</v>
          </cell>
          <cell r="K246">
            <v>2.2446000000000001E-2</v>
          </cell>
          <cell r="L246">
            <v>4.2457999999999996E-2</v>
          </cell>
          <cell r="M246">
            <v>2.9481E-2</v>
          </cell>
          <cell r="N246">
            <v>3.0440999999999999E-2</v>
          </cell>
          <cell r="O246">
            <v>2.4383999999999999E-2</v>
          </cell>
          <cell r="P246">
            <v>2.9883119999999999E-2</v>
          </cell>
          <cell r="Q246">
            <v>4.3993999999999998E-2</v>
          </cell>
          <cell r="R246">
            <v>4.3652999999999997E-2</v>
          </cell>
          <cell r="S246">
            <v>2.3120999999999999E-2</v>
          </cell>
          <cell r="T246">
            <v>9.5283999999999994E-2</v>
          </cell>
          <cell r="U246">
            <v>5.9307579999999999E-2</v>
          </cell>
          <cell r="V246">
            <v>5.2710870999999992E-2</v>
          </cell>
          <cell r="W246">
            <v>1.3233999999999996E-2</v>
          </cell>
          <cell r="X246">
            <v>1.4030000000000002E-3</v>
          </cell>
          <cell r="Y246">
            <v>1.4693612E-3</v>
          </cell>
          <cell r="Z246">
            <v>5.0176999999999992E-2</v>
          </cell>
          <cell r="AA246">
            <v>5.0176999999999992E-2</v>
          </cell>
          <cell r="AB246">
            <v>0.42103360411500002</v>
          </cell>
          <cell r="AC246">
            <v>0.2771783484</v>
          </cell>
          <cell r="AD246">
            <v>9.2868321599999998E-2</v>
          </cell>
          <cell r="AE246">
            <v>3.9734531199999999E-2</v>
          </cell>
          <cell r="AF246">
            <v>1.9894252455000001</v>
          </cell>
          <cell r="AG246">
            <v>3.8084613138000001</v>
          </cell>
          <cell r="AH246">
            <v>4.8312625232000004</v>
          </cell>
          <cell r="AI246">
            <v>9.6451239940000004</v>
          </cell>
          <cell r="AJ246">
            <v>5.4045722640000005</v>
          </cell>
          <cell r="AK246">
            <v>4.3042802703999996</v>
          </cell>
          <cell r="AL246">
            <v>8.3136582521999998</v>
          </cell>
          <cell r="AM246">
            <v>6.9053848799999997</v>
          </cell>
          <cell r="AN246">
            <v>6.1995826991999996</v>
          </cell>
          <cell r="AO246">
            <v>5.9582297961000004</v>
          </cell>
          <cell r="AP246">
            <v>7.2137191305000004</v>
          </cell>
          <cell r="AQ246">
            <v>8.2565594929999993</v>
          </cell>
          <cell r="AR246">
            <v>8.4395435534000001</v>
          </cell>
          <cell r="AS246">
            <v>3.8282087414999997</v>
          </cell>
          <cell r="AT246">
            <v>10.177071454</v>
          </cell>
          <cell r="AU246">
            <v>8.4385368735000004</v>
          </cell>
          <cell r="AV246">
            <v>8.2739643047999998</v>
          </cell>
          <cell r="AW246">
            <v>3.6074053088000002</v>
          </cell>
          <cell r="AX246">
            <v>0.61171928999999992</v>
          </cell>
          <cell r="AY246">
            <v>0.59354070819999993</v>
          </cell>
          <cell r="AZ246">
            <v>4.2381193375000006</v>
          </cell>
          <cell r="BA246">
            <v>0</v>
          </cell>
        </row>
        <row r="263">
          <cell r="B263">
            <v>4.1898566400000004</v>
          </cell>
          <cell r="C263">
            <v>3.9900979999999997</v>
          </cell>
          <cell r="D263">
            <v>2.6433365800000002</v>
          </cell>
          <cell r="E263">
            <v>2.0630890999999996</v>
          </cell>
          <cell r="F263">
            <v>1.2282020999999999</v>
          </cell>
          <cell r="G263">
            <v>0.77689972476190483</v>
          </cell>
          <cell r="H263">
            <v>1.0246442152380952</v>
          </cell>
          <cell r="I263">
            <v>0.9227064203333335</v>
          </cell>
          <cell r="J263">
            <v>0.84983743999999994</v>
          </cell>
          <cell r="K263">
            <v>0.80324254000000006</v>
          </cell>
          <cell r="L263">
            <v>0.99575669999999961</v>
          </cell>
          <cell r="M263">
            <v>0.85197299999999987</v>
          </cell>
          <cell r="N263">
            <v>0.76361800000000013</v>
          </cell>
          <cell r="O263">
            <v>0.83605235999999983</v>
          </cell>
          <cell r="P263">
            <v>0.88709411999999999</v>
          </cell>
          <cell r="Q263">
            <v>0.86721499999999985</v>
          </cell>
          <cell r="R263">
            <v>1.0940972599999998</v>
          </cell>
          <cell r="S263">
            <v>1.9846960400000002</v>
          </cell>
          <cell r="T263">
            <v>4.1521024200000003</v>
          </cell>
          <cell r="U263">
            <v>2.7376205999999996</v>
          </cell>
          <cell r="V263">
            <v>2.2385141736000009</v>
          </cell>
          <cell r="W263">
            <v>2.3061427346000003</v>
          </cell>
          <cell r="X263">
            <v>3.5681048183999997</v>
          </cell>
          <cell r="Y263">
            <v>3.2178408541999999</v>
          </cell>
          <cell r="Z263">
            <v>4.4780759178000009</v>
          </cell>
          <cell r="AA263">
            <v>4.4780759178000009</v>
          </cell>
          <cell r="AB263">
            <v>117.282225042387</v>
          </cell>
          <cell r="AC263">
            <v>103.64694165799999</v>
          </cell>
          <cell r="AD263">
            <v>74.730311275199995</v>
          </cell>
          <cell r="AE263">
            <v>67.583586985599993</v>
          </cell>
          <cell r="AF263">
            <v>51.683777561500001</v>
          </cell>
          <cell r="AG263">
            <v>34.868054792999999</v>
          </cell>
          <cell r="AH263">
            <v>51.278430279200002</v>
          </cell>
          <cell r="AI263">
            <v>75.996711087000008</v>
          </cell>
          <cell r="AJ263">
            <v>72.891000675200004</v>
          </cell>
          <cell r="AK263">
            <v>52.057025482</v>
          </cell>
          <cell r="AL263">
            <v>69.089747696100005</v>
          </cell>
          <cell r="AM263">
            <v>67.491683760000001</v>
          </cell>
          <cell r="AN263">
            <v>57.845441192000003</v>
          </cell>
          <cell r="AO263">
            <v>72.526795935899997</v>
          </cell>
          <cell r="AP263">
            <v>84.782753699500006</v>
          </cell>
          <cell r="AQ263">
            <v>69.005861760499997</v>
          </cell>
          <cell r="AR263">
            <v>78.580352987499992</v>
          </cell>
          <cell r="AS263">
            <v>124.69855443759998</v>
          </cell>
          <cell r="AT263">
            <v>341.09252978599989</v>
          </cell>
          <cell r="AU263">
            <v>205.42102922500001</v>
          </cell>
          <cell r="AV263">
            <v>145.74196044479996</v>
          </cell>
          <cell r="AW263">
            <v>180.18099322820001</v>
          </cell>
          <cell r="AX263">
            <v>385.84170050399996</v>
          </cell>
          <cell r="AY263">
            <v>334.40115225330004</v>
          </cell>
          <cell r="AZ263">
            <v>399.18763641805003</v>
          </cell>
          <cell r="BA263">
            <v>0</v>
          </cell>
        </row>
        <row r="264">
          <cell r="B264">
            <v>4.1836306400000005</v>
          </cell>
          <cell r="C264">
            <v>3.889132</v>
          </cell>
          <cell r="D264">
            <v>2.60842258</v>
          </cell>
          <cell r="E264">
            <v>2.0396590999999997</v>
          </cell>
          <cell r="F264">
            <v>1.1905211</v>
          </cell>
          <cell r="G264">
            <v>0.72124972476190474</v>
          </cell>
          <cell r="H264">
            <v>0.99096085523809518</v>
          </cell>
          <cell r="I264">
            <v>0.85563542033333351</v>
          </cell>
          <cell r="J264">
            <v>0.84609443999999989</v>
          </cell>
          <cell r="K264">
            <v>0.80295454000000011</v>
          </cell>
          <cell r="L264">
            <v>0.99235669999999965</v>
          </cell>
          <cell r="M264">
            <v>0.8127359999999999</v>
          </cell>
          <cell r="N264">
            <v>0.69486800000000004</v>
          </cell>
          <cell r="O264">
            <v>0.67080435999999999</v>
          </cell>
          <cell r="P264">
            <v>0.62446111999999998</v>
          </cell>
          <cell r="Q264">
            <v>0.58707999999999994</v>
          </cell>
          <cell r="R264">
            <v>0.77303126</v>
          </cell>
          <cell r="S264">
            <v>1.68803704</v>
          </cell>
          <cell r="T264">
            <v>3.7339924199999999</v>
          </cell>
          <cell r="U264">
            <v>2.3609325999999995</v>
          </cell>
          <cell r="V264">
            <v>2.0334871736000002</v>
          </cell>
          <cell r="W264">
            <v>2.0380997346000003</v>
          </cell>
          <cell r="X264">
            <v>3.1751308183999996</v>
          </cell>
          <cell r="Y264">
            <v>2.9430888542</v>
          </cell>
          <cell r="Z264">
            <v>4.0777569178000004</v>
          </cell>
          <cell r="AA264">
            <v>4.0777569178000004</v>
          </cell>
          <cell r="AB264">
            <v>117.13805828921699</v>
          </cell>
          <cell r="AC264">
            <v>100.92912971679999</v>
          </cell>
          <cell r="AD264">
            <v>73.553050622399994</v>
          </cell>
          <cell r="AE264">
            <v>66.755300852800005</v>
          </cell>
          <cell r="AF264">
            <v>50.5091130355</v>
          </cell>
          <cell r="AG264">
            <v>33.039752803200003</v>
          </cell>
          <cell r="AH264">
            <v>50.074696604000003</v>
          </cell>
          <cell r="AI264">
            <v>72.237503594000003</v>
          </cell>
          <cell r="AJ264">
            <v>72.588332097200009</v>
          </cell>
          <cell r="AK264">
            <v>51.985618696000003</v>
          </cell>
          <cell r="AL264">
            <v>68.960030602499998</v>
          </cell>
          <cell r="AM264">
            <v>63.594644735999999</v>
          </cell>
          <cell r="AN264">
            <v>49.306479235199994</v>
          </cell>
          <cell r="AO264">
            <v>51.492491570699997</v>
          </cell>
          <cell r="AP264">
            <v>48.127693050500007</v>
          </cell>
          <cell r="AQ264">
            <v>38.034685177999997</v>
          </cell>
          <cell r="AR264">
            <v>45.458739253499999</v>
          </cell>
          <cell r="AS264">
            <v>90.305155383300004</v>
          </cell>
          <cell r="AT264">
            <v>288.369072383</v>
          </cell>
          <cell r="AU264">
            <v>160.7971580535</v>
          </cell>
          <cell r="AV264">
            <v>120.20167056060001</v>
          </cell>
          <cell r="AW264">
            <v>135.3033613046</v>
          </cell>
          <cell r="AX264">
            <v>325.17860005799992</v>
          </cell>
          <cell r="AY264">
            <v>296.10359965009997</v>
          </cell>
          <cell r="AZ264">
            <v>346.99533987785009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6.2000000000000003E-5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2.8800000000000001E-4</v>
          </cell>
          <cell r="L265">
            <v>0</v>
          </cell>
          <cell r="M265">
            <v>1.7999999999999998E-4</v>
          </cell>
          <cell r="N265">
            <v>0</v>
          </cell>
          <cell r="O265">
            <v>8.7999999999999998E-5</v>
          </cell>
          <cell r="P265">
            <v>3.0000000000000001E-6</v>
          </cell>
          <cell r="Q265">
            <v>0</v>
          </cell>
          <cell r="R265">
            <v>0</v>
          </cell>
          <cell r="S265">
            <v>0</v>
          </cell>
          <cell r="T265">
            <v>6.5999999999999992E-5</v>
          </cell>
          <cell r="U265">
            <v>0</v>
          </cell>
          <cell r="V265">
            <v>5.1899999999999993E-4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2.2767662400000003E-2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7.1406786E-2</v>
          </cell>
          <cell r="AL265">
            <v>0</v>
          </cell>
          <cell r="AM265">
            <v>1.6660847999999999E-2</v>
          </cell>
          <cell r="AN265">
            <v>0</v>
          </cell>
          <cell r="AO265">
            <v>8.404615230000001E-2</v>
          </cell>
          <cell r="AP265">
            <v>0.23712396500000002</v>
          </cell>
          <cell r="AQ265">
            <v>0</v>
          </cell>
          <cell r="AR265">
            <v>0</v>
          </cell>
          <cell r="AS265">
            <v>0</v>
          </cell>
          <cell r="AT265">
            <v>9.3499770000000006E-3</v>
          </cell>
          <cell r="AU265">
            <v>0</v>
          </cell>
          <cell r="AV265">
            <v>2.71238234E-2</v>
          </cell>
          <cell r="AW265">
            <v>7.0557516600000009E-2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3.1999999999999999E-5</v>
          </cell>
          <cell r="J266">
            <v>7.9999999999999993E-5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1.3699999999999997E-4</v>
          </cell>
          <cell r="Q266">
            <v>0</v>
          </cell>
          <cell r="R266">
            <v>1.44E-4</v>
          </cell>
          <cell r="S266">
            <v>1.3139999999999998E-3</v>
          </cell>
          <cell r="T266">
            <v>2.2100000000000002E-3</v>
          </cell>
          <cell r="U266">
            <v>1.55E-4</v>
          </cell>
          <cell r="V266">
            <v>0</v>
          </cell>
          <cell r="W266">
            <v>7.6399999999999992E-4</v>
          </cell>
          <cell r="X266">
            <v>1.6930000000000001E-3</v>
          </cell>
          <cell r="Y266">
            <v>1.6039999999999997E-3</v>
          </cell>
          <cell r="Z266">
            <v>1.511E-3</v>
          </cell>
          <cell r="AA266">
            <v>1.511E-3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1.55949195E-2</v>
          </cell>
          <cell r="AJ266">
            <v>3.1536893600000004E-2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2.1410106000000002E-2</v>
          </cell>
          <cell r="AQ266">
            <v>0</v>
          </cell>
          <cell r="AR266">
            <v>2.2410297399999998E-2</v>
          </cell>
          <cell r="AS266">
            <v>0.19574085959999998</v>
          </cell>
          <cell r="AT266">
            <v>0.22872308899999999</v>
          </cell>
          <cell r="AU266">
            <v>2.2955347500000001E-2</v>
          </cell>
          <cell r="AV266">
            <v>0</v>
          </cell>
          <cell r="AW266">
            <v>0.3291276695</v>
          </cell>
          <cell r="AX266">
            <v>0.34798490999999998</v>
          </cell>
          <cell r="AY266">
            <v>0.41667787369999998</v>
          </cell>
          <cell r="AZ266">
            <v>0.36101949020000002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5.1E-5</v>
          </cell>
          <cell r="F267">
            <v>8.2999999999999998E-5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3.4185E-2</v>
          </cell>
          <cell r="N267">
            <v>6.8683999999999995E-2</v>
          </cell>
          <cell r="O267">
            <v>0.165134</v>
          </cell>
          <cell r="P267">
            <v>0.26247699999999996</v>
          </cell>
          <cell r="Q267">
            <v>0.28013199999999999</v>
          </cell>
          <cell r="R267">
            <v>0.32087599999999999</v>
          </cell>
          <cell r="S267">
            <v>0.29015499999999989</v>
          </cell>
          <cell r="T267">
            <v>0.41158499999999998</v>
          </cell>
          <cell r="U267">
            <v>0.375807</v>
          </cell>
          <cell r="V267">
            <v>0.20426299999999997</v>
          </cell>
          <cell r="W267">
            <v>0.26353100000000002</v>
          </cell>
          <cell r="X267">
            <v>0.37272100000000002</v>
          </cell>
          <cell r="Y267">
            <v>0.271735</v>
          </cell>
          <cell r="Z267">
            <v>0.37366999999999989</v>
          </cell>
          <cell r="AA267">
            <v>0.37366999999999989</v>
          </cell>
          <cell r="AB267">
            <v>0</v>
          </cell>
          <cell r="AC267">
            <v>0</v>
          </cell>
          <cell r="AD267">
            <v>0</v>
          </cell>
          <cell r="AE267">
            <v>6.825660800000001E-3</v>
          </cell>
          <cell r="AF267">
            <v>1.4396898599999999E-2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3.6452123039999997</v>
          </cell>
          <cell r="AN267">
            <v>8.4861926511999997</v>
          </cell>
          <cell r="AO267">
            <v>20.917594921500001</v>
          </cell>
          <cell r="AP267">
            <v>36.363081590500002</v>
          </cell>
          <cell r="AQ267">
            <v>30.940085063999998</v>
          </cell>
          <cell r="AR267">
            <v>33.090102504799994</v>
          </cell>
          <cell r="AS267">
            <v>33.333590204199993</v>
          </cell>
          <cell r="AT267">
            <v>52.025550177</v>
          </cell>
          <cell r="AU267">
            <v>44.563420410500001</v>
          </cell>
          <cell r="AV267">
            <v>25.450069790600004</v>
          </cell>
          <cell r="AW267">
            <v>43.800995276900004</v>
          </cell>
          <cell r="AX267">
            <v>58.044655889999994</v>
          </cell>
          <cell r="AY267">
            <v>37.416234712999994</v>
          </cell>
          <cell r="AZ267">
            <v>49.475479989950003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9.2E-5</v>
          </cell>
          <cell r="X268">
            <v>0</v>
          </cell>
          <cell r="Y268">
            <v>2.9E-5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3.5064689600000004E-2</v>
          </cell>
          <cell r="AX268">
            <v>0</v>
          </cell>
          <cell r="AY268">
            <v>3.27006746E-2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5.1E-5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1.3999999999999999E-4</v>
          </cell>
          <cell r="W273">
            <v>1.1489999999999998E-3</v>
          </cell>
          <cell r="X273">
            <v>6.9499999999999987E-4</v>
          </cell>
          <cell r="Y273">
            <v>0</v>
          </cell>
          <cell r="Z273">
            <v>0</v>
          </cell>
          <cell r="AA273">
            <v>0</v>
          </cell>
          <cell r="AB273">
            <v>2.9555616E-3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3.4643347200000001E-2</v>
          </cell>
          <cell r="AO273">
            <v>2.78024454E-2</v>
          </cell>
          <cell r="AP273">
            <v>2.18126415E-2</v>
          </cell>
          <cell r="AQ273">
            <v>3.0936188499999996E-2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5.1091748200000002E-2</v>
          </cell>
          <cell r="AW273">
            <v>0.17628498310000001</v>
          </cell>
          <cell r="AX273">
            <v>0.11759588099999999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6">
          <cell r="B6">
            <v>0</v>
          </cell>
          <cell r="C6">
            <v>0</v>
          </cell>
          <cell r="D6">
            <v>3.3870200000000001E-3</v>
          </cell>
          <cell r="E6">
            <v>3.3624500000000002E-2</v>
          </cell>
          <cell r="F6">
            <v>2.0054580000000002E-2</v>
          </cell>
          <cell r="G6">
            <v>5.0323E-3</v>
          </cell>
          <cell r="H6">
            <v>0</v>
          </cell>
          <cell r="I6">
            <v>8.0262000000000007E-3</v>
          </cell>
          <cell r="J6">
            <v>4.1685280000000005E-2</v>
          </cell>
          <cell r="K6">
            <v>2.7816880000000002E-2</v>
          </cell>
          <cell r="L6">
            <v>4.889976E-2</v>
          </cell>
          <cell r="M6">
            <v>3.1145660000000002E-2</v>
          </cell>
          <cell r="N6">
            <v>1.7987059999999999E-2</v>
          </cell>
          <cell r="O6">
            <v>1.8400200000000002E-2</v>
          </cell>
          <cell r="P6">
            <v>4.7192600000000003E-3</v>
          </cell>
          <cell r="Q6">
            <v>3.8745979999999999E-2</v>
          </cell>
          <cell r="R6">
            <v>5.3489800000000006E-3</v>
          </cell>
          <cell r="S6">
            <v>0</v>
          </cell>
          <cell r="T6">
            <v>0</v>
          </cell>
          <cell r="U6">
            <v>6.0023600000000009E-3</v>
          </cell>
          <cell r="V6">
            <v>0</v>
          </cell>
          <cell r="W6">
            <v>0</v>
          </cell>
          <cell r="X6">
            <v>4.7502000000000004E-4</v>
          </cell>
          <cell r="Y6">
            <v>0</v>
          </cell>
          <cell r="Z6">
            <v>1.4378000000000001E-4</v>
          </cell>
          <cell r="AA6">
            <v>1.4378000000000001E-4</v>
          </cell>
          <cell r="AB6">
            <v>0</v>
          </cell>
          <cell r="AC6">
            <v>0</v>
          </cell>
          <cell r="AD6">
            <v>0.2112744624</v>
          </cell>
          <cell r="AE6">
            <v>2.8116654720000001</v>
          </cell>
          <cell r="AF6">
            <v>1.7996608371</v>
          </cell>
          <cell r="AG6">
            <v>0.45057942930000006</v>
          </cell>
          <cell r="AH6">
            <v>0</v>
          </cell>
          <cell r="AI6">
            <v>1.2648234860000001</v>
          </cell>
          <cell r="AJ6">
            <v>5.6365085992000008</v>
          </cell>
          <cell r="AK6">
            <v>3.4273583519999997</v>
          </cell>
          <cell r="AL6">
            <v>7.4257613973000005</v>
          </cell>
          <cell r="AM6">
            <v>4.3176916800000003</v>
          </cell>
          <cell r="AN6">
            <v>2.2570556975999998</v>
          </cell>
          <cell r="AO6">
            <v>2.4840051944999999</v>
          </cell>
          <cell r="AP6">
            <v>0.64572273899999999</v>
          </cell>
          <cell r="AQ6">
            <v>3.9485707029999997</v>
          </cell>
          <cell r="AR6">
            <v>0.46660151909999997</v>
          </cell>
          <cell r="AS6">
            <v>0</v>
          </cell>
          <cell r="AT6">
            <v>0</v>
          </cell>
          <cell r="AU6">
            <v>0.707176955</v>
          </cell>
          <cell r="AV6">
            <v>0</v>
          </cell>
          <cell r="AW6">
            <v>0</v>
          </cell>
          <cell r="AX6">
            <v>5.9816717999999998E-2</v>
          </cell>
          <cell r="AY6">
            <v>0</v>
          </cell>
          <cell r="AZ6">
            <v>3.8049206200000005E-2</v>
          </cell>
          <cell r="BA6">
            <v>0</v>
          </cell>
        </row>
        <row r="23">
          <cell r="B23">
            <v>0.13536100760000003</v>
          </cell>
          <cell r="C23">
            <v>0.12080978000000002</v>
          </cell>
          <cell r="D23">
            <v>0.1069341</v>
          </cell>
          <cell r="E23">
            <v>0.10508498000000001</v>
          </cell>
          <cell r="F23">
            <v>8.1113790940000013E-2</v>
          </cell>
          <cell r="G23">
            <v>8.4438848224137941E-2</v>
          </cell>
          <cell r="H23">
            <v>0.13175138355294119</v>
          </cell>
          <cell r="I23">
            <v>0.11398015122924901</v>
          </cell>
          <cell r="J23">
            <v>0.14602224000000003</v>
          </cell>
          <cell r="K23">
            <v>0.17056726960000002</v>
          </cell>
          <cell r="L23">
            <v>0.20969905320000004</v>
          </cell>
          <cell r="M23">
            <v>0.22460609080000005</v>
          </cell>
          <cell r="N23">
            <v>0.20979398440000002</v>
          </cell>
          <cell r="O23">
            <v>0.2199415036</v>
          </cell>
          <cell r="P23">
            <v>0.23148430759999999</v>
          </cell>
          <cell r="Q23">
            <v>0.13267803640000003</v>
          </cell>
          <cell r="R23">
            <v>0.20564831560000002</v>
          </cell>
          <cell r="S23">
            <v>0.20637253000000005</v>
          </cell>
          <cell r="T23">
            <v>0.22954375080000003</v>
          </cell>
          <cell r="U23">
            <v>0.20492220840000003</v>
          </cell>
          <cell r="V23">
            <v>0.16829343804000002</v>
          </cell>
          <cell r="W23">
            <v>0.263838368248</v>
          </cell>
          <cell r="X23">
            <v>0.24222545765600001</v>
          </cell>
          <cell r="Y23">
            <v>0.131861572752</v>
          </cell>
          <cell r="Z23">
            <v>0.176154790448</v>
          </cell>
          <cell r="AA23">
            <v>0.176154790448</v>
          </cell>
          <cell r="AB23">
            <v>7.9210140743339998</v>
          </cell>
          <cell r="AC23">
            <v>6.2770203791999997</v>
          </cell>
          <cell r="AD23">
            <v>6.1028551200000001</v>
          </cell>
          <cell r="AE23">
            <v>7.7048577200000006</v>
          </cell>
          <cell r="AF23">
            <v>6.2298878089</v>
          </cell>
          <cell r="AG23">
            <v>7.1367137127000007</v>
          </cell>
          <cell r="AH23">
            <v>12.764035341600001</v>
          </cell>
          <cell r="AI23">
            <v>16.956324861999999</v>
          </cell>
          <cell r="AJ23">
            <v>17.612212264000004</v>
          </cell>
          <cell r="AK23">
            <v>15.732208632799999</v>
          </cell>
          <cell r="AL23">
            <v>22.211746886700002</v>
          </cell>
          <cell r="AM23">
            <v>26.543350608000001</v>
          </cell>
          <cell r="AN23">
            <v>22.0651346432</v>
          </cell>
          <cell r="AO23">
            <v>24.186806038500002</v>
          </cell>
          <cell r="AP23">
            <v>27.580724128500002</v>
          </cell>
          <cell r="AQ23">
            <v>13.8426024135</v>
          </cell>
          <cell r="AR23">
            <v>17.460169758399999</v>
          </cell>
          <cell r="AS23">
            <v>20.8730161497</v>
          </cell>
          <cell r="AT23">
            <v>25.539847772000002</v>
          </cell>
          <cell r="AU23">
            <v>20.483672859000002</v>
          </cell>
          <cell r="AV23">
            <v>15.8821048214</v>
          </cell>
          <cell r="AW23">
            <v>43.807444540000006</v>
          </cell>
          <cell r="AX23">
            <v>42.224789294999994</v>
          </cell>
          <cell r="AY23">
            <v>15.217024607399999</v>
          </cell>
          <cell r="AZ23">
            <v>19.921977462400001</v>
          </cell>
          <cell r="BA23">
            <v>0</v>
          </cell>
        </row>
        <row r="47">
          <cell r="B47">
            <v>3.9676000000000002E-4</v>
          </cell>
          <cell r="C47">
            <v>1.26672E-3</v>
          </cell>
          <cell r="D47">
            <v>2.5479999999999999E-3</v>
          </cell>
          <cell r="E47">
            <v>7.0797999999999998E-4</v>
          </cell>
          <cell r="F47">
            <v>5.6765800000000005E-3</v>
          </cell>
          <cell r="G47">
            <v>6.9396600000000003E-3</v>
          </cell>
          <cell r="H47">
            <v>1.4126840000000002E-2</v>
          </cell>
          <cell r="I47">
            <v>5.2598000000000002E-3</v>
          </cell>
          <cell r="J47">
            <v>4.1750800000000003E-3</v>
          </cell>
          <cell r="K47">
            <v>7.3819200000000001E-3</v>
          </cell>
          <cell r="L47">
            <v>4.4426200000000013E-3</v>
          </cell>
          <cell r="M47">
            <v>2.7431040000000004E-2</v>
          </cell>
          <cell r="N47">
            <v>1.9031740000000002E-2</v>
          </cell>
          <cell r="O47">
            <v>8.9038040000000013E-2</v>
          </cell>
          <cell r="P47">
            <v>0.16626246</v>
          </cell>
          <cell r="Q47">
            <v>0.10941476000000001</v>
          </cell>
          <cell r="R47">
            <v>0.1629082</v>
          </cell>
          <cell r="S47">
            <v>0.18595049200000002</v>
          </cell>
          <cell r="T47">
            <v>0.18738592600000004</v>
          </cell>
          <cell r="U47">
            <v>0.34873202000000003</v>
          </cell>
          <cell r="V47">
            <v>0.34440406000000007</v>
          </cell>
          <cell r="W47">
            <v>0.13545532000000002</v>
          </cell>
          <cell r="X47">
            <v>8.5206940000000009E-2</v>
          </cell>
          <cell r="Y47">
            <v>0.11298196000000003</v>
          </cell>
          <cell r="Z47">
            <v>6.6444560000000014E-2</v>
          </cell>
          <cell r="AA47">
            <v>6.6444560000000014E-2</v>
          </cell>
          <cell r="AB47">
            <v>4.9993324463999997E-2</v>
          </cell>
          <cell r="AC47">
            <v>0.12549684559999999</v>
          </cell>
          <cell r="AD47">
            <v>0.26625921120000001</v>
          </cell>
          <cell r="AE47">
            <v>7.4066451200000008E-2</v>
          </cell>
          <cell r="AF47">
            <v>0.98715530830000009</v>
          </cell>
          <cell r="AG47">
            <v>1.0423729173</v>
          </cell>
          <cell r="AH47">
            <v>2.1006275892000001</v>
          </cell>
          <cell r="AI47">
            <v>0.96026960550000007</v>
          </cell>
          <cell r="AJ47">
            <v>0.47760111760000007</v>
          </cell>
          <cell r="AK47">
            <v>0.63190716599999996</v>
          </cell>
          <cell r="AL47">
            <v>0.57919037579999999</v>
          </cell>
          <cell r="AM47">
            <v>3.3980195520000001</v>
          </cell>
          <cell r="AN47">
            <v>2.1677441104000001</v>
          </cell>
          <cell r="AO47">
            <v>11.3754846192</v>
          </cell>
          <cell r="AP47">
            <v>24.214683751000003</v>
          </cell>
          <cell r="AQ47">
            <v>13.723632947499999</v>
          </cell>
          <cell r="AR47">
            <v>17.753014543099997</v>
          </cell>
          <cell r="AS47">
            <v>20.484061569399998</v>
          </cell>
          <cell r="AT47">
            <v>25.882710968000001</v>
          </cell>
          <cell r="AU47">
            <v>36.095548159000003</v>
          </cell>
          <cell r="AV47">
            <v>35.119778509200003</v>
          </cell>
          <cell r="AW47">
            <v>21.260502596100004</v>
          </cell>
          <cell r="AX47">
            <v>10.573070859</v>
          </cell>
          <cell r="AY47">
            <v>14.878098691499998</v>
          </cell>
          <cell r="AZ47">
            <v>10.217203022500001</v>
          </cell>
          <cell r="BA47">
            <v>0</v>
          </cell>
        </row>
        <row r="75">
          <cell r="B75">
            <v>0.13091187200000001</v>
          </cell>
          <cell r="C75">
            <v>0.14236950000000001</v>
          </cell>
          <cell r="D75">
            <v>0.16334682</v>
          </cell>
          <cell r="E75">
            <v>0.13746460000000002</v>
          </cell>
          <cell r="F75">
            <v>6.3488880000000011E-2</v>
          </cell>
          <cell r="G75">
            <v>7.5892180000000004E-2</v>
          </cell>
          <cell r="H75">
            <v>0.13741546000000002</v>
          </cell>
          <cell r="I75">
            <v>0.11291363720000001</v>
          </cell>
          <cell r="J75">
            <v>0.25702950000000002</v>
          </cell>
          <cell r="K75">
            <v>0.31044104000000006</v>
          </cell>
          <cell r="L75">
            <v>0.48971103999999999</v>
          </cell>
          <cell r="M75">
            <v>0.43384613999999999</v>
          </cell>
          <cell r="N75">
            <v>0.56086212000000013</v>
          </cell>
          <cell r="O75">
            <v>0.48391070000000003</v>
          </cell>
          <cell r="P75">
            <v>0.63517453999999995</v>
          </cell>
          <cell r="Q75">
            <v>0.59599722000000011</v>
          </cell>
          <cell r="R75">
            <v>0.49326004000000001</v>
          </cell>
          <cell r="S75">
            <v>0.36266958000000005</v>
          </cell>
          <cell r="T75">
            <v>0.37710764000000002</v>
          </cell>
          <cell r="U75">
            <v>0.39661804000000001</v>
          </cell>
          <cell r="V75">
            <v>0.27143662000000002</v>
          </cell>
          <cell r="W75">
            <v>0.21044114000000003</v>
          </cell>
          <cell r="X75">
            <v>0.19348966000000001</v>
          </cell>
          <cell r="Y75">
            <v>0.19178432000000001</v>
          </cell>
          <cell r="Z75">
            <v>0.27063399999999999</v>
          </cell>
          <cell r="AA75">
            <v>0.27063399999999999</v>
          </cell>
          <cell r="AB75">
            <v>13.588174136513999</v>
          </cell>
          <cell r="AC75">
            <v>10.404530901599999</v>
          </cell>
          <cell r="AD75">
            <v>9.5812882175999992</v>
          </cell>
          <cell r="AE75">
            <v>11.3032173632</v>
          </cell>
          <cell r="AF75">
            <v>4.1866365226000006</v>
          </cell>
          <cell r="AG75">
            <v>6.4478194638000002</v>
          </cell>
          <cell r="AH75">
            <v>12.037334240800002</v>
          </cell>
          <cell r="AI75">
            <v>14.0479662545</v>
          </cell>
          <cell r="AJ75">
            <v>27.149220689600003</v>
          </cell>
          <cell r="AK75">
            <v>28.254265538399999</v>
          </cell>
          <cell r="AL75">
            <v>59.250634293600001</v>
          </cell>
          <cell r="AM75">
            <v>49.266482496000002</v>
          </cell>
          <cell r="AN75">
            <v>60.778897836799999</v>
          </cell>
          <cell r="AO75">
            <v>51.105303937199999</v>
          </cell>
          <cell r="AP75">
            <v>76.259117627000009</v>
          </cell>
          <cell r="AQ75">
            <v>52.756926928999995</v>
          </cell>
          <cell r="AR75">
            <v>39.451994758199994</v>
          </cell>
          <cell r="AS75">
            <v>31.527522998399998</v>
          </cell>
          <cell r="AT75">
            <v>39.048359609999999</v>
          </cell>
          <cell r="AU75">
            <v>30.088642531000001</v>
          </cell>
          <cell r="AV75">
            <v>21.137783924400001</v>
          </cell>
          <cell r="AW75">
            <v>27.354907205400004</v>
          </cell>
          <cell r="AX75">
            <v>22.895109431999998</v>
          </cell>
          <cell r="AY75">
            <v>16.053985408999999</v>
          </cell>
          <cell r="AZ75">
            <v>26.227514550350001</v>
          </cell>
          <cell r="BA75">
            <v>0</v>
          </cell>
        </row>
        <row r="79">
          <cell r="B79">
            <v>1.6227902600000003E-2</v>
          </cell>
          <cell r="C79">
            <v>2.8774345600000001E-2</v>
          </cell>
          <cell r="D79">
            <v>5.1720759999999998E-2</v>
          </cell>
          <cell r="E79">
            <v>9.4073980000000001E-2</v>
          </cell>
          <cell r="F79">
            <v>0.12265566040000003</v>
          </cell>
          <cell r="G79">
            <v>0.13491526857586209</v>
          </cell>
          <cell r="H79">
            <v>0.17222655559607847</v>
          </cell>
          <cell r="I79">
            <v>0.1441251439679315</v>
          </cell>
          <cell r="J79">
            <v>0.19718426</v>
          </cell>
          <cell r="K79">
            <v>0.15660335600000003</v>
          </cell>
          <cell r="L79">
            <v>0.21493472</v>
          </cell>
          <cell r="M79">
            <v>0.25662662480000004</v>
          </cell>
          <cell r="N79">
            <v>0.25029418960000005</v>
          </cell>
          <cell r="O79">
            <v>0.31259337200000004</v>
          </cell>
          <cell r="P79">
            <v>0.30335752719999998</v>
          </cell>
          <cell r="Q79">
            <v>0.32179824040000005</v>
          </cell>
          <cell r="R79">
            <v>0.40675544000000008</v>
          </cell>
          <cell r="S79">
            <v>0.5190383744</v>
          </cell>
          <cell r="T79">
            <v>0.4740753472</v>
          </cell>
          <cell r="U79">
            <v>0.44552417000000005</v>
          </cell>
          <cell r="V79">
            <v>0.46215894888800013</v>
          </cell>
          <cell r="W79">
            <v>0.46851090358799996</v>
          </cell>
          <cell r="X79">
            <v>0.48839393693999994</v>
          </cell>
          <cell r="Y79">
            <v>0.35527230939200005</v>
          </cell>
          <cell r="Z79">
            <v>0.49177511656000006</v>
          </cell>
          <cell r="AA79">
            <v>0.49177511656000006</v>
          </cell>
          <cell r="AB79">
            <v>1.5782126303940001</v>
          </cell>
          <cell r="AC79">
            <v>3.1270411359999999</v>
          </cell>
          <cell r="AD79">
            <v>4.6244634191999996</v>
          </cell>
          <cell r="AE79">
            <v>9.9109341408000002</v>
          </cell>
          <cell r="AF79">
            <v>12.620783546</v>
          </cell>
          <cell r="AG79">
            <v>15.979948198500001</v>
          </cell>
          <cell r="AH79">
            <v>18.7508026884</v>
          </cell>
          <cell r="AI79">
            <v>22.462179785</v>
          </cell>
          <cell r="AJ79">
            <v>28.347882978000005</v>
          </cell>
          <cell r="AK79">
            <v>18.132704066399999</v>
          </cell>
          <cell r="AL79">
            <v>26.6891302728</v>
          </cell>
          <cell r="AM79">
            <v>35.928356592</v>
          </cell>
          <cell r="AN79">
            <v>34.130223776000001</v>
          </cell>
          <cell r="AO79">
            <v>43.537072963200004</v>
          </cell>
          <cell r="AP79">
            <v>41.455324385000004</v>
          </cell>
          <cell r="AQ79">
            <v>34.665932517999998</v>
          </cell>
          <cell r="AR79">
            <v>43.2488908865</v>
          </cell>
          <cell r="AS79">
            <v>58.363082191699995</v>
          </cell>
          <cell r="AT79">
            <v>61.805598955999997</v>
          </cell>
          <cell r="AU79">
            <v>50.481004492000004</v>
          </cell>
          <cell r="AV79">
            <v>50.600048233000003</v>
          </cell>
          <cell r="AW79">
            <v>84.586090178700005</v>
          </cell>
          <cell r="AX79">
            <v>84.300478001999991</v>
          </cell>
          <cell r="AY79">
            <v>51.164714432699995</v>
          </cell>
          <cell r="AZ79">
            <v>68.013526322850012</v>
          </cell>
          <cell r="BA79">
            <v>0</v>
          </cell>
        </row>
        <row r="85">
          <cell r="B85">
            <v>0.15382112200000003</v>
          </cell>
          <cell r="C85">
            <v>0.16431979200000002</v>
          </cell>
          <cell r="D85">
            <v>0.12856297999999999</v>
          </cell>
          <cell r="E85">
            <v>0.14172492880000001</v>
          </cell>
          <cell r="F85">
            <v>8.6224320000000007E-2</v>
          </cell>
          <cell r="G85">
            <v>0.10125993306896552</v>
          </cell>
          <cell r="H85">
            <v>0.1087169434764706</v>
          </cell>
          <cell r="I85">
            <v>9.0423554763043479E-2</v>
          </cell>
          <cell r="J85">
            <v>0.1126349952</v>
          </cell>
          <cell r="K85">
            <v>0.10692449040000002</v>
          </cell>
          <cell r="L85">
            <v>0.13398741720000001</v>
          </cell>
          <cell r="M85">
            <v>0.14603072120000002</v>
          </cell>
          <cell r="N85">
            <v>0.15272941320000002</v>
          </cell>
          <cell r="O85">
            <v>0.14314562080000001</v>
          </cell>
          <cell r="P85">
            <v>0.13027399840000001</v>
          </cell>
          <cell r="Q85">
            <v>0.11736936119999999</v>
          </cell>
          <cell r="R85">
            <v>0.1312342668</v>
          </cell>
          <cell r="S85">
            <v>0.12729575040000002</v>
          </cell>
          <cell r="T85">
            <v>0.13772551520000004</v>
          </cell>
          <cell r="U85">
            <v>0.18028242960000002</v>
          </cell>
          <cell r="V85">
            <v>0.18502194911200004</v>
          </cell>
          <cell r="W85">
            <v>0.20544193378800002</v>
          </cell>
          <cell r="X85">
            <v>0.16020914000000003</v>
          </cell>
          <cell r="Y85">
            <v>0.14470456000000001</v>
          </cell>
          <cell r="Z85">
            <v>0.14678172527200001</v>
          </cell>
          <cell r="AA85">
            <v>0.14678172527200001</v>
          </cell>
          <cell r="AB85">
            <v>10.587350881449</v>
          </cell>
          <cell r="AC85">
            <v>10.414116508399999</v>
          </cell>
          <cell r="AD85">
            <v>8.3131667520000008</v>
          </cell>
          <cell r="AE85">
            <v>11.283934928000001</v>
          </cell>
          <cell r="AF85">
            <v>8.9262910828000006</v>
          </cell>
          <cell r="AG85">
            <v>11.017040463000001</v>
          </cell>
          <cell r="AH85">
            <v>12.188213414800002</v>
          </cell>
          <cell r="AI85">
            <v>14.535573708500001</v>
          </cell>
          <cell r="AJ85">
            <v>18.788193345600003</v>
          </cell>
          <cell r="AK85">
            <v>13.3696852344</v>
          </cell>
          <cell r="AL85">
            <v>20.313135026099999</v>
          </cell>
          <cell r="AM85">
            <v>23.618180928000001</v>
          </cell>
          <cell r="AN85">
            <v>23.068174148800001</v>
          </cell>
          <cell r="AO85">
            <v>23.9856201381</v>
          </cell>
          <cell r="AP85">
            <v>23.665202866000001</v>
          </cell>
          <cell r="AQ85">
            <v>16.632518938</v>
          </cell>
          <cell r="AR85">
            <v>17.605172551499997</v>
          </cell>
          <cell r="AS85">
            <v>19.239067776500001</v>
          </cell>
          <cell r="AT85">
            <v>23.428111120000001</v>
          </cell>
          <cell r="AU85">
            <v>28.410468370500002</v>
          </cell>
          <cell r="AV85">
            <v>29.0813531728</v>
          </cell>
          <cell r="AW85">
            <v>50.125935318300009</v>
          </cell>
          <cell r="AX85">
            <v>39.446374031999994</v>
          </cell>
          <cell r="AY85">
            <v>27.191377571599997</v>
          </cell>
          <cell r="AZ85">
            <v>27.923344428250001</v>
          </cell>
          <cell r="BA85">
            <v>0</v>
          </cell>
        </row>
        <row r="91">
          <cell r="B91">
            <v>0.54004066480000001</v>
          </cell>
          <cell r="C91">
            <v>0.4009425056</v>
          </cell>
          <cell r="D91">
            <v>0.37402406860000004</v>
          </cell>
          <cell r="E91">
            <v>0.35014959980000004</v>
          </cell>
          <cell r="F91">
            <v>0.31498317760000005</v>
          </cell>
          <cell r="G91">
            <v>0.31124282876206899</v>
          </cell>
          <cell r="H91">
            <v>0.33389036445980391</v>
          </cell>
          <cell r="I91">
            <v>0.25954918073058736</v>
          </cell>
          <cell r="J91">
            <v>0.23915069360000002</v>
          </cell>
          <cell r="K91">
            <v>0.3559414768000001</v>
          </cell>
          <cell r="L91">
            <v>0.4067183848</v>
          </cell>
          <cell r="M91">
            <v>0.4051140184</v>
          </cell>
          <cell r="N91">
            <v>0.41286448840000006</v>
          </cell>
          <cell r="O91">
            <v>0.45041134320000009</v>
          </cell>
          <cell r="P91">
            <v>0.4191293652000001</v>
          </cell>
          <cell r="Q91">
            <v>0.41152889960000005</v>
          </cell>
          <cell r="R91">
            <v>0.41827898840000005</v>
          </cell>
          <cell r="S91">
            <v>0.33580736280000001</v>
          </cell>
          <cell r="T91">
            <v>0.30301689600000004</v>
          </cell>
          <cell r="U91">
            <v>0.37207031680000002</v>
          </cell>
          <cell r="V91">
            <v>0.29681700958000007</v>
          </cell>
          <cell r="W91">
            <v>0.37337311466000001</v>
          </cell>
          <cell r="X91">
            <v>0.35331245003599998</v>
          </cell>
          <cell r="Y91">
            <v>0.25626787732000006</v>
          </cell>
          <cell r="Z91">
            <v>0.245919966292</v>
          </cell>
          <cell r="AA91">
            <v>0.245919966292</v>
          </cell>
          <cell r="AB91">
            <v>35.010399565347001</v>
          </cell>
          <cell r="AC91">
            <v>26.333848039199999</v>
          </cell>
          <cell r="AD91">
            <v>27.035862359999999</v>
          </cell>
          <cell r="AE91">
            <v>31.409366385600002</v>
          </cell>
          <cell r="AF91">
            <v>33.882486368500004</v>
          </cell>
          <cell r="AG91">
            <v>32.8233863958</v>
          </cell>
          <cell r="AH91">
            <v>37.378630657200006</v>
          </cell>
          <cell r="AI91">
            <v>39.721782592000004</v>
          </cell>
          <cell r="AJ91">
            <v>39.087674873600008</v>
          </cell>
          <cell r="AK91">
            <v>41.363985159199999</v>
          </cell>
          <cell r="AL91">
            <v>51.8063608215</v>
          </cell>
          <cell r="AM91">
            <v>54.789295392</v>
          </cell>
          <cell r="AN91">
            <v>47.048542164799997</v>
          </cell>
          <cell r="AO91">
            <v>54.162768102600005</v>
          </cell>
          <cell r="AP91">
            <v>51.536574896000005</v>
          </cell>
          <cell r="AQ91">
            <v>41.632126868499995</v>
          </cell>
          <cell r="AR91">
            <v>42.879005861799996</v>
          </cell>
          <cell r="AS91">
            <v>38.4123395656</v>
          </cell>
          <cell r="AT91">
            <v>39.183628988000002</v>
          </cell>
          <cell r="AU91">
            <v>45.021294791000003</v>
          </cell>
          <cell r="AV91">
            <v>35.0034797052</v>
          </cell>
          <cell r="AW91">
            <v>62.153677354700008</v>
          </cell>
          <cell r="AX91">
            <v>58.136857622999997</v>
          </cell>
          <cell r="AY91">
            <v>34.754954291200001</v>
          </cell>
          <cell r="AZ91">
            <v>34.787957274300005</v>
          </cell>
          <cell r="BA91">
            <v>0</v>
          </cell>
        </row>
        <row r="105">
          <cell r="B105">
            <v>1.1629800000000001E-3</v>
          </cell>
          <cell r="C105">
            <v>5.1760800000000004E-3</v>
          </cell>
          <cell r="D105">
            <v>6.07334E-3</v>
          </cell>
          <cell r="E105">
            <v>1.7253600000000002E-3</v>
          </cell>
          <cell r="F105">
            <v>0</v>
          </cell>
          <cell r="G105">
            <v>5.8786000000000005E-4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3.4216000000000004E-4</v>
          </cell>
          <cell r="O105">
            <v>0</v>
          </cell>
          <cell r="P105">
            <v>0</v>
          </cell>
          <cell r="Q105">
            <v>2.7281800000000002E-3</v>
          </cell>
          <cell r="R105">
            <v>1.8818800000000001E-3</v>
          </cell>
          <cell r="S105">
            <v>4.1932800000000006E-3</v>
          </cell>
          <cell r="T105">
            <v>6.2881000000000005E-3</v>
          </cell>
          <cell r="U105">
            <v>2.7354600000000003E-3</v>
          </cell>
          <cell r="V105">
            <v>2.8883400000000005E-3</v>
          </cell>
          <cell r="W105">
            <v>4.3206800000000004E-3</v>
          </cell>
          <cell r="X105">
            <v>2.7391000000000004E-3</v>
          </cell>
          <cell r="Y105">
            <v>2.4078600000000004E-3</v>
          </cell>
          <cell r="Z105">
            <v>1.183E-3</v>
          </cell>
          <cell r="AA105">
            <v>1.183E-3</v>
          </cell>
          <cell r="AB105">
            <v>0.13180142232600001</v>
          </cell>
          <cell r="AC105">
            <v>0.499082056</v>
          </cell>
          <cell r="AD105">
            <v>0.54870520320000005</v>
          </cell>
          <cell r="AE105">
            <v>0.29507012640000002</v>
          </cell>
          <cell r="AF105">
            <v>0</v>
          </cell>
          <cell r="AG105">
            <v>7.0384957500000012E-2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0.1144075856</v>
          </cell>
          <cell r="AO105">
            <v>0</v>
          </cell>
          <cell r="AP105">
            <v>0</v>
          </cell>
          <cell r="AQ105">
            <v>0.32440115749999998</v>
          </cell>
          <cell r="AR105">
            <v>0.1842556809</v>
          </cell>
          <cell r="AS105">
            <v>0.5163327741</v>
          </cell>
          <cell r="AT105">
            <v>0.89267065999999995</v>
          </cell>
          <cell r="AU105">
            <v>0.34351073850000002</v>
          </cell>
          <cell r="AV105">
            <v>0.29151456840000001</v>
          </cell>
          <cell r="AW105">
            <v>0.68467094350000013</v>
          </cell>
          <cell r="AX105">
            <v>0.47707849799999996</v>
          </cell>
          <cell r="AY105">
            <v>0.3488468434</v>
          </cell>
          <cell r="AZ105">
            <v>0.15702601395000002</v>
          </cell>
          <cell r="BA105">
            <v>0</v>
          </cell>
        </row>
        <row r="107">
          <cell r="B107">
            <v>4.0944540000000001E-2</v>
          </cell>
          <cell r="C107">
            <v>3.8074400000000001E-2</v>
          </cell>
          <cell r="D107">
            <v>5.415592000000001E-2</v>
          </cell>
          <cell r="E107">
            <v>5.533182200000001E-2</v>
          </cell>
          <cell r="F107">
            <v>4.6550140000000004E-2</v>
          </cell>
          <cell r="G107">
            <v>6.1268480000000014E-2</v>
          </cell>
          <cell r="H107">
            <v>5.5893619600000014E-2</v>
          </cell>
          <cell r="I107">
            <v>6.2432115200000013E-2</v>
          </cell>
          <cell r="J107">
            <v>3.6004987200000005E-2</v>
          </cell>
          <cell r="K107">
            <v>2.4460800000000001E-2</v>
          </cell>
          <cell r="L107">
            <v>2.861404E-2</v>
          </cell>
          <cell r="M107">
            <v>3.0339400000000002E-2</v>
          </cell>
          <cell r="N107">
            <v>2.3596300000000001E-2</v>
          </cell>
          <cell r="O107">
            <v>2.2424220000000002E-2</v>
          </cell>
          <cell r="P107">
            <v>2.9905293600000001E-2</v>
          </cell>
          <cell r="Q107">
            <v>1.5309840000000002E-2</v>
          </cell>
          <cell r="R107">
            <v>1.9670560000000004E-2</v>
          </cell>
          <cell r="S107">
            <v>2.9889860000000004E-2</v>
          </cell>
          <cell r="T107">
            <v>2.0486684400000003E-2</v>
          </cell>
          <cell r="U107">
            <v>2.9549520000000003E-2</v>
          </cell>
          <cell r="V107">
            <v>3.8798760000000002E-2</v>
          </cell>
          <cell r="W107">
            <v>4.1238404480000004E-2</v>
          </cell>
          <cell r="X107">
            <v>2.9909718020000003E-2</v>
          </cell>
          <cell r="Y107">
            <v>3.2969562444000004E-2</v>
          </cell>
          <cell r="Z107">
            <v>3.6720320000000001E-2</v>
          </cell>
          <cell r="AA107">
            <v>3.6720320000000001E-2</v>
          </cell>
          <cell r="AB107">
            <v>3.4277818365749999</v>
          </cell>
          <cell r="AC107">
            <v>3.5030390927999999</v>
          </cell>
          <cell r="AD107">
            <v>4.8607716959999996</v>
          </cell>
          <cell r="AE107">
            <v>6.8140150960000003</v>
          </cell>
          <cell r="AF107">
            <v>6.6793188301000006</v>
          </cell>
          <cell r="AG107">
            <v>8.4710905851000007</v>
          </cell>
          <cell r="AH107">
            <v>8.226900885200001</v>
          </cell>
          <cell r="AI107">
            <v>12.9739711885</v>
          </cell>
          <cell r="AJ107">
            <v>7.3430822516000012</v>
          </cell>
          <cell r="AK107">
            <v>4.1147088179999995</v>
          </cell>
          <cell r="AL107">
            <v>4.9393726020000006</v>
          </cell>
          <cell r="AM107">
            <v>5.3724574079999998</v>
          </cell>
          <cell r="AN107">
            <v>3.8070525503999999</v>
          </cell>
          <cell r="AO107">
            <v>3.7592295492000001</v>
          </cell>
          <cell r="AP107">
            <v>5.3153245145000003</v>
          </cell>
          <cell r="AQ107">
            <v>2.186575972</v>
          </cell>
          <cell r="AR107">
            <v>2.5778494478999998</v>
          </cell>
          <cell r="AS107">
            <v>4.4550081003999997</v>
          </cell>
          <cell r="AT107">
            <v>3.5318950569999998</v>
          </cell>
          <cell r="AU107">
            <v>4.9174462910000001</v>
          </cell>
          <cell r="AV107">
            <v>6.3258953746</v>
          </cell>
          <cell r="AW107">
            <v>11.595381214700001</v>
          </cell>
          <cell r="AX107">
            <v>8.0790782669999999</v>
          </cell>
          <cell r="AY107">
            <v>6.3367975362999998</v>
          </cell>
          <cell r="AZ107">
            <v>6.8230220902000003</v>
          </cell>
          <cell r="BA107">
            <v>0</v>
          </cell>
        </row>
        <row r="112">
          <cell r="B112">
            <v>0.20674471999999999</v>
          </cell>
          <cell r="C112">
            <v>0.14426412</v>
          </cell>
          <cell r="D112">
            <v>0.15543346000000002</v>
          </cell>
          <cell r="E112">
            <v>0.16925818000000001</v>
          </cell>
          <cell r="F112">
            <v>0.200291</v>
          </cell>
          <cell r="G112">
            <v>0.26478405715517239</v>
          </cell>
          <cell r="H112">
            <v>0.27602004804705882</v>
          </cell>
          <cell r="I112">
            <v>0.16187071317611818</v>
          </cell>
          <cell r="J112">
            <v>5.1538760000000003E-2</v>
          </cell>
          <cell r="K112">
            <v>3.3924472400000003E-2</v>
          </cell>
          <cell r="L112">
            <v>5.1495079999999999E-2</v>
          </cell>
          <cell r="M112">
            <v>5.4084976399999998E-2</v>
          </cell>
          <cell r="N112">
            <v>4.3633444399999999E-2</v>
          </cell>
          <cell r="O112">
            <v>5.5941340000000006E-2</v>
          </cell>
          <cell r="P112">
            <v>7.4763780000000002E-2</v>
          </cell>
          <cell r="Q112">
            <v>7.9122680000000001E-2</v>
          </cell>
          <cell r="R112">
            <v>8.5108660000000003E-2</v>
          </cell>
          <cell r="S112">
            <v>9.3946580000000002E-2</v>
          </cell>
          <cell r="T112">
            <v>0.10958038000000001</v>
          </cell>
          <cell r="U112">
            <v>0.12689222</v>
          </cell>
          <cell r="V112">
            <v>0.11501854</v>
          </cell>
          <cell r="W112">
            <v>0.11122929999999999</v>
          </cell>
          <cell r="X112">
            <v>6.8634020000000004E-2</v>
          </cell>
          <cell r="Y112">
            <v>5.5100500000000011E-2</v>
          </cell>
          <cell r="Z112">
            <v>5.6258020000000006E-2</v>
          </cell>
          <cell r="AA112">
            <v>5.6258020000000006E-2</v>
          </cell>
          <cell r="AB112">
            <v>17.242404637589999</v>
          </cell>
          <cell r="AC112">
            <v>10.699638266399999</v>
          </cell>
          <cell r="AD112">
            <v>12.356419967999999</v>
          </cell>
          <cell r="AE112">
            <v>16.1879346608</v>
          </cell>
          <cell r="AF112">
            <v>22.3811779933</v>
          </cell>
          <cell r="AG112">
            <v>30.304397409000003</v>
          </cell>
          <cell r="AH112">
            <v>33.016538141200002</v>
          </cell>
          <cell r="AI112">
            <v>26.066148002000002</v>
          </cell>
          <cell r="AJ112">
            <v>8.2879609416000015</v>
          </cell>
          <cell r="AK112">
            <v>4.3726882364000002</v>
          </cell>
          <cell r="AL112">
            <v>6.6669002262000001</v>
          </cell>
          <cell r="AM112">
            <v>8.3973360479999997</v>
          </cell>
          <cell r="AN112">
            <v>6.2171639023999994</v>
          </cell>
          <cell r="AO112">
            <v>8.1316375559999994</v>
          </cell>
          <cell r="AP112">
            <v>11.8781490555</v>
          </cell>
          <cell r="AQ112">
            <v>10.404020042499999</v>
          </cell>
          <cell r="AR112">
            <v>11.9389282066</v>
          </cell>
          <cell r="AS112">
            <v>12.2257184621</v>
          </cell>
          <cell r="AT112">
            <v>15.085370047</v>
          </cell>
          <cell r="AU112">
            <v>17.425407086</v>
          </cell>
          <cell r="AV112">
            <v>14.954703526800001</v>
          </cell>
          <cell r="AW112">
            <v>20.022652112400003</v>
          </cell>
          <cell r="AX112">
            <v>14.169114296999998</v>
          </cell>
          <cell r="AY112">
            <v>10.143067609399999</v>
          </cell>
          <cell r="AZ112">
            <v>9.7955963066500011</v>
          </cell>
          <cell r="BA112">
            <v>0</v>
          </cell>
        </row>
        <row r="113">
          <cell r="B113">
            <v>3.2942000000000003E-4</v>
          </cell>
          <cell r="C113">
            <v>1.6744000000000001E-4</v>
          </cell>
          <cell r="D113">
            <v>6.7522000000000003E-4</v>
          </cell>
          <cell r="E113">
            <v>3.11766E-3</v>
          </cell>
          <cell r="F113">
            <v>4.9813400000000008E-3</v>
          </cell>
          <cell r="G113">
            <v>4.7647599999999998E-3</v>
          </cell>
          <cell r="H113">
            <v>1.460732E-2</v>
          </cell>
          <cell r="I113">
            <v>1.4125020000000002E-2</v>
          </cell>
          <cell r="J113">
            <v>6.2972000000000002E-3</v>
          </cell>
          <cell r="K113">
            <v>6.0103680000000007E-2</v>
          </cell>
          <cell r="L113">
            <v>3.4803860000000006E-2</v>
          </cell>
          <cell r="M113">
            <v>6.3334180000000004E-2</v>
          </cell>
          <cell r="N113">
            <v>8.4360640000000001E-2</v>
          </cell>
          <cell r="O113">
            <v>8.8215399999999999E-2</v>
          </cell>
          <cell r="P113">
            <v>0.12983697999999999</v>
          </cell>
          <cell r="Q113">
            <v>0.11924094</v>
          </cell>
          <cell r="R113">
            <v>0.11733540000000001</v>
          </cell>
          <cell r="S113">
            <v>0.11311482</v>
          </cell>
          <cell r="T113">
            <v>0.11496030000000002</v>
          </cell>
          <cell r="U113">
            <v>8.3623540000000024E-2</v>
          </cell>
          <cell r="V113">
            <v>0.10495212000000001</v>
          </cell>
          <cell r="W113">
            <v>9.3959319999999999E-2</v>
          </cell>
          <cell r="X113">
            <v>7.4079460000000014E-2</v>
          </cell>
          <cell r="Y113">
            <v>6.1281219999999997E-2</v>
          </cell>
          <cell r="Z113">
            <v>6.5152360000000006E-2</v>
          </cell>
          <cell r="AA113">
            <v>6.5152360000000006E-2</v>
          </cell>
          <cell r="AB113">
            <v>3.6765339077999996E-2</v>
          </cell>
          <cell r="AC113">
            <v>2.25547904E-2</v>
          </cell>
          <cell r="AD113">
            <v>9.1774262400000001E-2</v>
          </cell>
          <cell r="AE113">
            <v>0.2729087872</v>
          </cell>
          <cell r="AF113">
            <v>0.50463779100000006</v>
          </cell>
          <cell r="AG113">
            <v>0.42262077000000003</v>
          </cell>
          <cell r="AH113">
            <v>1.2191813220000001</v>
          </cell>
          <cell r="AI113">
            <v>1.9077510755</v>
          </cell>
          <cell r="AJ113">
            <v>0.77387171560000012</v>
          </cell>
          <cell r="AK113">
            <v>5.4626393536000002</v>
          </cell>
          <cell r="AL113">
            <v>3.2260869729000001</v>
          </cell>
          <cell r="AM113">
            <v>6.7490688480000003</v>
          </cell>
          <cell r="AN113">
            <v>7.9990337503999998</v>
          </cell>
          <cell r="AO113">
            <v>9.2406687891000008</v>
          </cell>
          <cell r="AP113">
            <v>14.547800361</v>
          </cell>
          <cell r="AQ113">
            <v>10.1782678585</v>
          </cell>
          <cell r="AR113">
            <v>9.96032896</v>
          </cell>
          <cell r="AS113">
            <v>9.8333030652999991</v>
          </cell>
          <cell r="AT113">
            <v>11.927174096</v>
          </cell>
          <cell r="AU113">
            <v>7.4611305305000002</v>
          </cell>
          <cell r="AV113">
            <v>9.1034584998000003</v>
          </cell>
          <cell r="AW113">
            <v>14.280136234100002</v>
          </cell>
          <cell r="AX113">
            <v>11.689037099999998</v>
          </cell>
          <cell r="AY113">
            <v>7.3209827393999998</v>
          </cell>
          <cell r="AZ113">
            <v>8.2035674852499998</v>
          </cell>
          <cell r="BA113">
            <v>0</v>
          </cell>
        </row>
        <row r="116">
          <cell r="B116">
            <v>4.0442220000000008E-2</v>
          </cell>
          <cell r="C116">
            <v>7.3873800000000003E-2</v>
          </cell>
          <cell r="D116">
            <v>0.11756472</v>
          </cell>
          <cell r="E116">
            <v>0.14187628000000002</v>
          </cell>
          <cell r="F116">
            <v>0.19502391999999999</v>
          </cell>
          <cell r="G116">
            <v>0.19831448000000002</v>
          </cell>
          <cell r="H116">
            <v>0.20711054000000004</v>
          </cell>
          <cell r="I116">
            <v>0.16582202000000001</v>
          </cell>
          <cell r="J116">
            <v>0.16169426000000003</v>
          </cell>
          <cell r="K116">
            <v>0.19263062</v>
          </cell>
          <cell r="L116">
            <v>0.24236940000000001</v>
          </cell>
          <cell r="M116">
            <v>0.23693124000000004</v>
          </cell>
          <cell r="N116">
            <v>0.21249956000000003</v>
          </cell>
          <cell r="O116">
            <v>0.25460344000000001</v>
          </cell>
          <cell r="P116">
            <v>0.16517228</v>
          </cell>
          <cell r="Q116">
            <v>0.20107542000000003</v>
          </cell>
          <cell r="R116">
            <v>0.23382450000000002</v>
          </cell>
          <cell r="S116">
            <v>0.18604039999999999</v>
          </cell>
          <cell r="T116">
            <v>0.17213741999999999</v>
          </cell>
          <cell r="U116">
            <v>0.22762922000000002</v>
          </cell>
          <cell r="V116">
            <v>0.18564546000000001</v>
          </cell>
          <cell r="W116">
            <v>0.19150586000000003</v>
          </cell>
          <cell r="X116">
            <v>0.19188806</v>
          </cell>
          <cell r="Y116">
            <v>0.13988338</v>
          </cell>
          <cell r="Z116">
            <v>0.1418508</v>
          </cell>
          <cell r="AA116">
            <v>0.1418508</v>
          </cell>
          <cell r="AB116">
            <v>4.4867457036599996</v>
          </cell>
          <cell r="AC116">
            <v>8.070065315199999</v>
          </cell>
          <cell r="AD116">
            <v>13.4928202992</v>
          </cell>
          <cell r="AE116">
            <v>19.559686664000001</v>
          </cell>
          <cell r="AF116">
            <v>30.8538374046</v>
          </cell>
          <cell r="AG116">
            <v>30.4095188826</v>
          </cell>
          <cell r="AH116">
            <v>32.724145313600005</v>
          </cell>
          <cell r="AI116">
            <v>33.338809039499999</v>
          </cell>
          <cell r="AJ116">
            <v>27.031625817200002</v>
          </cell>
          <cell r="AK116">
            <v>26.795474903999999</v>
          </cell>
          <cell r="AL116">
            <v>36.473016339000004</v>
          </cell>
          <cell r="AM116">
            <v>37.709764415999999</v>
          </cell>
          <cell r="AN116">
            <v>30.183463358399997</v>
          </cell>
          <cell r="AO116">
            <v>43.133407593000001</v>
          </cell>
          <cell r="AP116">
            <v>26.760243857000003</v>
          </cell>
          <cell r="AQ116">
            <v>25.300059420999997</v>
          </cell>
          <cell r="AR116">
            <v>30.793495315799998</v>
          </cell>
          <cell r="AS116">
            <v>25.342046086499998</v>
          </cell>
          <cell r="AT116">
            <v>26.770664713999999</v>
          </cell>
          <cell r="AU116">
            <v>32.265054644500005</v>
          </cell>
          <cell r="AV116">
            <v>24.3310495974</v>
          </cell>
          <cell r="AW116">
            <v>50.291484933500008</v>
          </cell>
          <cell r="AX116">
            <v>52.479852047999998</v>
          </cell>
          <cell r="AY116">
            <v>24.3997302153</v>
          </cell>
          <cell r="AZ116">
            <v>26.103654450950003</v>
          </cell>
          <cell r="BA116">
            <v>0</v>
          </cell>
        </row>
        <row r="121">
          <cell r="B121">
            <v>0</v>
          </cell>
          <cell r="C121">
            <v>0</v>
          </cell>
          <cell r="D121">
            <v>3.8948000000000005E-4</v>
          </cell>
          <cell r="E121">
            <v>0</v>
          </cell>
          <cell r="F121">
            <v>3.0193799999999999E-3</v>
          </cell>
          <cell r="G121">
            <v>8.5357999999999996E-3</v>
          </cell>
          <cell r="H121">
            <v>2.0638799999999999E-2</v>
          </cell>
          <cell r="I121">
            <v>2.7367340000000004E-2</v>
          </cell>
          <cell r="J121">
            <v>1.5386280000000002E-2</v>
          </cell>
          <cell r="K121">
            <v>2.2595300000000002E-2</v>
          </cell>
          <cell r="L121">
            <v>3.4960379999999999E-2</v>
          </cell>
          <cell r="M121">
            <v>9.2861860000000018E-2</v>
          </cell>
          <cell r="N121">
            <v>0.10406942000000002</v>
          </cell>
          <cell r="O121">
            <v>0.10218390000000001</v>
          </cell>
          <cell r="P121">
            <v>0.17842370000000002</v>
          </cell>
          <cell r="Q121">
            <v>0.21663642</v>
          </cell>
          <cell r="R121">
            <v>0.27488370000000001</v>
          </cell>
          <cell r="S121">
            <v>0.33419932000000002</v>
          </cell>
          <cell r="T121">
            <v>0.29597567999999996</v>
          </cell>
          <cell r="U121">
            <v>0.38118626000000011</v>
          </cell>
          <cell r="V121">
            <v>0.40767636000000007</v>
          </cell>
          <cell r="W121">
            <v>0.30613309999999999</v>
          </cell>
          <cell r="X121">
            <v>0.19939373999999999</v>
          </cell>
          <cell r="Y121">
            <v>0.19327126</v>
          </cell>
          <cell r="Z121">
            <v>0.23298730000000001</v>
          </cell>
          <cell r="AA121">
            <v>0.23298730000000001</v>
          </cell>
          <cell r="AB121">
            <v>0</v>
          </cell>
          <cell r="AC121">
            <v>0</v>
          </cell>
          <cell r="AD121">
            <v>3.2162692799999996E-2</v>
          </cell>
          <cell r="AE121">
            <v>0</v>
          </cell>
          <cell r="AF121">
            <v>0.33682075420000002</v>
          </cell>
          <cell r="AG121">
            <v>1.3592588724000001</v>
          </cell>
          <cell r="AH121">
            <v>3.9481513304000004</v>
          </cell>
          <cell r="AI121">
            <v>6.4337163149999999</v>
          </cell>
          <cell r="AJ121">
            <v>3.2028523208000004</v>
          </cell>
          <cell r="AK121">
            <v>3.4784638239999999</v>
          </cell>
          <cell r="AL121">
            <v>5.7759476328000003</v>
          </cell>
          <cell r="AM121">
            <v>17.064586464000001</v>
          </cell>
          <cell r="AN121">
            <v>17.5755976176</v>
          </cell>
          <cell r="AO121">
            <v>17.3514618156</v>
          </cell>
          <cell r="AP121">
            <v>31.046982560500002</v>
          </cell>
          <cell r="AQ121">
            <v>29.172283209999996</v>
          </cell>
          <cell r="AR121">
            <v>33.972528719300001</v>
          </cell>
          <cell r="AS121">
            <v>45.008151759999997</v>
          </cell>
          <cell r="AT121">
            <v>44.081631623</v>
          </cell>
          <cell r="AU121">
            <v>47.545647504500003</v>
          </cell>
          <cell r="AV121">
            <v>50.445950604400004</v>
          </cell>
          <cell r="AW121">
            <v>60.679327082800008</v>
          </cell>
          <cell r="AX121">
            <v>36.676818710999996</v>
          </cell>
          <cell r="AY121">
            <v>29.457919696699999</v>
          </cell>
          <cell r="AZ121">
            <v>37.214220676500005</v>
          </cell>
          <cell r="BA121">
            <v>0</v>
          </cell>
        </row>
        <row r="132">
          <cell r="B132">
            <v>1.0894556400000002E-2</v>
          </cell>
          <cell r="C132">
            <v>8.5267000000000016E-3</v>
          </cell>
          <cell r="D132">
            <v>9.1062244000000014E-3</v>
          </cell>
          <cell r="E132">
            <v>1.3960528400000002E-2</v>
          </cell>
          <cell r="F132">
            <v>1.81309856E-2</v>
          </cell>
          <cell r="G132">
            <v>1.4260211482758623E-2</v>
          </cell>
          <cell r="H132">
            <v>3.1946336703921573E-2</v>
          </cell>
          <cell r="I132">
            <v>6.8931950996640318E-2</v>
          </cell>
          <cell r="J132">
            <v>8.7558380000000019E-2</v>
          </cell>
          <cell r="K132">
            <v>8.1168359999999995E-2</v>
          </cell>
          <cell r="L132">
            <v>9.8565740000000013E-2</v>
          </cell>
          <cell r="M132">
            <v>0.1325721124</v>
          </cell>
          <cell r="N132">
            <v>0.1582449232</v>
          </cell>
          <cell r="O132">
            <v>0.1762701304</v>
          </cell>
          <cell r="P132">
            <v>0.20555211040000002</v>
          </cell>
          <cell r="Q132">
            <v>0.21445464040000001</v>
          </cell>
          <cell r="R132">
            <v>0.25583972960000001</v>
          </cell>
          <cell r="S132">
            <v>0.25489718800000005</v>
          </cell>
          <cell r="T132">
            <v>0.2158936052</v>
          </cell>
          <cell r="U132">
            <v>0.22271154360000001</v>
          </cell>
          <cell r="V132">
            <v>0.21435460118800007</v>
          </cell>
          <cell r="W132">
            <v>0.3242915858</v>
          </cell>
          <cell r="X132">
            <v>0.34823518802800002</v>
          </cell>
          <cell r="Y132">
            <v>0.30535923163200007</v>
          </cell>
          <cell r="Z132">
            <v>0.33535220955600004</v>
          </cell>
          <cell r="AA132">
            <v>0.33535220955600004</v>
          </cell>
          <cell r="AB132">
            <v>0.98200473747299999</v>
          </cell>
          <cell r="AC132">
            <v>0.8526819524</v>
          </cell>
          <cell r="AD132">
            <v>1.0175686704</v>
          </cell>
          <cell r="AE132">
            <v>1.5960926576000001</v>
          </cell>
          <cell r="AF132">
            <v>2.2005275145000001</v>
          </cell>
          <cell r="AG132">
            <v>1.9347335007000002</v>
          </cell>
          <cell r="AH132">
            <v>3.6029291328000004</v>
          </cell>
          <cell r="AI132">
            <v>10.5758511015</v>
          </cell>
          <cell r="AJ132">
            <v>12.487196426800001</v>
          </cell>
          <cell r="AK132">
            <v>8.3658207071999993</v>
          </cell>
          <cell r="AL132">
            <v>10.696206292200001</v>
          </cell>
          <cell r="AM132">
            <v>15.895930079999999</v>
          </cell>
          <cell r="AN132">
            <v>16.574466040000001</v>
          </cell>
          <cell r="AO132">
            <v>21.516564037200002</v>
          </cell>
          <cell r="AP132">
            <v>26.315621477000001</v>
          </cell>
          <cell r="AQ132">
            <v>22.886754905</v>
          </cell>
          <cell r="AR132">
            <v>26.1768722166</v>
          </cell>
          <cell r="AS132">
            <v>26.079571861199998</v>
          </cell>
          <cell r="AT132">
            <v>26.058276066000001</v>
          </cell>
          <cell r="AU132">
            <v>23.721716898</v>
          </cell>
          <cell r="AV132">
            <v>23.9730864018</v>
          </cell>
          <cell r="AW132">
            <v>55.035398711100008</v>
          </cell>
          <cell r="AX132">
            <v>57.251955383999999</v>
          </cell>
          <cell r="AY132">
            <v>40.897092957599995</v>
          </cell>
          <cell r="AZ132">
            <v>44.178896096300001</v>
          </cell>
          <cell r="BA132">
            <v>0</v>
          </cell>
        </row>
        <row r="160">
          <cell r="B160">
            <v>0.33008994200000008</v>
          </cell>
          <cell r="C160">
            <v>0.26369251999999999</v>
          </cell>
          <cell r="D160">
            <v>0.21422528400000002</v>
          </cell>
          <cell r="E160">
            <v>0.20775926080000001</v>
          </cell>
          <cell r="F160">
            <v>0.19435758160000002</v>
          </cell>
          <cell r="G160">
            <v>0.24468945535517245</v>
          </cell>
          <cell r="H160">
            <v>0.35579461270294122</v>
          </cell>
          <cell r="I160">
            <v>0.30630979402079717</v>
          </cell>
          <cell r="J160">
            <v>0.30825562039999999</v>
          </cell>
          <cell r="K160">
            <v>0.26041116920000001</v>
          </cell>
          <cell r="L160">
            <v>0.33168044000000002</v>
          </cell>
          <cell r="M160">
            <v>0.39344214000000005</v>
          </cell>
          <cell r="N160">
            <v>0.40362140000000002</v>
          </cell>
          <cell r="O160">
            <v>0.38723048000000004</v>
          </cell>
          <cell r="P160">
            <v>0.38647882</v>
          </cell>
          <cell r="Q160">
            <v>0.43944628000000002</v>
          </cell>
          <cell r="R160">
            <v>0.46579096200000003</v>
          </cell>
          <cell r="S160">
            <v>0.37543688000000003</v>
          </cell>
          <cell r="T160">
            <v>0.3673433036</v>
          </cell>
          <cell r="U160">
            <v>0.39250815240000009</v>
          </cell>
          <cell r="V160">
            <v>0.3975881</v>
          </cell>
          <cell r="W160">
            <v>0.50568290427200013</v>
          </cell>
          <cell r="X160">
            <v>0.56781998000000011</v>
          </cell>
          <cell r="Y160">
            <v>0.39413374000000001</v>
          </cell>
          <cell r="Z160">
            <v>0.36684647999999997</v>
          </cell>
          <cell r="AA160">
            <v>0.36684647999999997</v>
          </cell>
          <cell r="AB160">
            <v>21.310689922952999</v>
          </cell>
          <cell r="AC160">
            <v>16.166275881200001</v>
          </cell>
          <cell r="AD160">
            <v>14.210318884799999</v>
          </cell>
          <cell r="AE160">
            <v>16.833936963199999</v>
          </cell>
          <cell r="AF160">
            <v>17.682645523200001</v>
          </cell>
          <cell r="AG160">
            <v>24.122192051100001</v>
          </cell>
          <cell r="AH160">
            <v>36.4163187276</v>
          </cell>
          <cell r="AI160">
            <v>46.508118963500003</v>
          </cell>
          <cell r="AJ160">
            <v>41.932416810400007</v>
          </cell>
          <cell r="AK160">
            <v>28.0729401436</v>
          </cell>
          <cell r="AL160">
            <v>40.1345162199</v>
          </cell>
          <cell r="AM160">
            <v>51.546160895999996</v>
          </cell>
          <cell r="AN160">
            <v>45.636352959999996</v>
          </cell>
          <cell r="AO160">
            <v>47.468992699200001</v>
          </cell>
          <cell r="AP160">
            <v>47.211506310499999</v>
          </cell>
          <cell r="AQ160">
            <v>42.680563316999994</v>
          </cell>
          <cell r="AR160">
            <v>44.921971343399996</v>
          </cell>
          <cell r="AS160">
            <v>38.369834603099996</v>
          </cell>
          <cell r="AT160">
            <v>43.898043991999998</v>
          </cell>
          <cell r="AU160">
            <v>42.441141719500003</v>
          </cell>
          <cell r="AV160">
            <v>42.570335402800005</v>
          </cell>
          <cell r="AW160">
            <v>80.747585289900002</v>
          </cell>
          <cell r="AX160">
            <v>78.930143252999997</v>
          </cell>
          <cell r="AY160">
            <v>48.025478866199997</v>
          </cell>
          <cell r="AZ160">
            <v>47.412130747500001</v>
          </cell>
          <cell r="BA160">
            <v>0</v>
          </cell>
        </row>
        <row r="171">
          <cell r="B171">
            <v>1.763398E-2</v>
          </cell>
          <cell r="C171">
            <v>2.7967940000000004E-2</v>
          </cell>
          <cell r="D171">
            <v>1.6760380000000002E-2</v>
          </cell>
          <cell r="E171">
            <v>9.2965600000000023E-3</v>
          </cell>
          <cell r="F171">
            <v>5.2437840000000005E-3</v>
          </cell>
          <cell r="G171">
            <v>5.1026976E-3</v>
          </cell>
          <cell r="H171">
            <v>6.7336723999999997E-3</v>
          </cell>
          <cell r="I171">
            <v>3.6438584E-3</v>
          </cell>
          <cell r="J171">
            <v>9.1289379999999996E-3</v>
          </cell>
          <cell r="K171">
            <v>1.5501813600000001E-2</v>
          </cell>
          <cell r="L171">
            <v>3.12555152E-2</v>
          </cell>
          <cell r="M171">
            <v>2.94882952E-2</v>
          </cell>
          <cell r="N171">
            <v>4.4974638800000001E-2</v>
          </cell>
          <cell r="O171">
            <v>2.9902854800000003E-2</v>
          </cell>
          <cell r="P171">
            <v>2.1256872000000003E-2</v>
          </cell>
          <cell r="Q171">
            <v>2.1987529200000005E-2</v>
          </cell>
          <cell r="R171">
            <v>2.5046512399999998E-2</v>
          </cell>
          <cell r="S171">
            <v>2.6218592400000001E-2</v>
          </cell>
          <cell r="T171">
            <v>1.7519210800000001E-2</v>
          </cell>
          <cell r="U171">
            <v>2.9958255600000004E-2</v>
          </cell>
          <cell r="V171">
            <v>3.1532671352000011E-2</v>
          </cell>
          <cell r="W171">
            <v>3.4153013076000001E-2</v>
          </cell>
          <cell r="X171">
            <v>3.0415966672000014E-2</v>
          </cell>
          <cell r="Y171">
            <v>2.4081545488000004E-2</v>
          </cell>
          <cell r="Z171">
            <v>2.0173796552000002E-2</v>
          </cell>
          <cell r="AA171">
            <v>2.0173796552000002E-2</v>
          </cell>
          <cell r="AB171">
            <v>1.479167143113</v>
          </cell>
          <cell r="AC171">
            <v>2.1143136723999998</v>
          </cell>
          <cell r="AD171">
            <v>1.541124696</v>
          </cell>
          <cell r="AE171">
            <v>1.5170172528000001</v>
          </cell>
          <cell r="AF171">
            <v>1.1202588278000001</v>
          </cell>
          <cell r="AG171">
            <v>1.3821901236</v>
          </cell>
          <cell r="AH171">
            <v>1.7892752016000002</v>
          </cell>
          <cell r="AI171">
            <v>1.4961351055000001</v>
          </cell>
          <cell r="AJ171">
            <v>3.6115405752000003</v>
          </cell>
          <cell r="AK171">
            <v>4.6121614484000002</v>
          </cell>
          <cell r="AL171">
            <v>9.0153353538000012</v>
          </cell>
          <cell r="AM171">
            <v>10.862544384</v>
          </cell>
          <cell r="AN171">
            <v>13.1894831376</v>
          </cell>
          <cell r="AO171">
            <v>11.1583216758</v>
          </cell>
          <cell r="AP171">
            <v>10.175613866000001</v>
          </cell>
          <cell r="AQ171">
            <v>9.3128223544999997</v>
          </cell>
          <cell r="AR171">
            <v>11.721278459599999</v>
          </cell>
          <cell r="AS171">
            <v>14.123900276199999</v>
          </cell>
          <cell r="AT171">
            <v>10.0909364</v>
          </cell>
          <cell r="AU171">
            <v>17.230526765</v>
          </cell>
          <cell r="AV171">
            <v>17.217057924600002</v>
          </cell>
          <cell r="AW171">
            <v>24.051039486200004</v>
          </cell>
          <cell r="AX171">
            <v>21.637695806999997</v>
          </cell>
          <cell r="AY171">
            <v>15.572878274799999</v>
          </cell>
          <cell r="AZ171">
            <v>12.866859975400001</v>
          </cell>
          <cell r="BA171">
            <v>0</v>
          </cell>
        </row>
        <row r="188">
          <cell r="B188">
            <v>2.6915979999999999E-2</v>
          </cell>
          <cell r="C188">
            <v>3.217942E-2</v>
          </cell>
          <cell r="D188">
            <v>3.0550520000000005E-2</v>
          </cell>
          <cell r="E188">
            <v>1.7979780000000001E-2</v>
          </cell>
          <cell r="F188">
            <v>1.002456E-2</v>
          </cell>
          <cell r="G188">
            <v>1.4397784655172413E-2</v>
          </cell>
          <cell r="H188">
            <v>1.5440366831372551E-2</v>
          </cell>
          <cell r="I188">
            <v>9.2752172808300403E-3</v>
          </cell>
          <cell r="J188">
            <v>2.3855213200000003E-2</v>
          </cell>
          <cell r="K188">
            <v>7.6023220000000002E-2</v>
          </cell>
          <cell r="L188">
            <v>8.8630360000000005E-2</v>
          </cell>
          <cell r="M188">
            <v>0.11588304000000002</v>
          </cell>
          <cell r="N188">
            <v>0.12568373999999999</v>
          </cell>
          <cell r="O188">
            <v>0.13808522000000001</v>
          </cell>
          <cell r="P188">
            <v>0.14230579999999998</v>
          </cell>
          <cell r="Q188">
            <v>0.15824812640000002</v>
          </cell>
          <cell r="R188">
            <v>0.11646544</v>
          </cell>
          <cell r="S188">
            <v>7.9650734800000011E-2</v>
          </cell>
          <cell r="T188">
            <v>7.6452739999999991E-2</v>
          </cell>
          <cell r="U188">
            <v>7.3351460000000007E-2</v>
          </cell>
          <cell r="V188">
            <v>5.8731400000000003E-2</v>
          </cell>
          <cell r="W188">
            <v>7.1198399999999995E-2</v>
          </cell>
          <cell r="X188">
            <v>9.0721540000000003E-2</v>
          </cell>
          <cell r="Y188">
            <v>8.0501319443999991E-2</v>
          </cell>
          <cell r="Z188">
            <v>9.5216261504000019E-2</v>
          </cell>
          <cell r="AA188">
            <v>9.5216261504000019E-2</v>
          </cell>
          <cell r="AB188">
            <v>1.8754396063109999</v>
          </cell>
          <cell r="AC188">
            <v>2.1776899107999999</v>
          </cell>
          <cell r="AD188">
            <v>2.1963243168000002</v>
          </cell>
          <cell r="AE188">
            <v>1.8314648352</v>
          </cell>
          <cell r="AF188">
            <v>1.2243993797000001</v>
          </cell>
          <cell r="AG188">
            <v>2.0067233472000003</v>
          </cell>
          <cell r="AH188">
            <v>1.7545302384000001</v>
          </cell>
          <cell r="AI188">
            <v>1.5208726305</v>
          </cell>
          <cell r="AJ188">
            <v>4.4732896492000007</v>
          </cell>
          <cell r="AK188">
            <v>13.199182092799999</v>
          </cell>
          <cell r="AL188">
            <v>13.380263586</v>
          </cell>
          <cell r="AM188">
            <v>20.81860584</v>
          </cell>
          <cell r="AN188">
            <v>17.655181983999999</v>
          </cell>
          <cell r="AO188">
            <v>18.916279703400001</v>
          </cell>
          <cell r="AP188">
            <v>20.721269450499999</v>
          </cell>
          <cell r="AQ188">
            <v>18.987407169499999</v>
          </cell>
          <cell r="AR188">
            <v>13.957459977599999</v>
          </cell>
          <cell r="AS188">
            <v>9.221429302799999</v>
          </cell>
          <cell r="AT188">
            <v>10.092847258000001</v>
          </cell>
          <cell r="AU188">
            <v>8.2767489725000001</v>
          </cell>
          <cell r="AV188">
            <v>6.9521202310000003</v>
          </cell>
          <cell r="AW188">
            <v>12.652686629900002</v>
          </cell>
          <cell r="AX188">
            <v>15.652159497</v>
          </cell>
          <cell r="AY188">
            <v>11.625798071799998</v>
          </cell>
          <cell r="AZ188">
            <v>13.592530315600001</v>
          </cell>
          <cell r="BA188">
            <v>0</v>
          </cell>
        </row>
        <row r="237"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1.8897897200000003E-2</v>
          </cell>
          <cell r="G237">
            <v>2.6728520000000006E-2</v>
          </cell>
          <cell r="H237">
            <v>3.2612580000000002E-2</v>
          </cell>
          <cell r="I237">
            <v>2.9893500000000003E-2</v>
          </cell>
          <cell r="J237">
            <v>1.9836180000000002E-2</v>
          </cell>
          <cell r="K237">
            <v>3.4539960000000001E-2</v>
          </cell>
          <cell r="L237">
            <v>1.7424680000000001E-2</v>
          </cell>
          <cell r="M237">
            <v>1.173718E-2</v>
          </cell>
          <cell r="N237">
            <v>3.5151480000000006E-2</v>
          </cell>
          <cell r="O237">
            <v>2.5006800000000003E-2</v>
          </cell>
          <cell r="P237">
            <v>3.6336300000000002E-2</v>
          </cell>
          <cell r="Q237">
            <v>4.4031260000000003E-2</v>
          </cell>
          <cell r="R237">
            <v>3.0781660000000002E-2</v>
          </cell>
          <cell r="S237">
            <v>9.7643000000000018E-3</v>
          </cell>
          <cell r="T237">
            <v>9.1200199999999995E-3</v>
          </cell>
          <cell r="U237">
            <v>1.4592760000000001E-2</v>
          </cell>
          <cell r="V237">
            <v>1.8298280000000004E-2</v>
          </cell>
          <cell r="W237">
            <v>7.23268E-3</v>
          </cell>
          <cell r="X237">
            <v>1.814176E-2</v>
          </cell>
          <cell r="Y237">
            <v>3.5817600000000005E-2</v>
          </cell>
          <cell r="Z237">
            <v>1.7249960000000002E-2</v>
          </cell>
          <cell r="AA237">
            <v>1.7249960000000002E-2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1.9986064714</v>
          </cell>
          <cell r="AG237">
            <v>2.5536732507000002</v>
          </cell>
          <cell r="AH237">
            <v>3.5487525040000003</v>
          </cell>
          <cell r="AI237">
            <v>4.5081898545000003</v>
          </cell>
          <cell r="AJ237">
            <v>2.5459812744000003</v>
          </cell>
          <cell r="AK237">
            <v>3.7868206287999997</v>
          </cell>
          <cell r="AL237">
            <v>2.1954732102000003</v>
          </cell>
          <cell r="AM237">
            <v>1.4818828319999999</v>
          </cell>
          <cell r="AN237">
            <v>4.7058048399999999</v>
          </cell>
          <cell r="AO237">
            <v>3.8871348759000002</v>
          </cell>
          <cell r="AP237">
            <v>5.1325893395</v>
          </cell>
          <cell r="AQ237">
            <v>4.3844155879999995</v>
          </cell>
          <cell r="AR237">
            <v>3.0881668755999998</v>
          </cell>
          <cell r="AS237">
            <v>1.0342550361</v>
          </cell>
          <cell r="AT237">
            <v>0.87295268400000003</v>
          </cell>
          <cell r="AU237">
            <v>1.3623027575</v>
          </cell>
          <cell r="AV237">
            <v>1.842391444</v>
          </cell>
          <cell r="AW237">
            <v>1.0559902528</v>
          </cell>
          <cell r="AX237">
            <v>2.5303210919999999</v>
          </cell>
          <cell r="AY237">
            <v>3.9225487498999998</v>
          </cell>
          <cell r="AZ237">
            <v>2.0561914817</v>
          </cell>
          <cell r="BA237">
            <v>0</v>
          </cell>
        </row>
        <row r="245"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8.7360000000000004E-5</v>
          </cell>
          <cell r="H245">
            <v>4.3316000000000003E-4</v>
          </cell>
          <cell r="I245">
            <v>0</v>
          </cell>
          <cell r="J245">
            <v>0</v>
          </cell>
          <cell r="K245">
            <v>3.9348400000000002E-3</v>
          </cell>
          <cell r="L245">
            <v>1.2951120000000002E-2</v>
          </cell>
          <cell r="M245">
            <v>9.5277000000000001E-3</v>
          </cell>
          <cell r="N245">
            <v>4.4600920000000002E-2</v>
          </cell>
          <cell r="O245">
            <v>7.1424080000000001E-2</v>
          </cell>
          <cell r="P245">
            <v>5.2672328800000015E-2</v>
          </cell>
          <cell r="Q245">
            <v>3.1402280000000005E-2</v>
          </cell>
          <cell r="R245">
            <v>5.9133620000000012E-2</v>
          </cell>
          <cell r="S245">
            <v>6.243874E-2</v>
          </cell>
          <cell r="T245">
            <v>9.8724080000000006E-2</v>
          </cell>
          <cell r="U245">
            <v>8.652644000000001E-2</v>
          </cell>
          <cell r="V245">
            <v>2.0464080000000003E-2</v>
          </cell>
          <cell r="W245">
            <v>1.9053580000000001E-2</v>
          </cell>
          <cell r="X245">
            <v>3.6946E-2</v>
          </cell>
          <cell r="Y245">
            <v>6.4744679999999999E-2</v>
          </cell>
          <cell r="Z245">
            <v>1.9956846728000001E-2</v>
          </cell>
          <cell r="AA245">
            <v>1.9956846728000001E-2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7.5516870000000005E-3</v>
          </cell>
          <cell r="AH245">
            <v>4.0700274000000002E-2</v>
          </cell>
          <cell r="AI245">
            <v>0</v>
          </cell>
          <cell r="AJ245">
            <v>0</v>
          </cell>
          <cell r="AK245">
            <v>0.35247711840000001</v>
          </cell>
          <cell r="AL245">
            <v>1.5490128393</v>
          </cell>
          <cell r="AM245">
            <v>1.09962432</v>
          </cell>
          <cell r="AN245">
            <v>4.3486047440000002</v>
          </cell>
          <cell r="AO245">
            <v>7.3007396811000005</v>
          </cell>
          <cell r="AP245">
            <v>5.7714198205000002</v>
          </cell>
          <cell r="AQ245">
            <v>3.2360498029999998</v>
          </cell>
          <cell r="AR245">
            <v>6.1167980277999998</v>
          </cell>
          <cell r="AS245">
            <v>6.3894996021999999</v>
          </cell>
          <cell r="AT245">
            <v>10.955342186999999</v>
          </cell>
          <cell r="AU245">
            <v>8.6276943105000008</v>
          </cell>
          <cell r="AV245">
            <v>2.0085427091999999</v>
          </cell>
          <cell r="AW245">
            <v>3.4045438740000002</v>
          </cell>
          <cell r="AX245">
            <v>5.7272722649999999</v>
          </cell>
          <cell r="AY245">
            <v>7.8962181198999994</v>
          </cell>
          <cell r="AZ245">
            <v>2.7524084209000002</v>
          </cell>
          <cell r="BA245">
            <v>0</v>
          </cell>
        </row>
        <row r="246">
          <cell r="B246">
            <v>3.5480946228000008</v>
          </cell>
          <cell r="C246">
            <v>3.4791162224000001</v>
          </cell>
          <cell r="D246">
            <v>3.5585732000000001</v>
          </cell>
          <cell r="E246">
            <v>4.1392891176000006</v>
          </cell>
          <cell r="F246">
            <v>3.6621820143999999</v>
          </cell>
          <cell r="G246">
            <v>2.9698984945724147</v>
          </cell>
          <cell r="H246">
            <v>2.3782866941166669</v>
          </cell>
          <cell r="I246">
            <v>2.0112563995447372</v>
          </cell>
          <cell r="J246">
            <v>1.0627800091999999</v>
          </cell>
          <cell r="K246">
            <v>0.88724865320000013</v>
          </cell>
          <cell r="L246">
            <v>1.1713506896000001</v>
          </cell>
          <cell r="M246">
            <v>1.2126728432</v>
          </cell>
          <cell r="N246">
            <v>1.1437617100000002</v>
          </cell>
          <cell r="O246">
            <v>1.2096883707999999</v>
          </cell>
          <cell r="P246">
            <v>1.4929268900000003</v>
          </cell>
          <cell r="Q246">
            <v>1.5220728432000001</v>
          </cell>
          <cell r="R246">
            <v>1.9452633200000005</v>
          </cell>
          <cell r="S246">
            <v>1.8799913860000002</v>
          </cell>
          <cell r="T246">
            <v>2.0866439776000005</v>
          </cell>
          <cell r="U246">
            <v>2.1313156592000002</v>
          </cell>
          <cell r="V246">
            <v>2.2354901514400001</v>
          </cell>
          <cell r="W246">
            <v>3.0580878586439999</v>
          </cell>
          <cell r="X246">
            <v>2.3727994326400004</v>
          </cell>
          <cell r="Y246">
            <v>1.7145837872800003</v>
          </cell>
          <cell r="Z246">
            <v>1.8227168690640001</v>
          </cell>
          <cell r="AA246">
            <v>1.8227168690640001</v>
          </cell>
          <cell r="AB246">
            <v>248.67183234562501</v>
          </cell>
          <cell r="AC246">
            <v>233.70986414439997</v>
          </cell>
          <cell r="AD246">
            <v>245.20740255839999</v>
          </cell>
          <cell r="AE246">
            <v>327.37896533439999</v>
          </cell>
          <cell r="AF246">
            <v>353.1548914649</v>
          </cell>
          <cell r="AG246">
            <v>302.48823959640004</v>
          </cell>
          <cell r="AH246">
            <v>271.94294196920004</v>
          </cell>
          <cell r="AI246">
            <v>321.24966234800002</v>
          </cell>
          <cell r="AJ246">
            <v>149.29545427360003</v>
          </cell>
          <cell r="AK246">
            <v>97.929871806799994</v>
          </cell>
          <cell r="AL246">
            <v>156.26761796070002</v>
          </cell>
          <cell r="AM246">
            <v>165.90252441600001</v>
          </cell>
          <cell r="AN246">
            <v>155.43623462400001</v>
          </cell>
          <cell r="AO246">
            <v>173.7411813912</v>
          </cell>
          <cell r="AP246">
            <v>236.03129500600002</v>
          </cell>
          <cell r="AQ246">
            <v>199.27059583899998</v>
          </cell>
          <cell r="AR246">
            <v>233.03931309069998</v>
          </cell>
          <cell r="AS246">
            <v>232.85031389619999</v>
          </cell>
          <cell r="AT246">
            <v>317.97455399</v>
          </cell>
          <cell r="AU246">
            <v>282.10604259400003</v>
          </cell>
          <cell r="AV246">
            <v>291.01977992420001</v>
          </cell>
          <cell r="AW246">
            <v>753.72255539210005</v>
          </cell>
          <cell r="AX246">
            <v>528.29303892299993</v>
          </cell>
          <cell r="AY246">
            <v>300.03498045839996</v>
          </cell>
          <cell r="AZ246">
            <v>313.61847643420003</v>
          </cell>
          <cell r="BA246">
            <v>0</v>
          </cell>
        </row>
        <row r="263">
          <cell r="B263">
            <v>5.6009279862421062</v>
          </cell>
          <cell r="C263">
            <v>5.2978462992000006</v>
          </cell>
          <cell r="D263">
            <v>5.3472804112000007</v>
          </cell>
          <cell r="E263">
            <v>6.0445080878000006</v>
          </cell>
          <cell r="F263">
            <v>5.4519070005399994</v>
          </cell>
          <cell r="G263">
            <v>5.0289019555965524</v>
          </cell>
          <cell r="H263">
            <v>4.847132324857844</v>
          </cell>
          <cell r="I263">
            <v>3.9675563819868023</v>
          </cell>
          <cell r="J263">
            <v>3.0410725799999994</v>
          </cell>
          <cell r="K263">
            <v>3.1433342304000012</v>
          </cell>
          <cell r="L263">
            <v>3.9494421147999978</v>
          </cell>
          <cell r="M263">
            <v>4.1691297283999997</v>
          </cell>
          <cell r="N263">
            <v>4.3799080052000008</v>
          </cell>
          <cell r="O263">
            <v>4.6218426799999985</v>
          </cell>
          <cell r="P263">
            <v>5.1365874924000012</v>
          </cell>
          <cell r="Q263">
            <v>5.2255989274666659</v>
          </cell>
          <cell r="R263">
            <v>5.8880094670526297</v>
          </cell>
          <cell r="S263">
            <v>5.6765699900000017</v>
          </cell>
          <cell r="T263">
            <v>5.8809407711600015</v>
          </cell>
          <cell r="U263">
            <v>6.3672777896000019</v>
          </cell>
          <cell r="V263">
            <v>6.1806761776760011</v>
          </cell>
          <cell r="W263">
            <v>6.9680949672880015</v>
          </cell>
          <cell r="X263">
            <v>6.5715729621360008</v>
          </cell>
          <cell r="Y263">
            <v>4.9436770510399999</v>
          </cell>
          <cell r="Z263">
            <v>5.9050041785280012</v>
          </cell>
          <cell r="AA263">
            <v>5.9050041785280012</v>
          </cell>
          <cell r="AB263">
            <v>398.58234634557306</v>
          </cell>
          <cell r="AC263">
            <v>362.22289172120003</v>
          </cell>
          <cell r="AD263">
            <v>383.45627474400004</v>
          </cell>
          <cell r="AE263">
            <v>514.55302197599997</v>
          </cell>
          <cell r="AF263">
            <v>560.77902077260001</v>
          </cell>
          <cell r="AG263">
            <v>550.35030747840005</v>
          </cell>
          <cell r="AH263">
            <v>565.22609543960004</v>
          </cell>
          <cell r="AI263">
            <v>639.19515472450007</v>
          </cell>
          <cell r="AJ263">
            <v>443.56557748200026</v>
          </cell>
          <cell r="AK263">
            <v>363.62049221960001</v>
          </cell>
          <cell r="AL263">
            <v>523.90169140680007</v>
          </cell>
          <cell r="AM263">
            <v>587.83620043199994</v>
          </cell>
          <cell r="AN263">
            <v>574.07772273280011</v>
          </cell>
          <cell r="AO263">
            <v>637.94315846339998</v>
          </cell>
          <cell r="AP263">
            <v>749.16184271600002</v>
          </cell>
          <cell r="AQ263">
            <v>612.63842988949978</v>
          </cell>
          <cell r="AR263">
            <v>662.60063970449983</v>
          </cell>
          <cell r="AS263">
            <v>679.57067123659976</v>
          </cell>
          <cell r="AT263">
            <v>823.13377563500001</v>
          </cell>
          <cell r="AU263">
            <v>782.48598084349999</v>
          </cell>
          <cell r="AV263">
            <v>756.25842693699997</v>
          </cell>
          <cell r="AW263">
            <v>1479.8428525180998</v>
          </cell>
          <cell r="AX263">
            <v>1283.3058388410002</v>
          </cell>
          <cell r="AY263">
            <v>764.84413714829975</v>
          </cell>
          <cell r="AZ263">
            <v>858.80422811464996</v>
          </cell>
          <cell r="BA263">
            <v>0</v>
          </cell>
        </row>
        <row r="264">
          <cell r="B264">
            <v>5.2937065262421061</v>
          </cell>
          <cell r="C264">
            <v>4.9431348148000005</v>
          </cell>
          <cell r="D264">
            <v>4.9103517736000004</v>
          </cell>
          <cell r="E264">
            <v>5.5619453890000008</v>
          </cell>
          <cell r="F264">
            <v>4.9782445021400008</v>
          </cell>
          <cell r="G264">
            <v>4.5018545255965527</v>
          </cell>
          <cell r="H264">
            <v>4.278605384057844</v>
          </cell>
          <cell r="I264">
            <v>3.4673398997668015</v>
          </cell>
          <cell r="J264">
            <v>2.4616500636</v>
          </cell>
          <cell r="K264">
            <v>2.4067462692000001</v>
          </cell>
          <cell r="L264">
            <v>2.9601397280000001</v>
          </cell>
          <cell r="M264">
            <v>3.1209674496000002</v>
          </cell>
          <cell r="N264">
            <v>3.1127366816000004</v>
          </cell>
          <cell r="O264">
            <v>3.3127743375999996</v>
          </cell>
          <cell r="P264">
            <v>3.6042619340000011</v>
          </cell>
          <cell r="Q264">
            <v>3.6198080498666667</v>
          </cell>
          <cell r="R264">
            <v>4.2403594266526312</v>
          </cell>
          <cell r="S264">
            <v>4.1124571852000003</v>
          </cell>
          <cell r="T264">
            <v>4.2445141247600002</v>
          </cell>
          <cell r="U264">
            <v>4.4407448540000001</v>
          </cell>
          <cell r="V264">
            <v>4.4069678612960006</v>
          </cell>
          <cell r="W264">
            <v>5.6917210783160002</v>
          </cell>
          <cell r="X264">
            <v>5.165106579724001</v>
          </cell>
          <cell r="Y264">
            <v>3.737491826068001</v>
          </cell>
          <cell r="Z264">
            <v>4.5545068568999998</v>
          </cell>
          <cell r="AA264">
            <v>4.5545068568999998</v>
          </cell>
          <cell r="AB264">
            <v>368.39928493737904</v>
          </cell>
          <cell r="AC264">
            <v>331.76923979759999</v>
          </cell>
          <cell r="AD264">
            <v>345.3114856176</v>
          </cell>
          <cell r="AE264">
            <v>459.1070639344</v>
          </cell>
          <cell r="AF264">
            <v>495.80368534620004</v>
          </cell>
          <cell r="AG264">
            <v>476.33310920910003</v>
          </cell>
          <cell r="AH264">
            <v>483.56164543160003</v>
          </cell>
          <cell r="AI264">
            <v>549.40551509850002</v>
          </cell>
          <cell r="AJ264">
            <v>361.45067375600007</v>
          </cell>
          <cell r="AK264">
            <v>277.74580986239999</v>
          </cell>
          <cell r="AL264">
            <v>387.33978466350004</v>
          </cell>
          <cell r="AM264">
            <v>439.28411385599998</v>
          </cell>
          <cell r="AN264">
            <v>411.87074499999994</v>
          </cell>
          <cell r="AO264">
            <v>460.83987200069987</v>
          </cell>
          <cell r="AP264">
            <v>533.66721677150019</v>
          </cell>
          <cell r="AQ264">
            <v>433.808905901</v>
          </cell>
          <cell r="AR264">
            <v>482.15342757229996</v>
          </cell>
          <cell r="AS264">
            <v>491.42181701469997</v>
          </cell>
          <cell r="AT264">
            <v>602.79563664800003</v>
          </cell>
          <cell r="AU264">
            <v>560.78949717149999</v>
          </cell>
          <cell r="AV264">
            <v>549.29994338720007</v>
          </cell>
          <cell r="AW264">
            <v>1224.4832333841002</v>
          </cell>
          <cell r="AX264">
            <v>993.66754406399991</v>
          </cell>
          <cell r="AY264">
            <v>587.00987354129995</v>
          </cell>
          <cell r="AZ264">
            <v>642.39047340115008</v>
          </cell>
          <cell r="BA264">
            <v>0</v>
          </cell>
        </row>
        <row r="265">
          <cell r="B265">
            <v>1.3367900000000002E-2</v>
          </cell>
          <cell r="C265">
            <v>1.6744000000000001E-4</v>
          </cell>
          <cell r="D265">
            <v>2.5636520000000003E-2</v>
          </cell>
          <cell r="E265">
            <v>1.8585839999999999E-2</v>
          </cell>
          <cell r="F265">
            <v>1.621802E-2</v>
          </cell>
          <cell r="G265">
            <v>9.2565200000000007E-3</v>
          </cell>
          <cell r="H265">
            <v>2.4520860000000002E-2</v>
          </cell>
          <cell r="I265">
            <v>4.1082860000000006E-2</v>
          </cell>
          <cell r="J265">
            <v>2.203656E-2</v>
          </cell>
          <cell r="K265">
            <v>7.2607080000000004E-2</v>
          </cell>
          <cell r="L265">
            <v>5.7481060000000007E-2</v>
          </cell>
          <cell r="M265">
            <v>0.10567465999999999</v>
          </cell>
          <cell r="N265">
            <v>0.17539885999999999</v>
          </cell>
          <cell r="O265">
            <v>0.20873034000000001</v>
          </cell>
          <cell r="P265">
            <v>0.22506090880000001</v>
          </cell>
          <cell r="Q265">
            <v>0.21233212000000004</v>
          </cell>
          <cell r="R265">
            <v>0.25163866000000001</v>
          </cell>
          <cell r="S265">
            <v>0.23195717999999999</v>
          </cell>
          <cell r="T265">
            <v>0.29321474000000003</v>
          </cell>
          <cell r="U265">
            <v>0.21821982000000001</v>
          </cell>
          <cell r="V265">
            <v>0.17150588000000003</v>
          </cell>
          <cell r="W265">
            <v>0.13216840000000002</v>
          </cell>
          <cell r="X265">
            <v>0.13621426</v>
          </cell>
          <cell r="Y265">
            <v>0.1414231</v>
          </cell>
          <cell r="Z265">
            <v>9.8793786728000016E-2</v>
          </cell>
          <cell r="AA265">
            <v>9.8793786728000016E-2</v>
          </cell>
          <cell r="AB265">
            <v>2.002664526222</v>
          </cell>
          <cell r="AC265">
            <v>2.25547904E-2</v>
          </cell>
          <cell r="AD265">
            <v>1.1494524479999999</v>
          </cell>
          <cell r="AE265">
            <v>1.4619640111999999</v>
          </cell>
          <cell r="AF265">
            <v>1.5220211132000001</v>
          </cell>
          <cell r="AG265">
            <v>0.81181381710000011</v>
          </cell>
          <cell r="AH265">
            <v>2.3649477120000002</v>
          </cell>
          <cell r="AI265">
            <v>6.1541480200000001</v>
          </cell>
          <cell r="AJ265">
            <v>2.6799740960000005</v>
          </cell>
          <cell r="AK265">
            <v>6.6510968260000016</v>
          </cell>
          <cell r="AL265">
            <v>5.9982476372999995</v>
          </cell>
          <cell r="AM265">
            <v>12.002660592</v>
          </cell>
          <cell r="AN265">
            <v>17.689195779199999</v>
          </cell>
          <cell r="AO265">
            <v>21.981089589899998</v>
          </cell>
          <cell r="AP265">
            <v>24.988727633499998</v>
          </cell>
          <cell r="AQ265">
            <v>19.807082469999997</v>
          </cell>
          <cell r="AR265">
            <v>22.930600172600002</v>
          </cell>
          <cell r="AS265">
            <v>21.913978214699998</v>
          </cell>
          <cell r="AT265">
            <v>31.747519176000001</v>
          </cell>
          <cell r="AU265">
            <v>21.0367092175</v>
          </cell>
          <cell r="AV265">
            <v>15.773256587999999</v>
          </cell>
          <cell r="AW265">
            <v>20.436315629800003</v>
          </cell>
          <cell r="AX265">
            <v>21.529344212999998</v>
          </cell>
          <cell r="AY265">
            <v>17.098470387899997</v>
          </cell>
          <cell r="AZ265">
            <v>12.6787542393</v>
          </cell>
          <cell r="BA265">
            <v>0</v>
          </cell>
        </row>
        <row r="266">
          <cell r="B266">
            <v>0.137964372</v>
          </cell>
          <cell r="C266">
            <v>0.15576652000000002</v>
          </cell>
          <cell r="D266">
            <v>0.17400292000000001</v>
          </cell>
          <cell r="E266">
            <v>0.20333586000000001</v>
          </cell>
          <cell r="F266">
            <v>0.11264973720000002</v>
          </cell>
          <cell r="G266">
            <v>0.11719890000000002</v>
          </cell>
          <cell r="H266">
            <v>0.17002804000000002</v>
          </cell>
          <cell r="I266">
            <v>0.17428221720000003</v>
          </cell>
          <cell r="J266">
            <v>0.32152120000000001</v>
          </cell>
          <cell r="K266">
            <v>0.39233376000000009</v>
          </cell>
          <cell r="L266">
            <v>0.57155098000000004</v>
          </cell>
          <cell r="M266">
            <v>0.48717213999999998</v>
          </cell>
          <cell r="N266">
            <v>0.63186942000000013</v>
          </cell>
          <cell r="O266">
            <v>0.5346923400000001</v>
          </cell>
          <cell r="P266">
            <v>0.68523546000000002</v>
          </cell>
          <cell r="Q266">
            <v>0.70466032000000012</v>
          </cell>
          <cell r="R266">
            <v>0.53511640000000005</v>
          </cell>
          <cell r="S266">
            <v>0.37717316000000001</v>
          </cell>
          <cell r="T266">
            <v>0.39275236000000002</v>
          </cell>
          <cell r="U266">
            <v>0.44249842</v>
          </cell>
          <cell r="V266">
            <v>0.34318466000000003</v>
          </cell>
          <cell r="W266">
            <v>0.23977226000000001</v>
          </cell>
          <cell r="X266">
            <v>0.24327394000000002</v>
          </cell>
          <cell r="Y266">
            <v>0.26367614</v>
          </cell>
          <cell r="Z266">
            <v>0.32443865999999999</v>
          </cell>
          <cell r="AA266">
            <v>0.32443865999999999</v>
          </cell>
          <cell r="AB266">
            <v>14.228330306813998</v>
          </cell>
          <cell r="AC266">
            <v>11.420449388</v>
          </cell>
          <cell r="AD266">
            <v>10.440218304</v>
          </cell>
          <cell r="AE266">
            <v>17.397144475200001</v>
          </cell>
          <cell r="AF266">
            <v>8.9487845265000008</v>
          </cell>
          <cell r="AG266">
            <v>10.345461597900002</v>
          </cell>
          <cell r="AH266">
            <v>15.586086744800003</v>
          </cell>
          <cell r="AI266">
            <v>23.882790747000001</v>
          </cell>
          <cell r="AJ266">
            <v>35.939651035200001</v>
          </cell>
          <cell r="AK266">
            <v>38.123379368800002</v>
          </cell>
          <cell r="AL266">
            <v>70.759987846200005</v>
          </cell>
          <cell r="AM266">
            <v>56.327611296000001</v>
          </cell>
          <cell r="AN266">
            <v>69.811726635200003</v>
          </cell>
          <cell r="AO266">
            <v>58.411078445400001</v>
          </cell>
          <cell r="AP266">
            <v>83.25005793550001</v>
          </cell>
          <cell r="AQ266">
            <v>63.634325131999994</v>
          </cell>
          <cell r="AR266">
            <v>43.539128921699998</v>
          </cell>
          <cell r="AS266">
            <v>33.0610579871</v>
          </cell>
          <cell r="AT266">
            <v>40.806891049000001</v>
          </cell>
          <cell r="AU266">
            <v>34.724756233000001</v>
          </cell>
          <cell r="AV266">
            <v>28.172520623600001</v>
          </cell>
          <cell r="AW266">
            <v>31.124182749700005</v>
          </cell>
          <cell r="AX266">
            <v>30.087482723999997</v>
          </cell>
          <cell r="AY266">
            <v>24.054911214400001</v>
          </cell>
          <cell r="AZ266">
            <v>32.798557492950003</v>
          </cell>
          <cell r="BA266">
            <v>0</v>
          </cell>
        </row>
        <row r="267">
          <cell r="B267">
            <v>4.4448040000000001E-2</v>
          </cell>
          <cell r="C267">
            <v>8.1849039999999998E-2</v>
          </cell>
          <cell r="D267">
            <v>0.13154595999999999</v>
          </cell>
          <cell r="E267">
            <v>0.15174432000000004</v>
          </cell>
          <cell r="F267">
            <v>0.21434322</v>
          </cell>
          <cell r="G267">
            <v>0.22639041880000002</v>
          </cell>
          <cell r="H267">
            <v>0.25323811240000005</v>
          </cell>
          <cell r="I267">
            <v>0.20466788160000002</v>
          </cell>
          <cell r="J267">
            <v>0.18860168600000002</v>
          </cell>
          <cell r="K267">
            <v>0.22776451880000004</v>
          </cell>
          <cell r="L267">
            <v>0.28847728</v>
          </cell>
          <cell r="M267">
            <v>0.36452052000000007</v>
          </cell>
          <cell r="N267">
            <v>0.34552882000000001</v>
          </cell>
          <cell r="O267">
            <v>0.45511830000000009</v>
          </cell>
          <cell r="P267">
            <v>0.51833417999999998</v>
          </cell>
          <cell r="Q267">
            <v>0.54941978000000002</v>
          </cell>
          <cell r="R267">
            <v>0.72181382000000005</v>
          </cell>
          <cell r="S267">
            <v>0.766672452</v>
          </cell>
          <cell r="T267">
            <v>0.72711602600000003</v>
          </cell>
          <cell r="U267">
            <v>1.0366028400000002</v>
          </cell>
          <cell r="V267">
            <v>0.99472646000000031</v>
          </cell>
          <cell r="W267">
            <v>0.66683708000000008</v>
          </cell>
          <cell r="X267">
            <v>0.51588628000000003</v>
          </cell>
          <cell r="Y267">
            <v>0.47487622000000007</v>
          </cell>
          <cell r="Z267">
            <v>0.46953270000000008</v>
          </cell>
          <cell r="AA267">
            <v>0.46953270000000008</v>
          </cell>
          <cell r="AB267">
            <v>4.9403846939009997</v>
          </cell>
          <cell r="AC267">
            <v>8.8717840451999983</v>
          </cell>
          <cell r="AD267">
            <v>15.017659872000001</v>
          </cell>
          <cell r="AE267">
            <v>21.317676665600001</v>
          </cell>
          <cell r="AF267">
            <v>34.209726604899998</v>
          </cell>
          <cell r="AG267">
            <v>34.997179931999995</v>
          </cell>
          <cell r="AH267">
            <v>40.909870052400009</v>
          </cell>
          <cell r="AI267">
            <v>41.991510127499993</v>
          </cell>
          <cell r="AJ267">
            <v>31.924589126000001</v>
          </cell>
          <cell r="AK267">
            <v>31.770698607999996</v>
          </cell>
          <cell r="AL267">
            <v>43.861830477300003</v>
          </cell>
          <cell r="AM267">
            <v>59.158326815999999</v>
          </cell>
          <cell r="AN267">
            <v>51.194644441600005</v>
          </cell>
          <cell r="AO267">
            <v>73.027930565099993</v>
          </cell>
          <cell r="AP267">
            <v>83.134669739500012</v>
          </cell>
          <cell r="AQ267">
            <v>70.910745668000004</v>
          </cell>
          <cell r="AR267">
            <v>87.996304099900016</v>
          </cell>
          <cell r="AS267">
            <v>98.231882963499984</v>
          </cell>
          <cell r="AT267">
            <v>105.87271490800002</v>
          </cell>
          <cell r="AU267">
            <v>124.71124319200001</v>
          </cell>
          <cell r="AV267">
            <v>115.98664302440001</v>
          </cell>
          <cell r="AW267">
            <v>138.15948245780004</v>
          </cell>
          <cell r="AX267">
            <v>106.30832226299998</v>
          </cell>
          <cell r="AY267">
            <v>72.758291652199986</v>
          </cell>
          <cell r="AZ267">
            <v>77.526965107400017</v>
          </cell>
          <cell r="BA267">
            <v>0</v>
          </cell>
        </row>
        <row r="268">
          <cell r="B268">
            <v>3.3962328400000005E-2</v>
          </cell>
          <cell r="C268">
            <v>4.2518840000000002E-2</v>
          </cell>
          <cell r="D268">
            <v>3.049046E-2</v>
          </cell>
          <cell r="E268">
            <v>3.9504920000000006E-2</v>
          </cell>
          <cell r="F268">
            <v>7.3778177200000017E-2</v>
          </cell>
          <cell r="G268">
            <v>0.10264901920000001</v>
          </cell>
          <cell r="H268">
            <v>5.67837816E-2</v>
          </cell>
          <cell r="I268">
            <v>1.3317886400000001E-2</v>
          </cell>
          <cell r="J268">
            <v>3.2942000000000003E-4</v>
          </cell>
          <cell r="K268">
            <v>7.7896000000000009E-4</v>
          </cell>
          <cell r="L268">
            <v>1.3322400000000002E-3</v>
          </cell>
          <cell r="M268">
            <v>1.5979600000000003E-3</v>
          </cell>
          <cell r="N268">
            <v>2.52616E-3</v>
          </cell>
          <cell r="O268">
            <v>5.2962000000000009E-3</v>
          </cell>
          <cell r="P268">
            <v>6.6339000000000007E-3</v>
          </cell>
          <cell r="Q268">
            <v>2.0329399999999997E-2</v>
          </cell>
          <cell r="R268">
            <v>1.168258E-2</v>
          </cell>
          <cell r="S268">
            <v>4.0019980000000004E-2</v>
          </cell>
          <cell r="T268">
            <v>6.0911760000000009E-2</v>
          </cell>
          <cell r="U268">
            <v>5.872958000000001E-2</v>
          </cell>
          <cell r="V268">
            <v>9.7950580000000023E-2</v>
          </cell>
          <cell r="W268">
            <v>6.9446974324000002E-2</v>
          </cell>
          <cell r="X268">
            <v>0.35255765999999999</v>
          </cell>
          <cell r="Y268">
            <v>0.1610154</v>
          </cell>
          <cell r="Z268">
            <v>0.24043656000000002</v>
          </cell>
          <cell r="AA268">
            <v>0.24043656000000002</v>
          </cell>
          <cell r="AB268">
            <v>2.318966881428</v>
          </cell>
          <cell r="AC268">
            <v>3.9453311527999997</v>
          </cell>
          <cell r="AD268">
            <v>4.7807380031999998</v>
          </cell>
          <cell r="AE268">
            <v>6.3814374288</v>
          </cell>
          <cell r="AF268">
            <v>11.8930970704</v>
          </cell>
          <cell r="AG268">
            <v>17.143396927800001</v>
          </cell>
          <cell r="AH268">
            <v>12.553984762000001</v>
          </cell>
          <cell r="AI268">
            <v>3.0294888795000001</v>
          </cell>
          <cell r="AJ268">
            <v>0.21850793120000003</v>
          </cell>
          <cell r="AK268">
            <v>0.14885863520000001</v>
          </cell>
          <cell r="AL268">
            <v>0.43125816420000002</v>
          </cell>
          <cell r="AM268">
            <v>0.60829564800000002</v>
          </cell>
          <cell r="AN268">
            <v>1.0089187503999999</v>
          </cell>
          <cell r="AO268">
            <v>2.1544199142</v>
          </cell>
          <cell r="AP268">
            <v>2.1054811959999999</v>
          </cell>
          <cell r="AQ268">
            <v>3.8710255289999997</v>
          </cell>
          <cell r="AR268">
            <v>2.8846943037999999</v>
          </cell>
          <cell r="AS268">
            <v>6.4221185600000004</v>
          </cell>
          <cell r="AT268">
            <v>10.256761791000001</v>
          </cell>
          <cell r="AU268">
            <v>7.0683158925000003</v>
          </cell>
          <cell r="AV268">
            <v>12.144706490400001</v>
          </cell>
          <cell r="AW268">
            <v>11.800541818300001</v>
          </cell>
          <cell r="AX268">
            <v>80.360817498000003</v>
          </cell>
          <cell r="AY268">
            <v>24.059231007899996</v>
          </cell>
          <cell r="AZ268">
            <v>45.026099046350005</v>
          </cell>
          <cell r="BA268">
            <v>0</v>
          </cell>
        </row>
        <row r="269">
          <cell r="B269">
            <v>4.3680000000000002E-5</v>
          </cell>
          <cell r="C269">
            <v>0</v>
          </cell>
          <cell r="D269">
            <v>0</v>
          </cell>
          <cell r="E269">
            <v>1.8200000000000002E-6</v>
          </cell>
          <cell r="F269">
            <v>6.7340000000000002E-5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5.0960000000000007E-5</v>
          </cell>
          <cell r="L269">
            <v>0</v>
          </cell>
          <cell r="M269">
            <v>0</v>
          </cell>
          <cell r="N269">
            <v>4.1860000000000002E-5</v>
          </cell>
          <cell r="O269">
            <v>0</v>
          </cell>
          <cell r="P269">
            <v>0</v>
          </cell>
          <cell r="Q269">
            <v>1.8200000000000001E-4</v>
          </cell>
          <cell r="R269">
            <v>0</v>
          </cell>
          <cell r="S269">
            <v>0</v>
          </cell>
          <cell r="T269">
            <v>0</v>
          </cell>
          <cell r="U269">
            <v>7.5529999999999998E-4</v>
          </cell>
          <cell r="V269">
            <v>2.8519400000000007E-3</v>
          </cell>
          <cell r="W269">
            <v>1.5451800000000002E-3</v>
          </cell>
          <cell r="X269">
            <v>9.6096000000000007E-4</v>
          </cell>
          <cell r="Y269">
            <v>2.8064400000000003E-3</v>
          </cell>
          <cell r="Z269">
            <v>1.0465000000000001E-3</v>
          </cell>
          <cell r="AA269">
            <v>1.0465000000000001E-3</v>
          </cell>
          <cell r="AB269">
            <v>2.1086084789999999E-3</v>
          </cell>
          <cell r="AC269">
            <v>0</v>
          </cell>
          <cell r="AD269">
            <v>0</v>
          </cell>
          <cell r="AE269">
            <v>1.9117280000000001E-4</v>
          </cell>
          <cell r="AF269">
            <v>7.4820585000000004E-3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2.1198170400000001E-2</v>
          </cell>
          <cell r="AL269">
            <v>0</v>
          </cell>
          <cell r="AM269">
            <v>0</v>
          </cell>
          <cell r="AN269">
            <v>3.3867327999999998E-3</v>
          </cell>
          <cell r="AO269">
            <v>0</v>
          </cell>
          <cell r="AP269">
            <v>0</v>
          </cell>
          <cell r="AQ269">
            <v>2.9098856499999999E-2</v>
          </cell>
          <cell r="AR269">
            <v>0</v>
          </cell>
          <cell r="AS269">
            <v>0</v>
          </cell>
          <cell r="AT269">
            <v>0</v>
          </cell>
          <cell r="AU269">
            <v>0.12836970650000001</v>
          </cell>
          <cell r="AV269">
            <v>0.4315928342</v>
          </cell>
          <cell r="AW269">
            <v>0.33921610050000006</v>
          </cell>
          <cell r="AX269">
            <v>0.25759854899999995</v>
          </cell>
          <cell r="AY269">
            <v>0.59572277159999998</v>
          </cell>
          <cell r="AZ269">
            <v>0.1966431106</v>
          </cell>
          <cell r="BA269">
            <v>0</v>
          </cell>
        </row>
        <row r="273">
          <cell r="B273">
            <v>2.7300000000000003E-5</v>
          </cell>
          <cell r="C273">
            <v>2.0020000000000001E-5</v>
          </cell>
          <cell r="D273">
            <v>4.1860000000000002E-5</v>
          </cell>
          <cell r="E273">
            <v>1.6380000000000002E-5</v>
          </cell>
          <cell r="F273">
            <v>7.4620000000000014E-5</v>
          </cell>
          <cell r="G273">
            <v>2.366E-5</v>
          </cell>
          <cell r="H273">
            <v>2.7300000000000003E-5</v>
          </cell>
          <cell r="I273">
            <v>1.0920000000000001E-4</v>
          </cell>
          <cell r="J273">
            <v>6.3700000000000003E-5</v>
          </cell>
          <cell r="K273">
            <v>4.3680000000000002E-5</v>
          </cell>
          <cell r="L273">
            <v>1.3832000000000002E-4</v>
          </cell>
          <cell r="M273">
            <v>1.2084436E-3</v>
          </cell>
          <cell r="N273">
            <v>2.9666000000000002E-4</v>
          </cell>
          <cell r="O273">
            <v>1.6926000000000002E-4</v>
          </cell>
          <cell r="P273">
            <v>1.1284000000000001E-4</v>
          </cell>
          <cell r="Q273">
            <v>3.8584000000000003E-4</v>
          </cell>
          <cell r="R273">
            <v>3.8584000000000003E-4</v>
          </cell>
          <cell r="S273">
            <v>7.2435999999999996E-5</v>
          </cell>
          <cell r="T273">
            <v>1.6361800000000003E-3</v>
          </cell>
          <cell r="U273">
            <v>3.6218000000000003E-4</v>
          </cell>
          <cell r="V273">
            <v>5.375715800000001E-4</v>
          </cell>
          <cell r="W273">
            <v>1.4378000000000001E-4</v>
          </cell>
          <cell r="X273">
            <v>9.100000000000001E-6</v>
          </cell>
          <cell r="Y273">
            <v>3.5308000000000003E-4</v>
          </cell>
          <cell r="Z273">
            <v>0</v>
          </cell>
          <cell r="AA273">
            <v>0</v>
          </cell>
          <cell r="AB273">
            <v>1.330926333E-3</v>
          </cell>
          <cell r="AC273">
            <v>9.8247319999999983E-4</v>
          </cell>
          <cell r="AD273">
            <v>2.4613968000000001E-3</v>
          </cell>
          <cell r="AE273">
            <v>3.2080832000000001E-3</v>
          </cell>
          <cell r="AF273">
            <v>1.8714475500000001E-2</v>
          </cell>
          <cell r="AG273">
            <v>8.0020512000000005E-3</v>
          </cell>
          <cell r="AH273">
            <v>4.7976476000000006E-3</v>
          </cell>
          <cell r="AI273">
            <v>2.30202885E-2</v>
          </cell>
          <cell r="AJ273">
            <v>1.0049976400000001E-2</v>
          </cell>
          <cell r="AK273">
            <v>9.4065312000000002E-3</v>
          </cell>
          <cell r="AL273">
            <v>1.7688815100000001E-2</v>
          </cell>
          <cell r="AM273">
            <v>0.14855424</v>
          </cell>
          <cell r="AN273">
            <v>3.8369267200000001E-2</v>
          </cell>
          <cell r="AO273">
            <v>3.3061721400000001E-2</v>
          </cell>
          <cell r="AP273">
            <v>2.09464595E-2</v>
          </cell>
          <cell r="AQ273">
            <v>4.1287823499999994E-2</v>
          </cell>
          <cell r="AR273">
            <v>7.1206877000000002E-2</v>
          </cell>
          <cell r="AS273">
            <v>1.49493201E-2</v>
          </cell>
          <cell r="AT273">
            <v>0.19223137000000001</v>
          </cell>
          <cell r="AU273">
            <v>0.19589122950000001</v>
          </cell>
          <cell r="AV273">
            <v>0.16629746680000002</v>
          </cell>
          <cell r="AW273">
            <v>0.11111229960000002</v>
          </cell>
          <cell r="AX273">
            <v>8.0364959999999989E-3</v>
          </cell>
          <cell r="AY273">
            <v>4.3292008100000001E-2</v>
          </cell>
          <cell r="AZ273">
            <v>0</v>
          </cell>
          <cell r="BA273">
            <v>0</v>
          </cell>
        </row>
      </sheetData>
      <sheetData sheetId="37">
        <row r="263">
          <cell r="B263">
            <v>1.4494960160000001E-2</v>
          </cell>
          <cell r="C263">
            <v>2.0487054000000001E-2</v>
          </cell>
          <cell r="D263">
            <v>2.3836145999999996E-2</v>
          </cell>
          <cell r="E263">
            <v>2.6612426000000005E-2</v>
          </cell>
          <cell r="F263">
            <v>2.7931591249999995E-2</v>
          </cell>
          <cell r="G263">
            <v>2.8563701933333328E-2</v>
          </cell>
          <cell r="H263">
            <v>2.4254075553846156E-2</v>
          </cell>
          <cell r="I263">
            <v>1.7981788979723703E-2</v>
          </cell>
          <cell r="J263">
            <v>1.4910902649999998E-2</v>
          </cell>
          <cell r="K263">
            <v>1.0787556849999998E-2</v>
          </cell>
          <cell r="L263">
            <v>1.2080428000000001E-2</v>
          </cell>
          <cell r="M263">
            <v>3.8264859999999996E-3</v>
          </cell>
          <cell r="N263">
            <v>2.2894999999999994E-3</v>
          </cell>
          <cell r="O263">
            <v>3.2657199999999989E-3</v>
          </cell>
          <cell r="P263">
            <v>5.4046760333333332E-3</v>
          </cell>
          <cell r="Q263">
            <v>6.8382628153846152E-3</v>
          </cell>
          <cell r="R263">
            <v>9.5255854000000015E-3</v>
          </cell>
          <cell r="S263">
            <v>5.1563036E-2</v>
          </cell>
          <cell r="T263">
            <v>1.2233948E-2</v>
          </cell>
          <cell r="U263">
            <v>7.1395919999999984E-3</v>
          </cell>
          <cell r="V263">
            <v>5.3405500579999987E-2</v>
          </cell>
          <cell r="W263">
            <v>7.5969049760000004E-2</v>
          </cell>
          <cell r="X263">
            <v>0.13681847141999998</v>
          </cell>
          <cell r="Y263">
            <v>0.17350233838000001</v>
          </cell>
          <cell r="Z263">
            <v>0.15331773854000003</v>
          </cell>
          <cell r="AA263">
            <v>0.15331773854000003</v>
          </cell>
          <cell r="AB263">
            <v>8.2002998677260024</v>
          </cell>
          <cell r="AC263">
            <v>11.083830067600003</v>
          </cell>
          <cell r="AD263">
            <v>12.811398244799998</v>
          </cell>
          <cell r="AE263">
            <v>17.001325152</v>
          </cell>
          <cell r="AF263">
            <v>16.983893405499998</v>
          </cell>
          <cell r="AG263">
            <v>14.883301418700002</v>
          </cell>
          <cell r="AH263">
            <v>15.62795096</v>
          </cell>
          <cell r="AI263">
            <v>16.1313756855</v>
          </cell>
          <cell r="AJ263">
            <v>13.0033707452</v>
          </cell>
          <cell r="AK263">
            <v>5.4135354196000005</v>
          </cell>
          <cell r="AL263">
            <v>3.0570482916000006</v>
          </cell>
          <cell r="AM263">
            <v>2.002451856</v>
          </cell>
          <cell r="AN263">
            <v>1.8773600384</v>
          </cell>
          <cell r="AO263">
            <v>1.4638437729</v>
          </cell>
          <cell r="AP263">
            <v>2.3682026990000007</v>
          </cell>
          <cell r="AQ263">
            <v>1.9329720095</v>
          </cell>
          <cell r="AR263">
            <v>1.9947090692</v>
          </cell>
          <cell r="AS263">
            <v>12.155810366699999</v>
          </cell>
          <cell r="AT263">
            <v>4.8227670299999996</v>
          </cell>
          <cell r="AU263">
            <v>3.2342019149999999</v>
          </cell>
          <cell r="AV263">
            <v>9.1953998888000008</v>
          </cell>
          <cell r="AW263">
            <v>15.134213577500002</v>
          </cell>
          <cell r="AX263">
            <v>35.492587532999998</v>
          </cell>
          <cell r="AY263">
            <v>46.328365540599989</v>
          </cell>
          <cell r="AZ263">
            <v>36.78939269779999</v>
          </cell>
          <cell r="BA263">
            <v>0</v>
          </cell>
        </row>
        <row r="264">
          <cell r="B264">
            <v>1.3293096159999998E-2</v>
          </cell>
          <cell r="C264">
            <v>1.9913900000000002E-2</v>
          </cell>
          <cell r="D264">
            <v>2.3475145999999995E-2</v>
          </cell>
          <cell r="E264">
            <v>2.6141226000000004E-2</v>
          </cell>
          <cell r="F264">
            <v>2.7830891249999996E-2</v>
          </cell>
          <cell r="G264">
            <v>2.8443893633333328E-2</v>
          </cell>
          <cell r="H264">
            <v>2.4168575553846154E-2</v>
          </cell>
          <cell r="I264">
            <v>1.7619800979723703E-2</v>
          </cell>
          <cell r="J264">
            <v>1.4398928649999998E-2</v>
          </cell>
          <cell r="K264">
            <v>1.0315824849999997E-2</v>
          </cell>
          <cell r="L264">
            <v>1.1718136000000001E-2</v>
          </cell>
          <cell r="M264">
            <v>3.6156999999999995E-3</v>
          </cell>
          <cell r="N264">
            <v>2.1811999999999999E-3</v>
          </cell>
          <cell r="O264">
            <v>2.8792979999999998E-3</v>
          </cell>
          <cell r="P264">
            <v>3.322846033333333E-3</v>
          </cell>
          <cell r="Q264">
            <v>5.5025628153846148E-3</v>
          </cell>
          <cell r="R264">
            <v>7.9485854000000012E-3</v>
          </cell>
          <cell r="S264">
            <v>4.9454036E-2</v>
          </cell>
          <cell r="T264">
            <v>9.2442599999999989E-3</v>
          </cell>
          <cell r="U264">
            <v>2.4998300000000002E-3</v>
          </cell>
          <cell r="V264">
            <v>5.4728933799999997E-3</v>
          </cell>
          <cell r="W264">
            <v>1.7916449760000001E-2</v>
          </cell>
          <cell r="X264">
            <v>0.10722977141999998</v>
          </cell>
          <cell r="Y264">
            <v>0.13976026307999997</v>
          </cell>
          <cell r="Z264">
            <v>0.12893204793999999</v>
          </cell>
          <cell r="AA264">
            <v>0.12893204793999999</v>
          </cell>
          <cell r="AB264">
            <v>8.1422424781590017</v>
          </cell>
          <cell r="AC264">
            <v>10.8980333696</v>
          </cell>
          <cell r="AD264">
            <v>12.622221508799999</v>
          </cell>
          <cell r="AE264">
            <v>16.619860756800001</v>
          </cell>
          <cell r="AF264">
            <v>16.912665203699998</v>
          </cell>
          <cell r="AG264">
            <v>14.830368696000003</v>
          </cell>
          <cell r="AH264">
            <v>15.546476331599999</v>
          </cell>
          <cell r="AI264">
            <v>15.788565668</v>
          </cell>
          <cell r="AJ264">
            <v>12.268754681600001</v>
          </cell>
          <cell r="AK264">
            <v>5.018664750000001</v>
          </cell>
          <cell r="AL264">
            <v>2.6060676885000005</v>
          </cell>
          <cell r="AM264">
            <v>1.8575182080000001</v>
          </cell>
          <cell r="AN264">
            <v>1.6817068399999997</v>
          </cell>
          <cell r="AO264">
            <v>1.1892126144000001</v>
          </cell>
          <cell r="AP264">
            <v>1.5269925135</v>
          </cell>
          <cell r="AQ264">
            <v>1.4149708685</v>
          </cell>
          <cell r="AR264">
            <v>1.3397330943000001</v>
          </cell>
          <cell r="AS264">
            <v>11.2780312073</v>
          </cell>
          <cell r="AT264">
            <v>3.619033961</v>
          </cell>
          <cell r="AU264">
            <v>1.0824221600000001</v>
          </cell>
          <cell r="AV264">
            <v>2.4499162020000003</v>
          </cell>
          <cell r="AW264">
            <v>5.3520900505000011</v>
          </cell>
          <cell r="AX264">
            <v>29.052665928</v>
          </cell>
          <cell r="AY264">
            <v>38.837078051199988</v>
          </cell>
          <cell r="AZ264">
            <v>30.98328877194999</v>
          </cell>
          <cell r="BA264">
            <v>0</v>
          </cell>
        </row>
      </sheetData>
      <sheetData sheetId="38">
        <row r="91">
          <cell r="B91">
            <v>8.4258399999999997E-2</v>
          </cell>
          <cell r="C91">
            <v>9.5968985999999992E-2</v>
          </cell>
          <cell r="D91">
            <v>7.7584199999999992E-2</v>
          </cell>
          <cell r="E91">
            <v>6.2657299999999999E-2</v>
          </cell>
          <cell r="F91">
            <v>5.0141999999999999E-2</v>
          </cell>
          <cell r="G91">
            <v>7.9011899999999996E-2</v>
          </cell>
          <cell r="H91">
            <v>0.11797657566666667</v>
          </cell>
          <cell r="I91">
            <v>0.14324046073809524</v>
          </cell>
          <cell r="J91">
            <v>0.1257548</v>
          </cell>
          <cell r="K91">
            <v>0.1047302</v>
          </cell>
          <cell r="L91">
            <v>0.1233467</v>
          </cell>
          <cell r="M91">
            <v>0.16590318600000001</v>
          </cell>
          <cell r="N91">
            <v>0.1463467</v>
          </cell>
          <cell r="O91">
            <v>0.1319418</v>
          </cell>
          <cell r="P91">
            <v>0.13357249999999998</v>
          </cell>
          <cell r="Q91">
            <v>0.1136683</v>
          </cell>
          <cell r="R91">
            <v>0.16053999999999999</v>
          </cell>
          <cell r="S91">
            <v>0.1515861</v>
          </cell>
          <cell r="T91">
            <v>0.159308488</v>
          </cell>
          <cell r="U91">
            <v>0.16763416599999997</v>
          </cell>
          <cell r="V91">
            <v>0.16602254450000004</v>
          </cell>
          <cell r="W91">
            <v>0.17520833969999999</v>
          </cell>
          <cell r="X91">
            <v>0.15842169999999997</v>
          </cell>
          <cell r="Y91">
            <v>0.10695833290000001</v>
          </cell>
          <cell r="Z91">
            <v>0.10948066009999999</v>
          </cell>
          <cell r="AA91">
            <v>0.10948066009999999</v>
          </cell>
          <cell r="AB91">
            <v>18.170105548727999</v>
          </cell>
          <cell r="AC91">
            <v>21.380924793199998</v>
          </cell>
          <cell r="AD91">
            <v>17.209765867200002</v>
          </cell>
          <cell r="AE91">
            <v>17.394977096000002</v>
          </cell>
          <cell r="AF91">
            <v>16.208692437700002</v>
          </cell>
          <cell r="AG91">
            <v>23.281085899500003</v>
          </cell>
          <cell r="AH91">
            <v>33.510469836000006</v>
          </cell>
          <cell r="AI91">
            <v>53.2471799375</v>
          </cell>
          <cell r="AJ91">
            <v>60.108079317200009</v>
          </cell>
          <cell r="AK91">
            <v>27.7781477688</v>
          </cell>
          <cell r="AL91">
            <v>36.163155175200004</v>
          </cell>
          <cell r="AM91">
            <v>57.778075295999997</v>
          </cell>
          <cell r="AN91">
            <v>49.143096358400001</v>
          </cell>
          <cell r="AO91">
            <v>46.792765350300002</v>
          </cell>
          <cell r="AP91">
            <v>51.537377310000004</v>
          </cell>
          <cell r="AQ91">
            <v>37.899842095499999</v>
          </cell>
          <cell r="AR91">
            <v>48.412766452599996</v>
          </cell>
          <cell r="AS91">
            <v>49.139315539599998</v>
          </cell>
          <cell r="AT91">
            <v>53.283188809999999</v>
          </cell>
          <cell r="AU91">
            <v>50.666747454000003</v>
          </cell>
          <cell r="AV91">
            <v>49.118052870600003</v>
          </cell>
          <cell r="AW91">
            <v>64.482637185000002</v>
          </cell>
          <cell r="AX91">
            <v>77.939028062999995</v>
          </cell>
          <cell r="AY91">
            <v>61.797647706299998</v>
          </cell>
          <cell r="AZ91">
            <v>57.599164051900004</v>
          </cell>
          <cell r="BA91">
            <v>0</v>
          </cell>
        </row>
        <row r="171">
          <cell r="B171">
            <v>5.3589999999999996E-4</v>
          </cell>
          <cell r="C171">
            <v>9.4760000000000005E-4</v>
          </cell>
          <cell r="D171">
            <v>2.1159999999999998E-3</v>
          </cell>
          <cell r="E171">
            <v>8.8067000000000006E-3</v>
          </cell>
          <cell r="F171">
            <v>1.3055000000000001E-2</v>
          </cell>
          <cell r="G171">
            <v>1.9980100000000001E-2</v>
          </cell>
          <cell r="H171">
            <v>1.9920300000000002E-2</v>
          </cell>
          <cell r="I171">
            <v>1.9156699999999999E-2</v>
          </cell>
          <cell r="J171">
            <v>2.0527500000000001E-2</v>
          </cell>
          <cell r="K171">
            <v>1.5417331999999999E-2</v>
          </cell>
          <cell r="L171">
            <v>1.1161900000000001E-2</v>
          </cell>
          <cell r="M171">
            <v>1.17921E-2</v>
          </cell>
          <cell r="N171">
            <v>1.8098516000000002E-2</v>
          </cell>
          <cell r="O171">
            <v>2.2137500000000004E-2</v>
          </cell>
          <cell r="P171">
            <v>2.0248050000000004E-2</v>
          </cell>
          <cell r="Q171">
            <v>2.2561527999999997E-2</v>
          </cell>
          <cell r="R171">
            <v>3.7693688000000003E-2</v>
          </cell>
          <cell r="S171">
            <v>2.7226295999999997E-2</v>
          </cell>
          <cell r="T171">
            <v>4.2232599999999995E-2</v>
          </cell>
          <cell r="U171">
            <v>4.3649400000000005E-2</v>
          </cell>
          <cell r="V171">
            <v>4.0454700000000003E-2</v>
          </cell>
          <cell r="W171">
            <v>4.29755E-2</v>
          </cell>
          <cell r="X171">
            <v>4.1524200000000004E-2</v>
          </cell>
          <cell r="Y171">
            <v>4.1392176779999998E-2</v>
          </cell>
          <cell r="Z171">
            <v>4.8630381200000003E-2</v>
          </cell>
          <cell r="AA171">
            <v>4.8630381200000003E-2</v>
          </cell>
          <cell r="AB171">
            <v>0.122642875818</v>
          </cell>
          <cell r="AC171">
            <v>0.23803883719999999</v>
          </cell>
          <cell r="AD171">
            <v>0.43686530880000002</v>
          </cell>
          <cell r="AE171">
            <v>1.6493314544000002</v>
          </cell>
          <cell r="AF171">
            <v>3.1097736341000002</v>
          </cell>
          <cell r="AG171">
            <v>4.9682337276000004</v>
          </cell>
          <cell r="AH171">
            <v>5.2123069888</v>
          </cell>
          <cell r="AI171">
            <v>6.2727401260000004</v>
          </cell>
          <cell r="AJ171">
            <v>9.1217501076000005</v>
          </cell>
          <cell r="AK171">
            <v>4.6304151959999995</v>
          </cell>
          <cell r="AL171">
            <v>3.2351030586</v>
          </cell>
          <cell r="AM171">
            <v>4.3555039679999998</v>
          </cell>
          <cell r="AN171">
            <v>5.8646314847999994</v>
          </cell>
          <cell r="AO171">
            <v>7.2290395464000001</v>
          </cell>
          <cell r="AP171">
            <v>7.1341526085</v>
          </cell>
          <cell r="AQ171">
            <v>6.9105973054999996</v>
          </cell>
          <cell r="AR171">
            <v>11.1693947231</v>
          </cell>
          <cell r="AS171">
            <v>8.5201793247999991</v>
          </cell>
          <cell r="AT171">
            <v>13.922382659</v>
          </cell>
          <cell r="AU171">
            <v>14.1767669795</v>
          </cell>
          <cell r="AV171">
            <v>13.720988178400001</v>
          </cell>
          <cell r="AW171">
            <v>16.2318762648</v>
          </cell>
          <cell r="AX171">
            <v>15.863291261999999</v>
          </cell>
          <cell r="AY171">
            <v>17.719122531</v>
          </cell>
          <cell r="AZ171">
            <v>21.30326297965</v>
          </cell>
          <cell r="BA171">
            <v>0</v>
          </cell>
        </row>
        <row r="263">
          <cell r="B263">
            <v>0.294768588</v>
          </cell>
          <cell r="C263">
            <v>0.32894573599999999</v>
          </cell>
          <cell r="D263">
            <v>0.33334739999999996</v>
          </cell>
          <cell r="E263">
            <v>0.33997226400000002</v>
          </cell>
          <cell r="F263">
            <v>0.37628360599999994</v>
          </cell>
          <cell r="G263">
            <v>0.42186917400000001</v>
          </cell>
          <cell r="H263">
            <v>0.47399423842830191</v>
          </cell>
          <cell r="I263">
            <v>0.57424560054761897</v>
          </cell>
          <cell r="J263">
            <v>0.47853519999999994</v>
          </cell>
          <cell r="K263">
            <v>0.472769298</v>
          </cell>
          <cell r="L263">
            <v>0.58080989200000011</v>
          </cell>
          <cell r="M263">
            <v>0.67614016933333332</v>
          </cell>
          <cell r="N263">
            <v>0.69157405514754122</v>
          </cell>
          <cell r="O263">
            <v>0.6363287059448276</v>
          </cell>
          <cell r="P263">
            <v>0.61010365799999999</v>
          </cell>
          <cell r="Q263">
            <v>0.56196797000000009</v>
          </cell>
          <cell r="R263">
            <v>0.8285911194715907</v>
          </cell>
          <cell r="S263">
            <v>0.69185432772094546</v>
          </cell>
          <cell r="T263">
            <v>0.84491797199999985</v>
          </cell>
          <cell r="U263">
            <v>0.84861213999999996</v>
          </cell>
          <cell r="V263">
            <v>0.8963352700999998</v>
          </cell>
          <cell r="W263">
            <v>0.83614005190000018</v>
          </cell>
          <cell r="X263">
            <v>0.80477952935999986</v>
          </cell>
          <cell r="Y263">
            <v>0.72711887844</v>
          </cell>
          <cell r="Z263">
            <v>0.74500947397999995</v>
          </cell>
          <cell r="AA263">
            <v>0.74500947397999995</v>
          </cell>
          <cell r="AB263">
            <v>60.136399943801997</v>
          </cell>
          <cell r="AC263">
            <v>68.312012697199989</v>
          </cell>
          <cell r="AD263">
            <v>69.484860988799994</v>
          </cell>
          <cell r="AE263">
            <v>82.744653353599986</v>
          </cell>
          <cell r="AF263">
            <v>103.79741213380001</v>
          </cell>
          <cell r="AG263">
            <v>120.39937865670004</v>
          </cell>
          <cell r="AH263">
            <v>137.59489209880002</v>
          </cell>
          <cell r="AI263">
            <v>200.23694772649995</v>
          </cell>
          <cell r="AJ263">
            <v>212.63194253239996</v>
          </cell>
          <cell r="AK263">
            <v>132.33138917240001</v>
          </cell>
          <cell r="AL263">
            <v>168.43641976710001</v>
          </cell>
          <cell r="AM263">
            <v>237.14262196800001</v>
          </cell>
          <cell r="AN263">
            <v>229.85030500959999</v>
          </cell>
          <cell r="AO263">
            <v>224.38449379049996</v>
          </cell>
          <cell r="AP263">
            <v>234.54316111750003</v>
          </cell>
          <cell r="AQ263">
            <v>185.39696736750005</v>
          </cell>
          <cell r="AR263">
            <v>245.50356939589997</v>
          </cell>
          <cell r="AS263">
            <v>228.20584719789994</v>
          </cell>
          <cell r="AT263">
            <v>294.443998206</v>
          </cell>
          <cell r="AU263">
            <v>277.0894545024999</v>
          </cell>
          <cell r="AV263">
            <v>279.06897444800001</v>
          </cell>
          <cell r="AW263">
            <v>325.46959732320016</v>
          </cell>
          <cell r="AX263">
            <v>382.86943636499996</v>
          </cell>
          <cell r="AY263">
            <v>385.5474143015</v>
          </cell>
          <cell r="AZ263">
            <v>387.45052753484993</v>
          </cell>
          <cell r="BA263">
            <v>0</v>
          </cell>
        </row>
        <row r="264">
          <cell r="B264">
            <v>0.27745758799999998</v>
          </cell>
          <cell r="C264">
            <v>0.317266836</v>
          </cell>
          <cell r="D264">
            <v>0.3061836</v>
          </cell>
          <cell r="E264">
            <v>0.30404856400000002</v>
          </cell>
          <cell r="F264">
            <v>0.3213819</v>
          </cell>
          <cell r="G264">
            <v>0.35972657799999996</v>
          </cell>
          <cell r="H264">
            <v>0.40156397242830177</v>
          </cell>
          <cell r="I264">
            <v>0.50198420054761894</v>
          </cell>
          <cell r="J264">
            <v>0.42064490000000004</v>
          </cell>
          <cell r="K264">
            <v>0.42198969999999991</v>
          </cell>
          <cell r="L264">
            <v>0.5181866879999999</v>
          </cell>
          <cell r="M264">
            <v>0.6019254713333333</v>
          </cell>
          <cell r="N264">
            <v>0.588381841147541</v>
          </cell>
          <cell r="O264">
            <v>0.51239164194482756</v>
          </cell>
          <cell r="P264">
            <v>0.49605015399999997</v>
          </cell>
          <cell r="Q264">
            <v>0.43933937599999995</v>
          </cell>
          <cell r="R264">
            <v>0.660901799471591</v>
          </cell>
          <cell r="S264">
            <v>0.53649047772094571</v>
          </cell>
          <cell r="T264">
            <v>0.67570044000000018</v>
          </cell>
          <cell r="U264">
            <v>0.67427485399999987</v>
          </cell>
          <cell r="V264">
            <v>0.65862674190000003</v>
          </cell>
          <cell r="W264">
            <v>0.62432510218000015</v>
          </cell>
          <cell r="X264">
            <v>0.62894222935999977</v>
          </cell>
          <cell r="Y264">
            <v>0.54420451386000002</v>
          </cell>
          <cell r="Z264">
            <v>0.55545339571999996</v>
          </cell>
          <cell r="AA264">
            <v>0.55545339571999996</v>
          </cell>
          <cell r="AB264">
            <v>55.948597289013009</v>
          </cell>
          <cell r="AC264">
            <v>65.444425089999996</v>
          </cell>
          <cell r="AD264">
            <v>63.790552348799999</v>
          </cell>
          <cell r="AE264">
            <v>75.145669166400012</v>
          </cell>
          <cell r="AF264">
            <v>89.878422401600019</v>
          </cell>
          <cell r="AG264">
            <v>103.06161225360002</v>
          </cell>
          <cell r="AH264">
            <v>115.623708952</v>
          </cell>
          <cell r="AI264">
            <v>172.97693935799998</v>
          </cell>
          <cell r="AJ264">
            <v>183.82157678999997</v>
          </cell>
          <cell r="AK264">
            <v>114.73036752320002</v>
          </cell>
          <cell r="AL264">
            <v>148.83185415690002</v>
          </cell>
          <cell r="AM264">
            <v>210.08053977599997</v>
          </cell>
          <cell r="AN264">
            <v>196.05430525120002</v>
          </cell>
          <cell r="AO264">
            <v>179.83525988010004</v>
          </cell>
          <cell r="AP264">
            <v>189.44331751350001</v>
          </cell>
          <cell r="AQ264">
            <v>143.89852193499999</v>
          </cell>
          <cell r="AR264">
            <v>193.37331914169999</v>
          </cell>
          <cell r="AS264">
            <v>176.56778437869997</v>
          </cell>
          <cell r="AT264">
            <v>231.69758276299999</v>
          </cell>
          <cell r="AU264">
            <v>215.62962769949999</v>
          </cell>
          <cell r="AV264">
            <v>202.48206697020004</v>
          </cell>
          <cell r="AW264">
            <v>240.1980284169</v>
          </cell>
          <cell r="AX264">
            <v>303.59044790100006</v>
          </cell>
          <cell r="AY264">
            <v>289.37060946859992</v>
          </cell>
          <cell r="AZ264">
            <v>283.38997055770005</v>
          </cell>
          <cell r="BA264">
            <v>0</v>
          </cell>
        </row>
        <row r="265">
          <cell r="B265">
            <v>2.3460000000000001E-4</v>
          </cell>
          <cell r="C265">
            <v>3.5190000000000004E-4</v>
          </cell>
          <cell r="D265">
            <v>3.0405999999999996E-3</v>
          </cell>
          <cell r="E265">
            <v>2.9646999999999998E-3</v>
          </cell>
          <cell r="F265">
            <v>3.5006000000000004E-3</v>
          </cell>
          <cell r="G265">
            <v>6.1869999999999989E-3</v>
          </cell>
          <cell r="H265">
            <v>7.5302000000000008E-3</v>
          </cell>
          <cell r="I265">
            <v>4.9059000000000004E-3</v>
          </cell>
          <cell r="J265">
            <v>2.4954999999999999E-3</v>
          </cell>
          <cell r="K265">
            <v>5.2830999999999998E-3</v>
          </cell>
          <cell r="L265">
            <v>8.5215000000000013E-3</v>
          </cell>
          <cell r="M265">
            <v>8.9125000000000003E-3</v>
          </cell>
          <cell r="N265">
            <v>1.6026400000000003E-2</v>
          </cell>
          <cell r="O265">
            <v>1.6097700000000003E-2</v>
          </cell>
          <cell r="P265">
            <v>1.2684500000000001E-2</v>
          </cell>
          <cell r="Q265">
            <v>1.25971E-2</v>
          </cell>
          <cell r="R265">
            <v>1.0237300000000001E-2</v>
          </cell>
          <cell r="S265">
            <v>8.8987000000000007E-3</v>
          </cell>
          <cell r="T265">
            <v>6.2490999999999996E-3</v>
          </cell>
          <cell r="U265">
            <v>3.5258999999999998E-3</v>
          </cell>
          <cell r="V265">
            <v>2.8957000000000002E-3</v>
          </cell>
          <cell r="W265">
            <v>2.2264000000000003E-3</v>
          </cell>
          <cell r="X265">
            <v>2.5875E-3</v>
          </cell>
          <cell r="Y265">
            <v>2.4356999999999998E-3</v>
          </cell>
          <cell r="Z265">
            <v>2.2747000000000002E-3</v>
          </cell>
          <cell r="AA265">
            <v>2.2747000000000002E-3</v>
          </cell>
          <cell r="AB265">
            <v>4.4022166418999996E-2</v>
          </cell>
          <cell r="AC265">
            <v>6.7914243599999993E-2</v>
          </cell>
          <cell r="AD265">
            <v>0.56965591679999994</v>
          </cell>
          <cell r="AE265">
            <v>0.74300835840000001</v>
          </cell>
          <cell r="AF265">
            <v>0.84567163449999994</v>
          </cell>
          <cell r="AG265">
            <v>1.5813157931999999</v>
          </cell>
          <cell r="AH265">
            <v>1.9511245528000001</v>
          </cell>
          <cell r="AI265">
            <v>1.5149411065</v>
          </cell>
          <cell r="AJ265">
            <v>0.85439507400000014</v>
          </cell>
          <cell r="AK265">
            <v>1.3560161911999999</v>
          </cell>
          <cell r="AL265">
            <v>2.1209450076</v>
          </cell>
          <cell r="AM265">
            <v>2.8406098559999999</v>
          </cell>
          <cell r="AN265">
            <v>4.2917677616000001</v>
          </cell>
          <cell r="AO265">
            <v>4.9023637341000006</v>
          </cell>
          <cell r="AP265">
            <v>3.9050752670000004</v>
          </cell>
          <cell r="AQ265">
            <v>3.1070881799999999</v>
          </cell>
          <cell r="AR265">
            <v>2.4200309666000002</v>
          </cell>
          <cell r="AS265">
            <v>2.4976638973000003</v>
          </cell>
          <cell r="AT265">
            <v>2.096311611</v>
          </cell>
          <cell r="AU265">
            <v>1.4356188125</v>
          </cell>
          <cell r="AV265">
            <v>0.97676489420000001</v>
          </cell>
          <cell r="AW265">
            <v>0.99847318640000005</v>
          </cell>
          <cell r="AX265">
            <v>1.251951714</v>
          </cell>
          <cell r="AY265">
            <v>1.1735986866999999</v>
          </cell>
          <cell r="AZ265">
            <v>1.1279310841000001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2.3920000000000001E-4</v>
          </cell>
          <cell r="E266">
            <v>1.9320000000000001E-4</v>
          </cell>
          <cell r="F266">
            <v>0</v>
          </cell>
          <cell r="G266">
            <v>0</v>
          </cell>
          <cell r="H266">
            <v>0</v>
          </cell>
          <cell r="I266">
            <v>1.2190000000000001E-4</v>
          </cell>
          <cell r="J266">
            <v>4.2499999999999998E-4</v>
          </cell>
          <cell r="K266">
            <v>3.4040000000000003E-4</v>
          </cell>
          <cell r="L266">
            <v>2.4288000000000001E-3</v>
          </cell>
          <cell r="M266">
            <v>2.8795999999999995E-3</v>
          </cell>
          <cell r="N266">
            <v>2.8289999999999999E-3</v>
          </cell>
          <cell r="O266">
            <v>1.9664999999999999E-3</v>
          </cell>
          <cell r="P266">
            <v>2.5759999999999997E-3</v>
          </cell>
          <cell r="Q266">
            <v>2.0631E-3</v>
          </cell>
          <cell r="R266">
            <v>4.6759000000000002E-3</v>
          </cell>
          <cell r="S266">
            <v>2.1941999999999999E-3</v>
          </cell>
          <cell r="T266">
            <v>4.1446E-3</v>
          </cell>
          <cell r="U266">
            <v>1.7848E-3</v>
          </cell>
          <cell r="V266">
            <v>2.7508000000000003E-3</v>
          </cell>
          <cell r="W266">
            <v>1.9595999999999997E-3</v>
          </cell>
          <cell r="X266">
            <v>9.8670000000000008E-4</v>
          </cell>
          <cell r="Y266">
            <v>1.8744999999999999E-3</v>
          </cell>
          <cell r="Z266">
            <v>1.2029E-3</v>
          </cell>
          <cell r="AA266">
            <v>1.2029E-3</v>
          </cell>
          <cell r="AB266">
            <v>0</v>
          </cell>
          <cell r="AC266">
            <v>0</v>
          </cell>
          <cell r="AD266">
            <v>5.2065681599999997E-2</v>
          </cell>
          <cell r="AE266">
            <v>4.8111067200000003E-2</v>
          </cell>
          <cell r="AF266">
            <v>0</v>
          </cell>
          <cell r="AG266">
            <v>0</v>
          </cell>
          <cell r="AH266">
            <v>0</v>
          </cell>
          <cell r="AI266">
            <v>4.1304128999999995E-2</v>
          </cell>
          <cell r="AJ266">
            <v>0.1670725844</v>
          </cell>
          <cell r="AK266">
            <v>0.1001856944</v>
          </cell>
          <cell r="AL266">
            <v>0.66517395210000008</v>
          </cell>
          <cell r="AM266">
            <v>1.0227775680000002</v>
          </cell>
          <cell r="AN266">
            <v>0.96017600800000003</v>
          </cell>
          <cell r="AO266">
            <v>0.66759469890000012</v>
          </cell>
          <cell r="AP266">
            <v>0.93150434500000001</v>
          </cell>
          <cell r="AQ266">
            <v>0.70240891699999997</v>
          </cell>
          <cell r="AR266">
            <v>1.3565524398</v>
          </cell>
          <cell r="AS266">
            <v>0.7288993855</v>
          </cell>
          <cell r="AT266">
            <v>1.44154041</v>
          </cell>
          <cell r="AU266">
            <v>0.5887170625</v>
          </cell>
          <cell r="AV266">
            <v>0.78809172939999994</v>
          </cell>
          <cell r="AW266">
            <v>0.65935998080000002</v>
          </cell>
          <cell r="AX266">
            <v>0.42876580499999994</v>
          </cell>
          <cell r="AY266">
            <v>0.91158672109999994</v>
          </cell>
          <cell r="AZ266">
            <v>0.58716144790000013</v>
          </cell>
          <cell r="BA266">
            <v>0</v>
          </cell>
        </row>
        <row r="267">
          <cell r="B267">
            <v>1.2879999999999999E-4</v>
          </cell>
          <cell r="C267">
            <v>2.0470000000000002E-4</v>
          </cell>
          <cell r="D267">
            <v>6.0260000000000001E-4</v>
          </cell>
          <cell r="E267">
            <v>2.1619999999999999E-3</v>
          </cell>
          <cell r="F267">
            <v>6.5297000000000003E-3</v>
          </cell>
          <cell r="G267">
            <v>9.7634999999999996E-3</v>
          </cell>
          <cell r="H267">
            <v>1.7555899999999999E-2</v>
          </cell>
          <cell r="I267">
            <v>2.1189900000000001E-2</v>
          </cell>
          <cell r="J267">
            <v>2.06655E-2</v>
          </cell>
          <cell r="K267">
            <v>1.2349665999999999E-2</v>
          </cell>
          <cell r="L267">
            <v>5.2670000000000008E-3</v>
          </cell>
          <cell r="M267">
            <v>4.8046999999999994E-3</v>
          </cell>
          <cell r="N267">
            <v>4.6045999999999995E-3</v>
          </cell>
          <cell r="O267">
            <v>1.0789299999999998E-2</v>
          </cell>
          <cell r="P267">
            <v>1.6796900000000003E-2</v>
          </cell>
          <cell r="Q267">
            <v>2.1783299999999998E-2</v>
          </cell>
          <cell r="R267">
            <v>2.0300765999999998E-2</v>
          </cell>
          <cell r="S267">
            <v>1.8666799999999997E-2</v>
          </cell>
          <cell r="T267">
            <v>2.5205700000000001E-2</v>
          </cell>
          <cell r="U267">
            <v>4.8079199999999996E-2</v>
          </cell>
          <cell r="V267">
            <v>4.3267599999999996E-2</v>
          </cell>
          <cell r="W267">
            <v>2.3630200000000001E-2</v>
          </cell>
          <cell r="X267">
            <v>2.4929700000000003E-2</v>
          </cell>
          <cell r="Y267">
            <v>3.3681199999999994E-2</v>
          </cell>
          <cell r="Z267">
            <v>4.7310999999999992E-2</v>
          </cell>
          <cell r="AA267">
            <v>4.7310999999999992E-2</v>
          </cell>
          <cell r="AB267">
            <v>3.0457062287999999E-2</v>
          </cell>
          <cell r="AC267">
            <v>4.9475630800000003E-2</v>
          </cell>
          <cell r="AD267">
            <v>0.17727257760000001</v>
          </cell>
          <cell r="AE267">
            <v>0.50467922399999998</v>
          </cell>
          <cell r="AF267">
            <v>2.4104194687999998</v>
          </cell>
          <cell r="AG267">
            <v>3.6369384909</v>
          </cell>
          <cell r="AH267">
            <v>7.0136849188000001</v>
          </cell>
          <cell r="AI267">
            <v>10.372341445</v>
          </cell>
          <cell r="AJ267">
            <v>12.136647425600001</v>
          </cell>
          <cell r="AK267">
            <v>6.2236533920000001</v>
          </cell>
          <cell r="AL267">
            <v>2.5450205291999999</v>
          </cell>
          <cell r="AM267">
            <v>1.7173479839999999</v>
          </cell>
          <cell r="AN267">
            <v>1.6319169856000002</v>
          </cell>
          <cell r="AO267">
            <v>5.3123256264000016</v>
          </cell>
          <cell r="AP267">
            <v>8.3387699834999989</v>
          </cell>
          <cell r="AQ267">
            <v>9.4276212099999981</v>
          </cell>
          <cell r="AR267">
            <v>9.1246094978999999</v>
          </cell>
          <cell r="AS267">
            <v>8.0913214810999978</v>
          </cell>
          <cell r="AT267">
            <v>11.471730894</v>
          </cell>
          <cell r="AU267">
            <v>19.066104864500002</v>
          </cell>
          <cell r="AV267">
            <v>17.532343959400002</v>
          </cell>
          <cell r="AW267">
            <v>10.215259017199999</v>
          </cell>
          <cell r="AX267">
            <v>12.242175893999999</v>
          </cell>
          <cell r="AY267">
            <v>22.717502065499996</v>
          </cell>
          <cell r="AZ267">
            <v>35.058353994950004</v>
          </cell>
          <cell r="BA267">
            <v>0</v>
          </cell>
        </row>
        <row r="268">
          <cell r="B268">
            <v>1.32722E-2</v>
          </cell>
          <cell r="C268">
            <v>7.1822000000000006E-3</v>
          </cell>
          <cell r="D268">
            <v>7.0454999999999997E-3</v>
          </cell>
          <cell r="E268">
            <v>6.0075999999999992E-3</v>
          </cell>
          <cell r="F268">
            <v>1.08997E-2</v>
          </cell>
          <cell r="G268">
            <v>1.1012399999999999E-2</v>
          </cell>
          <cell r="H268">
            <v>1.2551100000000001E-2</v>
          </cell>
          <cell r="I268">
            <v>1.24867E-2</v>
          </cell>
          <cell r="J268">
            <v>6.3595000000000006E-3</v>
          </cell>
          <cell r="K268">
            <v>6.7781000000000004E-3</v>
          </cell>
          <cell r="L268">
            <v>6.016800000000001E-3</v>
          </cell>
          <cell r="M268">
            <v>6.2329999999999998E-3</v>
          </cell>
          <cell r="N268">
            <v>8.1489000000000006E-3</v>
          </cell>
          <cell r="O268">
            <v>9.8624000000000003E-3</v>
          </cell>
          <cell r="P268">
            <v>8.1925999999999995E-3</v>
          </cell>
          <cell r="Q268">
            <v>7.8062000000000001E-3</v>
          </cell>
          <cell r="R268">
            <v>9.3909000000000006E-3</v>
          </cell>
          <cell r="S268">
            <v>1.0968700000000001E-2</v>
          </cell>
          <cell r="T268">
            <v>1.23763E-2</v>
          </cell>
          <cell r="U268">
            <v>1.4653300000000001E-2</v>
          </cell>
          <cell r="V268">
            <v>2.72366E-2</v>
          </cell>
          <cell r="W268">
            <v>3.6586099999999996E-2</v>
          </cell>
          <cell r="X268">
            <v>2.87362E-2</v>
          </cell>
          <cell r="Y268">
            <v>2.3331328799999999E-2</v>
          </cell>
          <cell r="Z268">
            <v>2.1709835239999999E-2</v>
          </cell>
          <cell r="AA268">
            <v>2.1709835239999999E-2</v>
          </cell>
          <cell r="AB268">
            <v>3.1731832950600003</v>
          </cell>
          <cell r="AC268">
            <v>1.7408592195999999</v>
          </cell>
          <cell r="AD268">
            <v>1.5875555472</v>
          </cell>
          <cell r="AE268">
            <v>1.3880943888000001</v>
          </cell>
          <cell r="AF268">
            <v>2.5225334197000002</v>
          </cell>
          <cell r="AG268">
            <v>2.9804219445000002</v>
          </cell>
          <cell r="AH268">
            <v>3.5303290852000004</v>
          </cell>
          <cell r="AI268">
            <v>3.9276487955000001</v>
          </cell>
          <cell r="AJ268">
            <v>2.7547319184000005</v>
          </cell>
          <cell r="AK268">
            <v>1.7747909432</v>
          </cell>
          <cell r="AL268">
            <v>1.9630912572000001</v>
          </cell>
          <cell r="AM268">
            <v>2.2109442239999999</v>
          </cell>
          <cell r="AN268">
            <v>2.7295575999999997</v>
          </cell>
          <cell r="AO268">
            <v>3.4218111351</v>
          </cell>
          <cell r="AP268">
            <v>3.2085706155000002</v>
          </cell>
          <cell r="AQ268">
            <v>3.3701473014999999</v>
          </cell>
          <cell r="AR268">
            <v>3.3916046932999997</v>
          </cell>
          <cell r="AS268">
            <v>4.3509548225000003</v>
          </cell>
          <cell r="AT268">
            <v>5.2243034870000002</v>
          </cell>
          <cell r="AU268">
            <v>5.5373145605000005</v>
          </cell>
          <cell r="AV268">
            <v>8.6524973801999998</v>
          </cell>
          <cell r="AW268">
            <v>16.450966709000003</v>
          </cell>
          <cell r="AX268">
            <v>14.467887251999999</v>
          </cell>
          <cell r="AY268">
            <v>12.908866489199999</v>
          </cell>
          <cell r="AZ268">
            <v>12.282396078150001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5.7500000000000002E-5</v>
          </cell>
          <cell r="E269">
            <v>0</v>
          </cell>
          <cell r="F269">
            <v>4.6050600000000001E-4</v>
          </cell>
          <cell r="G269">
            <v>2.4150000000000002E-4</v>
          </cell>
          <cell r="H269">
            <v>3.9100000000000002E-5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7.1070000000000009E-4</v>
          </cell>
          <cell r="O269">
            <v>1.1408E-3</v>
          </cell>
          <cell r="P269">
            <v>6.0720000000000001E-4</v>
          </cell>
          <cell r="Q269">
            <v>2.3000000000000001E-4</v>
          </cell>
          <cell r="R269">
            <v>7.5900000000000002E-4</v>
          </cell>
          <cell r="S269">
            <v>9.0850000000000002E-4</v>
          </cell>
          <cell r="T269">
            <v>4.5310000000000001E-4</v>
          </cell>
          <cell r="U269">
            <v>1.0672000000000001E-3</v>
          </cell>
          <cell r="V269">
            <v>6.0950000000000002E-4</v>
          </cell>
          <cell r="W269">
            <v>4.2549999999999999E-4</v>
          </cell>
          <cell r="X269">
            <v>2.8289999999999999E-4</v>
          </cell>
          <cell r="Y269">
            <v>0</v>
          </cell>
          <cell r="Z269">
            <v>8.5099999999999995E-5</v>
          </cell>
          <cell r="AA269">
            <v>8.5099999999999995E-5</v>
          </cell>
          <cell r="AB269">
            <v>0</v>
          </cell>
          <cell r="AC269">
            <v>0</v>
          </cell>
          <cell r="AD269">
            <v>6.71376E-3</v>
          </cell>
          <cell r="AE269">
            <v>0</v>
          </cell>
          <cell r="AF269">
            <v>0.1061606455</v>
          </cell>
          <cell r="AG269">
            <v>6.6308041800000009E-2</v>
          </cell>
          <cell r="AH269">
            <v>1.2824698400000001E-2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0.27986156000000001</v>
          </cell>
          <cell r="AO269">
            <v>0.48133133010000001</v>
          </cell>
          <cell r="AP269">
            <v>0.24590933550000002</v>
          </cell>
          <cell r="AQ269">
            <v>8.0516414999999994E-2</v>
          </cell>
          <cell r="AR269">
            <v>0.3563476377</v>
          </cell>
          <cell r="AS269">
            <v>0.36036187329999997</v>
          </cell>
          <cell r="AT269">
            <v>0.20685569300000001</v>
          </cell>
          <cell r="AU269">
            <v>0.6538607675</v>
          </cell>
          <cell r="AV269">
            <v>0.40199614780000004</v>
          </cell>
          <cell r="AW269">
            <v>0.27325692150000003</v>
          </cell>
          <cell r="AX269">
            <v>0.185399604</v>
          </cell>
          <cell r="AY269">
            <v>0</v>
          </cell>
          <cell r="AZ269">
            <v>5.0811985950000006E-2</v>
          </cell>
          <cell r="BA269">
            <v>0</v>
          </cell>
        </row>
        <row r="273">
          <cell r="B273">
            <v>1.15E-5</v>
          </cell>
          <cell r="C273">
            <v>8.0500000000000005E-5</v>
          </cell>
          <cell r="D273">
            <v>3.5006000000000004E-3</v>
          </cell>
          <cell r="E273">
            <v>4.2158999999999999E-3</v>
          </cell>
          <cell r="F273">
            <v>5.2991999999999996E-3</v>
          </cell>
          <cell r="G273">
            <v>2.4311000000000003E-3</v>
          </cell>
          <cell r="H273">
            <v>2.2723999999999999E-3</v>
          </cell>
          <cell r="I273">
            <v>3.5535000000000002E-3</v>
          </cell>
          <cell r="J273">
            <v>2.0886000000000004E-3</v>
          </cell>
          <cell r="K273">
            <v>1.5165000000000001E-3</v>
          </cell>
          <cell r="L273">
            <v>3.3511000000000001E-3</v>
          </cell>
          <cell r="M273">
            <v>6.8608999999999996E-3</v>
          </cell>
          <cell r="N273">
            <v>6.9879979999999996E-3</v>
          </cell>
          <cell r="O273">
            <v>8.408800000000001E-3</v>
          </cell>
          <cell r="P273">
            <v>4.3354999999999999E-3</v>
          </cell>
          <cell r="Q273">
            <v>2.9923000000000003E-3</v>
          </cell>
          <cell r="R273">
            <v>3.4776E-3</v>
          </cell>
          <cell r="S273">
            <v>3.0244999999999998E-3</v>
          </cell>
          <cell r="T273">
            <v>1.6329999999999999E-3</v>
          </cell>
          <cell r="U273">
            <v>1.07364E-2</v>
          </cell>
          <cell r="V273">
            <v>2.5403499999999999E-2</v>
          </cell>
          <cell r="W273">
            <v>2.4315600000000003E-2</v>
          </cell>
          <cell r="X273">
            <v>7.3025E-3</v>
          </cell>
          <cell r="Y273">
            <v>1.16656E-2</v>
          </cell>
          <cell r="Z273">
            <v>1.039374186E-2</v>
          </cell>
          <cell r="AA273">
            <v>1.039374186E-2</v>
          </cell>
          <cell r="AB273">
            <v>2.96479773E-3</v>
          </cell>
          <cell r="AC273">
            <v>5.7604096399999999E-2</v>
          </cell>
          <cell r="AD273">
            <v>0.64393185119999996</v>
          </cell>
          <cell r="AE273">
            <v>0.78053026240000001</v>
          </cell>
          <cell r="AF273">
            <v>1.2951760458000001</v>
          </cell>
          <cell r="AG273">
            <v>0.67697825910000009</v>
          </cell>
          <cell r="AH273">
            <v>0.72326829040000007</v>
          </cell>
          <cell r="AI273">
            <v>1.3123935410000001</v>
          </cell>
          <cell r="AJ273">
            <v>1.0421015116000001</v>
          </cell>
          <cell r="AK273">
            <v>0.52533189279999992</v>
          </cell>
          <cell r="AL273">
            <v>1.1588354667</v>
          </cell>
          <cell r="AM273">
            <v>2.6393419680000001</v>
          </cell>
          <cell r="AN273">
            <v>2.5275741919999999</v>
          </cell>
          <cell r="AO273">
            <v>3.1962838178999995</v>
          </cell>
          <cell r="AP273">
            <v>1.9149809385000001</v>
          </cell>
          <cell r="AQ273">
            <v>1.1908407735000002</v>
          </cell>
          <cell r="AR273">
            <v>1.3236952201999999</v>
          </cell>
          <cell r="AS273">
            <v>1.2176934626999998</v>
          </cell>
          <cell r="AT273">
            <v>0.64325408900000003</v>
          </cell>
          <cell r="AU273">
            <v>2.5341405020000001</v>
          </cell>
          <cell r="AV273">
            <v>6.0007795666000003</v>
          </cell>
          <cell r="AW273">
            <v>8.8994780651000003</v>
          </cell>
          <cell r="AX273">
            <v>3.3172227269999994</v>
          </cell>
          <cell r="AY273">
            <v>5.6489977444999999</v>
          </cell>
          <cell r="AZ273">
            <v>4.94654937505</v>
          </cell>
          <cell r="BA273">
            <v>0</v>
          </cell>
        </row>
      </sheetData>
      <sheetData sheetId="39"/>
      <sheetData sheetId="40"/>
      <sheetData sheetId="41">
        <row r="79">
          <cell r="B79">
            <v>9.3601760000000013E-3</v>
          </cell>
          <cell r="C79">
            <v>8.9098800000000002E-3</v>
          </cell>
          <cell r="D79">
            <v>9.8239960000000015E-3</v>
          </cell>
          <cell r="E79">
            <v>1.3637959999999999E-2</v>
          </cell>
          <cell r="F79">
            <v>1.575124E-2</v>
          </cell>
          <cell r="G79">
            <v>1.7489850000000001E-2</v>
          </cell>
          <cell r="H79">
            <v>1.9451459267098931E-2</v>
          </cell>
          <cell r="I79">
            <v>3.7778817903777226E-2</v>
          </cell>
          <cell r="J79">
            <v>2.5714055999999999E-2</v>
          </cell>
          <cell r="K79">
            <v>2.7026437714285714E-2</v>
          </cell>
          <cell r="L79">
            <v>3.0418287999999995E-2</v>
          </cell>
          <cell r="M79">
            <v>3.5741315999999995E-2</v>
          </cell>
          <cell r="N79">
            <v>5.6007760769230766E-2</v>
          </cell>
          <cell r="O79">
            <v>5.3228704615384613E-2</v>
          </cell>
          <cell r="P79">
            <v>6.8287455999999996E-2</v>
          </cell>
          <cell r="Q79">
            <v>8.8148532000000002E-2</v>
          </cell>
          <cell r="R79">
            <v>9.5362744299999996E-2</v>
          </cell>
          <cell r="S79">
            <v>0.101881771375</v>
          </cell>
          <cell r="T79">
            <v>8.8814471999999992E-2</v>
          </cell>
          <cell r="U79">
            <v>6.6602159999999994E-2</v>
          </cell>
          <cell r="V79">
            <v>8.5454585599999994E-2</v>
          </cell>
          <cell r="W79">
            <v>6.6966267960000006E-2</v>
          </cell>
          <cell r="X79">
            <v>8.2568645679999997E-2</v>
          </cell>
          <cell r="Y79">
            <v>7.4872595159999999E-2</v>
          </cell>
          <cell r="Z79">
            <v>8.2407466760000006E-2</v>
          </cell>
          <cell r="AA79">
            <v>8.2407466760000006E-2</v>
          </cell>
          <cell r="AB79">
            <v>0.86649307762799999</v>
          </cell>
          <cell r="AC79">
            <v>0.78421960160000004</v>
          </cell>
          <cell r="AD79">
            <v>0.8197245648</v>
          </cell>
          <cell r="AE79">
            <v>1.5300407584000002</v>
          </cell>
          <cell r="AF79">
            <v>2.2205381337999999</v>
          </cell>
          <cell r="AG79">
            <v>3.0872067798000002</v>
          </cell>
          <cell r="AH79">
            <v>4.1918507344</v>
          </cell>
          <cell r="AI79">
            <v>9.326736286500001</v>
          </cell>
          <cell r="AJ79">
            <v>6.8082567184000009</v>
          </cell>
          <cell r="AK79">
            <v>4.8806925288</v>
          </cell>
          <cell r="AL79">
            <v>5.8491355527</v>
          </cell>
          <cell r="AM79">
            <v>8.9073537120000008</v>
          </cell>
          <cell r="AN79">
            <v>10.6541050704</v>
          </cell>
          <cell r="AO79">
            <v>10.538251707300001</v>
          </cell>
          <cell r="AP79">
            <v>12.1944356785</v>
          </cell>
          <cell r="AQ79">
            <v>12.330058786499999</v>
          </cell>
          <cell r="AR79">
            <v>13.139722106000001</v>
          </cell>
          <cell r="AS79">
            <v>16.474977690599999</v>
          </cell>
          <cell r="AT79">
            <v>17.271007774000001</v>
          </cell>
          <cell r="AU79">
            <v>12.389814362500001</v>
          </cell>
          <cell r="AV79">
            <v>15.313698129</v>
          </cell>
          <cell r="AW79">
            <v>18.919485139300001</v>
          </cell>
          <cell r="AX79">
            <v>22.115652507</v>
          </cell>
          <cell r="AY79">
            <v>18.831110906299998</v>
          </cell>
          <cell r="AZ79">
            <v>18.49497749675</v>
          </cell>
          <cell r="BA79">
            <v>0</v>
          </cell>
        </row>
        <row r="118">
          <cell r="B118">
            <v>6.5878399999999993E-4</v>
          </cell>
          <cell r="C118">
            <v>5.0663199999999992E-4</v>
          </cell>
          <cell r="D118">
            <v>6.7874799999999996E-4</v>
          </cell>
          <cell r="E118">
            <v>4.3399999999999992E-4</v>
          </cell>
          <cell r="F118">
            <v>3.2913999999999999E-3</v>
          </cell>
          <cell r="G118">
            <v>9.865800000000001E-3</v>
          </cell>
          <cell r="H118">
            <v>2.4792599999999998E-2</v>
          </cell>
          <cell r="I118">
            <v>4.6254796000000001E-2</v>
          </cell>
          <cell r="J118">
            <v>4.6524800000000005E-2</v>
          </cell>
          <cell r="K118">
            <v>1.8842040000000001E-2</v>
          </cell>
          <cell r="L118">
            <v>1.9134192000000001E-2</v>
          </cell>
          <cell r="M118">
            <v>3.0713199999999996E-2</v>
          </cell>
          <cell r="N118">
            <v>4.2167999999999997E-2</v>
          </cell>
          <cell r="O118">
            <v>2.7816199999999999E-2</v>
          </cell>
          <cell r="P118">
            <v>3.2155999999999997E-2</v>
          </cell>
          <cell r="Q118">
            <v>2.9038799999999997E-2</v>
          </cell>
          <cell r="R118">
            <v>0</v>
          </cell>
          <cell r="S118">
            <v>0</v>
          </cell>
          <cell r="T118">
            <v>2.1600000000000003E-5</v>
          </cell>
          <cell r="U118">
            <v>0</v>
          </cell>
          <cell r="V118">
            <v>0</v>
          </cell>
          <cell r="W118">
            <v>0</v>
          </cell>
          <cell r="X118">
            <v>1.4900000000000002E-4</v>
          </cell>
          <cell r="Y118">
            <v>0</v>
          </cell>
          <cell r="Z118">
            <v>3.7800000000000008E-8</v>
          </cell>
          <cell r="AA118">
            <v>3.7800000000000008E-8</v>
          </cell>
          <cell r="AB118">
            <v>9.1953986666999998E-2</v>
          </cell>
          <cell r="AC118">
            <v>7.8682937999999994E-2</v>
          </cell>
          <cell r="AD118">
            <v>8.63398992E-2</v>
          </cell>
          <cell r="AE118">
            <v>5.8290736000000003E-2</v>
          </cell>
          <cell r="AF118">
            <v>0.47734413720000002</v>
          </cell>
          <cell r="AG118">
            <v>1.8056419524</v>
          </cell>
          <cell r="AH118">
            <v>4.6067474316000006</v>
          </cell>
          <cell r="AI118">
            <v>10.031503577000001</v>
          </cell>
          <cell r="AJ118">
            <v>9.794623458000002</v>
          </cell>
          <cell r="AK118">
            <v>3.3523613507999999</v>
          </cell>
          <cell r="AL118">
            <v>4.4230482459000005</v>
          </cell>
          <cell r="AM118">
            <v>7.3336907519999999</v>
          </cell>
          <cell r="AN118">
            <v>8.6800548384000002</v>
          </cell>
          <cell r="AO118">
            <v>6.6023383746000004</v>
          </cell>
          <cell r="AP118">
            <v>6.015222155</v>
          </cell>
          <cell r="AQ118">
            <v>3.5105878114999998</v>
          </cell>
          <cell r="AR118">
            <v>0</v>
          </cell>
          <cell r="AS118">
            <v>0</v>
          </cell>
          <cell r="AT118">
            <v>2.4325057000000001E-2</v>
          </cell>
          <cell r="AU118">
            <v>0</v>
          </cell>
          <cell r="AV118">
            <v>0</v>
          </cell>
          <cell r="AW118">
            <v>0</v>
          </cell>
          <cell r="AX118">
            <v>6.1353044999999995E-2</v>
          </cell>
          <cell r="AY118">
            <v>0</v>
          </cell>
          <cell r="AZ118">
            <v>2.0883565000000002E-4</v>
          </cell>
          <cell r="BA118">
            <v>0</v>
          </cell>
        </row>
        <row r="132">
          <cell r="B132">
            <v>1.1402608E-2</v>
          </cell>
          <cell r="C132">
            <v>2.4664667999999997E-2</v>
          </cell>
          <cell r="D132">
            <v>2.4043264000000005E-2</v>
          </cell>
          <cell r="E132">
            <v>3.6255463999999994E-2</v>
          </cell>
          <cell r="F132">
            <v>7.0760479999999987E-2</v>
          </cell>
          <cell r="G132">
            <v>0.118899328</v>
          </cell>
          <cell r="H132">
            <v>0.10911337066609685</v>
          </cell>
          <cell r="I132">
            <v>0.1326901749957311</v>
          </cell>
          <cell r="J132">
            <v>0.12912486399999998</v>
          </cell>
          <cell r="K132">
            <v>8.3047764285714282E-2</v>
          </cell>
          <cell r="L132">
            <v>0.12080638999999999</v>
          </cell>
          <cell r="M132">
            <v>9.8192448000000002E-2</v>
          </cell>
          <cell r="N132">
            <v>0.17994356</v>
          </cell>
          <cell r="O132">
            <v>0.2212581031773585</v>
          </cell>
          <cell r="P132">
            <v>0.18196310800000001</v>
          </cell>
          <cell r="Q132">
            <v>0.22952063999999997</v>
          </cell>
          <cell r="R132">
            <v>0.23682631212793176</v>
          </cell>
          <cell r="S132">
            <v>0.27983019599999998</v>
          </cell>
          <cell r="T132">
            <v>0.26213515600000004</v>
          </cell>
          <cell r="U132">
            <v>0.31825697199999997</v>
          </cell>
          <cell r="V132">
            <v>0.31349031012</v>
          </cell>
          <cell r="W132">
            <v>0.23444832172000002</v>
          </cell>
          <cell r="X132">
            <v>0.26795241168</v>
          </cell>
          <cell r="Y132">
            <v>0.28091971228000001</v>
          </cell>
          <cell r="Z132">
            <v>0.33755437756000001</v>
          </cell>
          <cell r="AA132">
            <v>0.33755437756000001</v>
          </cell>
          <cell r="AB132">
            <v>0.96178223083799996</v>
          </cell>
          <cell r="AC132">
            <v>1.5827356659999998</v>
          </cell>
          <cell r="AD132">
            <v>1.4505116303999999</v>
          </cell>
          <cell r="AE132">
            <v>2.4088904000000002</v>
          </cell>
          <cell r="AF132">
            <v>5.8145172575000004</v>
          </cell>
          <cell r="AG132">
            <v>12.150098317500001</v>
          </cell>
          <cell r="AH132">
            <v>14.510887586000003</v>
          </cell>
          <cell r="AI132">
            <v>21.0258670045</v>
          </cell>
          <cell r="AJ132">
            <v>25.465679765200004</v>
          </cell>
          <cell r="AK132">
            <v>13.573782134</v>
          </cell>
          <cell r="AL132">
            <v>15.649112965500001</v>
          </cell>
          <cell r="AM132">
            <v>17.705997792000002</v>
          </cell>
          <cell r="AN132">
            <v>25.438563339200002</v>
          </cell>
          <cell r="AO132">
            <v>30.5984531589</v>
          </cell>
          <cell r="AP132">
            <v>27.416008727500003</v>
          </cell>
          <cell r="AQ132">
            <v>27.306921911499998</v>
          </cell>
          <cell r="AR132">
            <v>26.4175277732</v>
          </cell>
          <cell r="AS132">
            <v>34.564523750899994</v>
          </cell>
          <cell r="AT132">
            <v>39.839100522000003</v>
          </cell>
          <cell r="AU132">
            <v>42.071043975500004</v>
          </cell>
          <cell r="AV132">
            <v>42.736012655000003</v>
          </cell>
          <cell r="AW132">
            <v>51.908935991900009</v>
          </cell>
          <cell r="AX132">
            <v>59.982869816999994</v>
          </cell>
          <cell r="AY132">
            <v>55.445642766799999</v>
          </cell>
          <cell r="AZ132">
            <v>55.989810527950006</v>
          </cell>
          <cell r="BA132">
            <v>0</v>
          </cell>
        </row>
        <row r="188">
          <cell r="B188">
            <v>2.4151911200000001E-2</v>
          </cell>
          <cell r="C188">
            <v>3.6987159999999998E-2</v>
          </cell>
          <cell r="D188">
            <v>2.9821316E-2</v>
          </cell>
          <cell r="E188">
            <v>2.4353E-2</v>
          </cell>
          <cell r="F188">
            <v>2.5998E-2</v>
          </cell>
          <cell r="G188">
            <v>2.4597999999999998E-2</v>
          </cell>
          <cell r="H188">
            <v>4.0687263076923073E-2</v>
          </cell>
          <cell r="I188">
            <v>5.0035794068927483E-2</v>
          </cell>
          <cell r="J188">
            <v>0.11518079999999999</v>
          </cell>
          <cell r="K188">
            <v>0.121215304</v>
          </cell>
          <cell r="L188">
            <v>0.11076939999999999</v>
          </cell>
          <cell r="M188">
            <v>0.11121650400000001</v>
          </cell>
          <cell r="N188">
            <v>9.8453600000000002E-2</v>
          </cell>
          <cell r="O188">
            <v>7.5058788000000001E-2</v>
          </cell>
          <cell r="P188">
            <v>7.7785199999999999E-2</v>
          </cell>
          <cell r="Q188">
            <v>8.81966E-2</v>
          </cell>
          <cell r="R188">
            <v>0.14588619999999999</v>
          </cell>
          <cell r="S188">
            <v>0.18965069999999998</v>
          </cell>
          <cell r="T188">
            <v>0.121522585</v>
          </cell>
          <cell r="U188">
            <v>5.8662521285714274E-2</v>
          </cell>
          <cell r="V188">
            <v>4.8063538680000004E-2</v>
          </cell>
          <cell r="W188">
            <v>4.3062339080000005E-2</v>
          </cell>
          <cell r="X188">
            <v>7.2484610680000006E-2</v>
          </cell>
          <cell r="Y188">
            <v>3.6550882E-2</v>
          </cell>
          <cell r="Z188">
            <v>1.2633849960000002E-2</v>
          </cell>
          <cell r="AA188">
            <v>1.2633849960000002E-2</v>
          </cell>
          <cell r="AB188">
            <v>1.540749963501</v>
          </cell>
          <cell r="AC188">
            <v>2.4030354091999997</v>
          </cell>
          <cell r="AD188">
            <v>1.8458263296000001</v>
          </cell>
          <cell r="AE188">
            <v>1.5704664528000001</v>
          </cell>
          <cell r="AF188">
            <v>2.0682598958000002</v>
          </cell>
          <cell r="AG188">
            <v>3.1517009238</v>
          </cell>
          <cell r="AH188">
            <v>6.4413020804000007</v>
          </cell>
          <cell r="AI188">
            <v>8.2271073885000003</v>
          </cell>
          <cell r="AJ188">
            <v>23.021838196800001</v>
          </cell>
          <cell r="AK188">
            <v>18.310241184399999</v>
          </cell>
          <cell r="AL188">
            <v>18.882997705800001</v>
          </cell>
          <cell r="AM188">
            <v>21.53295936</v>
          </cell>
          <cell r="AN188">
            <v>16.545942195199999</v>
          </cell>
          <cell r="AO188">
            <v>13.0166430231</v>
          </cell>
          <cell r="AP188">
            <v>12.781940890500001</v>
          </cell>
          <cell r="AQ188">
            <v>11.515638078</v>
          </cell>
          <cell r="AR188">
            <v>16.2189773297</v>
          </cell>
          <cell r="AS188">
            <v>22.146423027299999</v>
          </cell>
          <cell r="AT188">
            <v>16.002181528000001</v>
          </cell>
          <cell r="AU188">
            <v>7.3905023949999995</v>
          </cell>
          <cell r="AV188">
            <v>6.4389754589999999</v>
          </cell>
          <cell r="AW188">
            <v>7.021922891900001</v>
          </cell>
          <cell r="AX188">
            <v>12.565589048999998</v>
          </cell>
          <cell r="AY188">
            <v>6.1075100338999997</v>
          </cell>
          <cell r="AZ188">
            <v>2.0237462124500003</v>
          </cell>
          <cell r="BA188">
            <v>0</v>
          </cell>
        </row>
        <row r="225">
          <cell r="B225">
            <v>1.2095843199999998E-2</v>
          </cell>
          <cell r="C225">
            <v>6.5539599999999993E-3</v>
          </cell>
          <cell r="D225">
            <v>6.9749399999999998E-3</v>
          </cell>
          <cell r="E225">
            <v>1.02998E-2</v>
          </cell>
          <cell r="F225">
            <v>1.2157655999999999E-2</v>
          </cell>
          <cell r="G225">
            <v>9.6028679999999988E-3</v>
          </cell>
          <cell r="H225">
            <v>1.9012535646723644E-2</v>
          </cell>
          <cell r="I225">
            <v>2.0771541333333334E-2</v>
          </cell>
          <cell r="J225">
            <v>1.3940108000000001E-2</v>
          </cell>
          <cell r="K225">
            <v>4.4189796000000003E-2</v>
          </cell>
          <cell r="L225">
            <v>4.7422480000000003E-2</v>
          </cell>
          <cell r="M225">
            <v>5.4014799999999995E-2</v>
          </cell>
          <cell r="N225">
            <v>5.9084576E-2</v>
          </cell>
          <cell r="O225">
            <v>7.7967128800000007E-2</v>
          </cell>
          <cell r="P225">
            <v>5.3886199999999995E-2</v>
          </cell>
          <cell r="Q225">
            <v>9.3363907999999995E-2</v>
          </cell>
          <cell r="R225">
            <v>0.16602791399999997</v>
          </cell>
          <cell r="S225">
            <v>0.20681104799999997</v>
          </cell>
          <cell r="T225">
            <v>0.19865160799999995</v>
          </cell>
          <cell r="U225">
            <v>0.1638</v>
          </cell>
          <cell r="V225">
            <v>0.14082166799999998</v>
          </cell>
          <cell r="W225">
            <v>0.11603741096</v>
          </cell>
          <cell r="X225">
            <v>9.5042085280000008E-2</v>
          </cell>
          <cell r="Y225">
            <v>8.9768775319999994E-2</v>
          </cell>
          <cell r="Z225">
            <v>9.0172358479999992E-2</v>
          </cell>
          <cell r="AA225">
            <v>9.0172358479999992E-2</v>
          </cell>
          <cell r="AB225">
            <v>1.1698713161250001</v>
          </cell>
          <cell r="AC225">
            <v>0.81053859880000001</v>
          </cell>
          <cell r="AD225">
            <v>1.0148292672000001</v>
          </cell>
          <cell r="AE225">
            <v>1.5806732704000002</v>
          </cell>
          <cell r="AF225">
            <v>2.3348960803000001</v>
          </cell>
          <cell r="AG225">
            <v>2.2056424962000003</v>
          </cell>
          <cell r="AH225">
            <v>3.3289534460000003</v>
          </cell>
          <cell r="AI225">
            <v>5.3141411600000001</v>
          </cell>
          <cell r="AJ225">
            <v>4.0662736944000004</v>
          </cell>
          <cell r="AK225">
            <v>7.9222589644000001</v>
          </cell>
          <cell r="AL225">
            <v>10.076310297900001</v>
          </cell>
          <cell r="AM225">
            <v>13.038894623999999</v>
          </cell>
          <cell r="AN225">
            <v>13.578893169600001</v>
          </cell>
          <cell r="AO225">
            <v>17.949810708599998</v>
          </cell>
          <cell r="AP225">
            <v>11.103858072</v>
          </cell>
          <cell r="AQ225">
            <v>14.213147675999998</v>
          </cell>
          <cell r="AR225">
            <v>23.104405610599997</v>
          </cell>
          <cell r="AS225">
            <v>35.981544870699999</v>
          </cell>
          <cell r="AT225">
            <v>41.038756778999996</v>
          </cell>
          <cell r="AU225">
            <v>34.0743838275</v>
          </cell>
          <cell r="AV225">
            <v>24.597237023000002</v>
          </cell>
          <cell r="AW225">
            <v>39.365550947900005</v>
          </cell>
          <cell r="AX225">
            <v>25.608017564999997</v>
          </cell>
          <cell r="AY225">
            <v>21.586740159599998</v>
          </cell>
          <cell r="AZ225">
            <v>18.397033576900004</v>
          </cell>
          <cell r="BA225">
            <v>0</v>
          </cell>
        </row>
        <row r="246">
          <cell r="B246">
            <v>4.9396620000000002E-2</v>
          </cell>
          <cell r="C246">
            <v>5.9708319999999988E-3</v>
          </cell>
          <cell r="D246">
            <v>6.7522279999999999E-3</v>
          </cell>
          <cell r="E246">
            <v>4.4660000000000004E-3</v>
          </cell>
          <cell r="F246">
            <v>3.2382000000000001E-3</v>
          </cell>
          <cell r="G246">
            <v>1.7835999999999998E-3</v>
          </cell>
          <cell r="H246">
            <v>0</v>
          </cell>
          <cell r="I246">
            <v>6.9765551851851855E-3</v>
          </cell>
          <cell r="J246">
            <v>5.701023999999999E-3</v>
          </cell>
          <cell r="K246">
            <v>2.4569999999999998E-2</v>
          </cell>
          <cell r="L246">
            <v>7.6844599999999997E-3</v>
          </cell>
          <cell r="M246">
            <v>5.7358223999999999E-2</v>
          </cell>
          <cell r="N246">
            <v>5.8262135999999999E-2</v>
          </cell>
          <cell r="O246">
            <v>0.10248839999999999</v>
          </cell>
          <cell r="P246">
            <v>0.15076040000000002</v>
          </cell>
          <cell r="Q246">
            <v>0.207951156</v>
          </cell>
          <cell r="R246">
            <v>0.2613954</v>
          </cell>
          <cell r="S246">
            <v>0.29667990374999997</v>
          </cell>
          <cell r="T246">
            <v>0.25815680800000002</v>
          </cell>
          <cell r="U246">
            <v>0.2036444</v>
          </cell>
          <cell r="V246">
            <v>0.28267679999999995</v>
          </cell>
          <cell r="W246">
            <v>0.2353046</v>
          </cell>
          <cell r="X246">
            <v>0.1505098</v>
          </cell>
          <cell r="Y246">
            <v>0.20432539999999999</v>
          </cell>
          <cell r="Z246">
            <v>0.17035039999999999</v>
          </cell>
          <cell r="AA246">
            <v>0.17035039999999999</v>
          </cell>
          <cell r="AB246">
            <v>2.8457920421759999</v>
          </cell>
          <cell r="AC246">
            <v>0.30915216400000001</v>
          </cell>
          <cell r="AD246">
            <v>0.2991774384</v>
          </cell>
          <cell r="AE246">
            <v>0.2833508944</v>
          </cell>
          <cell r="AF246">
            <v>0.31259207</v>
          </cell>
          <cell r="AG246">
            <v>0.20083506300000001</v>
          </cell>
          <cell r="AH246">
            <v>0</v>
          </cell>
          <cell r="AI246">
            <v>1.4206205555</v>
          </cell>
          <cell r="AJ246">
            <v>1.0732162856</v>
          </cell>
          <cell r="AK246">
            <v>3.099336262</v>
          </cell>
          <cell r="AL246">
            <v>1.1858770953</v>
          </cell>
          <cell r="AM246">
            <v>10.39210128</v>
          </cell>
          <cell r="AN246">
            <v>9.3850091807999991</v>
          </cell>
          <cell r="AO246">
            <v>17.1367306233</v>
          </cell>
          <cell r="AP246">
            <v>24.191603720500002</v>
          </cell>
          <cell r="AQ246">
            <v>26.271722907499999</v>
          </cell>
          <cell r="AR246">
            <v>31.893633263699996</v>
          </cell>
          <cell r="AS246">
            <v>44.685978265499998</v>
          </cell>
          <cell r="AT246">
            <v>48.080311025</v>
          </cell>
          <cell r="AU246">
            <v>33.364765243000001</v>
          </cell>
          <cell r="AV246">
            <v>45.494617544600004</v>
          </cell>
          <cell r="AW246">
            <v>50.669320919800008</v>
          </cell>
          <cell r="AX246">
            <v>35.468450666999999</v>
          </cell>
          <cell r="AY246">
            <v>48.855947542599992</v>
          </cell>
          <cell r="AZ246">
            <v>38.283124851050005</v>
          </cell>
          <cell r="BA246">
            <v>0</v>
          </cell>
        </row>
        <row r="263">
          <cell r="B263">
            <v>0.15201462799999998</v>
          </cell>
          <cell r="C263">
            <v>0.11630071599999998</v>
          </cell>
          <cell r="D263">
            <v>0.11504024000000002</v>
          </cell>
          <cell r="E263">
            <v>0.183624332</v>
          </cell>
          <cell r="F263">
            <v>0.20283063599999995</v>
          </cell>
          <cell r="G263">
            <v>0.22568477799999997</v>
          </cell>
          <cell r="H263">
            <v>0.26168959787350921</v>
          </cell>
          <cell r="I263">
            <v>0.34821806779803788</v>
          </cell>
          <cell r="J263">
            <v>0.61988649600000012</v>
          </cell>
          <cell r="K263">
            <v>0.6956722219999999</v>
          </cell>
          <cell r="L263">
            <v>0.77972646699999981</v>
          </cell>
          <cell r="M263">
            <v>0.81824161445454557</v>
          </cell>
          <cell r="N263">
            <v>0.95624085182805429</v>
          </cell>
          <cell r="O263">
            <v>1.0395308761851958</v>
          </cell>
          <cell r="P263">
            <v>1.1184815770285714</v>
          </cell>
          <cell r="Q263">
            <v>1.2148651901999998</v>
          </cell>
          <cell r="R263">
            <v>1.3764429112392325</v>
          </cell>
          <cell r="S263">
            <v>1.4996475231250002</v>
          </cell>
          <cell r="T263">
            <v>1.3814491770000001</v>
          </cell>
          <cell r="U263">
            <v>1.2193976972857143</v>
          </cell>
          <cell r="V263">
            <v>1.3356216958399998</v>
          </cell>
          <cell r="W263">
            <v>1.3027272567999999</v>
          </cell>
          <cell r="X263">
            <v>1.3198604478000002</v>
          </cell>
          <cell r="Y263">
            <v>1.4687385911999995</v>
          </cell>
          <cell r="Z263">
            <v>1.4681542802000001</v>
          </cell>
          <cell r="AA263">
            <v>1.4681542802000001</v>
          </cell>
          <cell r="AB263">
            <v>11.378344138005001</v>
          </cell>
          <cell r="AC263">
            <v>9.6546486039999984</v>
          </cell>
          <cell r="AD263">
            <v>8.8073968847999993</v>
          </cell>
          <cell r="AE263">
            <v>15.714070456000002</v>
          </cell>
          <cell r="AF263">
            <v>22.378147852900003</v>
          </cell>
          <cell r="AG263">
            <v>29.729160403799998</v>
          </cell>
          <cell r="AH263">
            <v>41.48819438999999</v>
          </cell>
          <cell r="AI263">
            <v>66.26409848450001</v>
          </cell>
          <cell r="AJ263">
            <v>122.93735925440002</v>
          </cell>
          <cell r="AK263">
            <v>111.68967841680001</v>
          </cell>
          <cell r="AL263">
            <v>146.02918515840003</v>
          </cell>
          <cell r="AM263">
            <v>173.092697184</v>
          </cell>
          <cell r="AN263">
            <v>174.69766328960003</v>
          </cell>
          <cell r="AO263">
            <v>201.8364555759</v>
          </cell>
          <cell r="AP263">
            <v>197.70947567250008</v>
          </cell>
          <cell r="AQ263">
            <v>164.03829574649998</v>
          </cell>
          <cell r="AR263">
            <v>177.36742338269997</v>
          </cell>
          <cell r="AS263">
            <v>224.7138168418</v>
          </cell>
          <cell r="AT263">
            <v>256.02605757700002</v>
          </cell>
          <cell r="AU263">
            <v>202.63326263949997</v>
          </cell>
          <cell r="AV263">
            <v>208.5018755888</v>
          </cell>
          <cell r="AW263">
            <v>361.52722034280004</v>
          </cell>
          <cell r="AX263">
            <v>334.334048607</v>
          </cell>
          <cell r="AY263">
            <v>309.72742926839999</v>
          </cell>
          <cell r="AZ263">
            <v>289.99507751634997</v>
          </cell>
          <cell r="BA263">
            <v>0</v>
          </cell>
        </row>
        <row r="264">
          <cell r="B264">
            <v>0.12568037599999998</v>
          </cell>
          <cell r="C264">
            <v>9.0270067999999995E-2</v>
          </cell>
          <cell r="D264">
            <v>8.1149208000000014E-2</v>
          </cell>
          <cell r="E264">
            <v>9.0905023999999987E-2</v>
          </cell>
          <cell r="F264">
            <v>0.12998625599999997</v>
          </cell>
          <cell r="G264">
            <v>0.17429528599999999</v>
          </cell>
          <cell r="H264">
            <v>0.18888524267350917</v>
          </cell>
          <cell r="I264">
            <v>0.26016058399803788</v>
          </cell>
          <cell r="J264">
            <v>0.36351163599999997</v>
          </cell>
          <cell r="K264">
            <v>0.40603940999999999</v>
          </cell>
          <cell r="L264">
            <v>0.44876018599999995</v>
          </cell>
          <cell r="M264">
            <v>0.46874594285714288</v>
          </cell>
          <cell r="N264">
            <v>0.57261153182805435</v>
          </cell>
          <cell r="O264">
            <v>0.68037967618519601</v>
          </cell>
          <cell r="P264">
            <v>0.70473459302857144</v>
          </cell>
          <cell r="Q264">
            <v>0.99664817419999996</v>
          </cell>
          <cell r="R264">
            <v>1.2545555872392322</v>
          </cell>
          <cell r="S264">
            <v>1.3805807671250001</v>
          </cell>
          <cell r="T264">
            <v>1.275392509</v>
          </cell>
          <cell r="U264">
            <v>1.0902610452857142</v>
          </cell>
          <cell r="V264">
            <v>1.1321815065599998</v>
          </cell>
          <cell r="W264">
            <v>0.91171002023999981</v>
          </cell>
          <cell r="X264">
            <v>0.86789715732000017</v>
          </cell>
          <cell r="Y264">
            <v>0.97164503263999979</v>
          </cell>
          <cell r="Z264">
            <v>0.95707791188000013</v>
          </cell>
          <cell r="AA264">
            <v>0.95707791188000013</v>
          </cell>
          <cell r="AB264">
            <v>8.9629936219619992</v>
          </cell>
          <cell r="AC264">
            <v>6.6375764007999996</v>
          </cell>
          <cell r="AD264">
            <v>5.8464793200000011</v>
          </cell>
          <cell r="AE264">
            <v>7.6432412560000005</v>
          </cell>
          <cell r="AF264">
            <v>13.091291208800001</v>
          </cell>
          <cell r="AG264">
            <v>21.6515500344</v>
          </cell>
          <cell r="AH264">
            <v>28.750160013200002</v>
          </cell>
          <cell r="AI264">
            <v>47.702390480000005</v>
          </cell>
          <cell r="AJ264">
            <v>77.100212596800006</v>
          </cell>
          <cell r="AK264">
            <v>67.597620675199991</v>
          </cell>
          <cell r="AL264">
            <v>77.372225484300017</v>
          </cell>
          <cell r="AM264">
            <v>98.452809456000011</v>
          </cell>
          <cell r="AN264">
            <v>100.492970336</v>
          </cell>
          <cell r="AO264">
            <v>123.0724465017</v>
          </cell>
          <cell r="AP264">
            <v>122.20921185899999</v>
          </cell>
          <cell r="AQ264">
            <v>133.89754108149995</v>
          </cell>
          <cell r="AR264">
            <v>161.10915663750001</v>
          </cell>
          <cell r="AS264">
            <v>204.3136535726</v>
          </cell>
          <cell r="AT264">
            <v>235.04181219600002</v>
          </cell>
          <cell r="AU264">
            <v>180.87966592400002</v>
          </cell>
          <cell r="AV264">
            <v>178.49319536440004</v>
          </cell>
          <cell r="AW264">
            <v>235.48592217310005</v>
          </cell>
          <cell r="AX264">
            <v>212.77670052600001</v>
          </cell>
          <cell r="AY264">
            <v>212.64743076500002</v>
          </cell>
          <cell r="AZ264">
            <v>184.07316514460001</v>
          </cell>
          <cell r="BA264">
            <v>0</v>
          </cell>
        </row>
        <row r="265">
          <cell r="B265">
            <v>1.3647619999999999E-2</v>
          </cell>
          <cell r="C265">
            <v>0</v>
          </cell>
          <cell r="D265">
            <v>4.9140000000000002E-4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7.0167999999999996E-5</v>
          </cell>
          <cell r="N265">
            <v>2.1559999999999997E-5</v>
          </cell>
          <cell r="O265">
            <v>2.2343999999999998E-5</v>
          </cell>
          <cell r="P265">
            <v>7.3800000000000005E-5</v>
          </cell>
          <cell r="Q265">
            <v>1.5519999999999998E-4</v>
          </cell>
          <cell r="R265">
            <v>2.26E-5</v>
          </cell>
          <cell r="S265">
            <v>1.0080000000000001E-4</v>
          </cell>
          <cell r="T265">
            <v>1.7100000000000001E-4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3.8919999999999996E-3</v>
          </cell>
          <cell r="Z265">
            <v>1.3706E-3</v>
          </cell>
          <cell r="AA265">
            <v>1.3706E-3</v>
          </cell>
          <cell r="AB265">
            <v>0.82207468123199989</v>
          </cell>
          <cell r="AC265">
            <v>0</v>
          </cell>
          <cell r="AD265">
            <v>2.5553894399999999E-2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6.1939823999999997E-2</v>
          </cell>
          <cell r="AN265">
            <v>1.4749504E-2</v>
          </cell>
          <cell r="AO265">
            <v>2.4116967900000001E-2</v>
          </cell>
          <cell r="AP265">
            <v>1.3510845000000002E-3</v>
          </cell>
          <cell r="AQ265">
            <v>1.8617409999999997E-2</v>
          </cell>
          <cell r="AR265">
            <v>7.8800211000000005E-3</v>
          </cell>
          <cell r="AS265">
            <v>9.4623672000000002E-3</v>
          </cell>
          <cell r="AT265">
            <v>1.7148119999999999E-2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0.9810007745999999</v>
          </cell>
          <cell r="AZ265">
            <v>0.23148079240000002</v>
          </cell>
          <cell r="BA265">
            <v>0</v>
          </cell>
        </row>
        <row r="266">
          <cell r="B266">
            <v>0</v>
          </cell>
          <cell r="C266">
            <v>4.1999999999999996E-6</v>
          </cell>
          <cell r="D266">
            <v>3.4999999999999996E-3</v>
          </cell>
          <cell r="E266">
            <v>2.1573999999999999E-3</v>
          </cell>
          <cell r="F266">
            <v>3.9157999999999997E-3</v>
          </cell>
          <cell r="G266">
            <v>1.1144E-3</v>
          </cell>
          <cell r="H266">
            <v>0</v>
          </cell>
          <cell r="I266">
            <v>4.8999999999999998E-5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7.5599999999999994E-7</v>
          </cell>
          <cell r="O266">
            <v>7.3800000000000005E-4</v>
          </cell>
          <cell r="P266">
            <v>5.0317560000000001E-3</v>
          </cell>
          <cell r="Q266">
            <v>7.6441679999999998E-3</v>
          </cell>
          <cell r="R266">
            <v>5.407668E-3</v>
          </cell>
          <cell r="S266">
            <v>9.4470839999999997E-3</v>
          </cell>
          <cell r="T266">
            <v>8.7861599999999995E-3</v>
          </cell>
          <cell r="U266">
            <v>6.7917799999999999E-3</v>
          </cell>
          <cell r="V266">
            <v>4.64589276E-3</v>
          </cell>
          <cell r="W266">
            <v>4.8772944E-3</v>
          </cell>
          <cell r="X266">
            <v>1.0101600000000001E-2</v>
          </cell>
          <cell r="Y266">
            <v>1.7964000000000001E-3</v>
          </cell>
          <cell r="Z266">
            <v>2.5896000000000001E-3</v>
          </cell>
          <cell r="AA266">
            <v>2.5896000000000001E-3</v>
          </cell>
          <cell r="AB266">
            <v>0</v>
          </cell>
          <cell r="AC266">
            <v>9.3769319999999993E-4</v>
          </cell>
          <cell r="AD266">
            <v>0.193725072</v>
          </cell>
          <cell r="AE266">
            <v>0.13034817600000001</v>
          </cell>
          <cell r="AF266">
            <v>0.29903853560000004</v>
          </cell>
          <cell r="AG266">
            <v>8.4124797900000006E-2</v>
          </cell>
          <cell r="AH266">
            <v>0</v>
          </cell>
          <cell r="AI266">
            <v>1.011429E-2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7.271968E-4</v>
          </cell>
          <cell r="AO266">
            <v>0.15142597769999999</v>
          </cell>
          <cell r="AP266">
            <v>1.1929504880000001</v>
          </cell>
          <cell r="AQ266">
            <v>2.1022373294999999</v>
          </cell>
          <cell r="AR266">
            <v>1.6262430902999998</v>
          </cell>
          <cell r="AS266">
            <v>2.6032151573999998</v>
          </cell>
          <cell r="AT266">
            <v>1.9134833630000001</v>
          </cell>
          <cell r="AU266">
            <v>1.6585784325000001</v>
          </cell>
          <cell r="AV266">
            <v>1.2250369128</v>
          </cell>
          <cell r="AW266">
            <v>0.78447308300000007</v>
          </cell>
          <cell r="AX266">
            <v>2.7690656759999999</v>
          </cell>
          <cell r="AY266">
            <v>0.75130994729999989</v>
          </cell>
          <cell r="AZ266">
            <v>0.97820998970000017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1.8199999999999999E-5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1.2963999999999999E-3</v>
          </cell>
          <cell r="L267">
            <v>4.2518E-3</v>
          </cell>
          <cell r="M267">
            <v>2.9800399999999993E-4</v>
          </cell>
          <cell r="N267">
            <v>5.3488400000000001E-4</v>
          </cell>
          <cell r="O267">
            <v>7.2832799999999998E-4</v>
          </cell>
          <cell r="P267">
            <v>7.8271199999999997E-4</v>
          </cell>
          <cell r="Q267">
            <v>1.6562E-4</v>
          </cell>
          <cell r="R267">
            <v>3.7304399999999995E-4</v>
          </cell>
          <cell r="S267">
            <v>7.4200000000000004E-4</v>
          </cell>
          <cell r="T267">
            <v>0</v>
          </cell>
          <cell r="U267">
            <v>3.1920000000000001E-4</v>
          </cell>
          <cell r="V267">
            <v>8.3159999999999994E-4</v>
          </cell>
          <cell r="W267">
            <v>6.4119999999999997E-4</v>
          </cell>
          <cell r="X267">
            <v>0</v>
          </cell>
          <cell r="Y267">
            <v>1.1992000000000001E-3</v>
          </cell>
          <cell r="Z267">
            <v>7.4400000000000009E-4</v>
          </cell>
          <cell r="AA267">
            <v>7.4400000000000009E-4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6.6486455000000005E-3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0.1612360904</v>
          </cell>
          <cell r="AL267">
            <v>0.82716918930000005</v>
          </cell>
          <cell r="AM267">
            <v>9.8705327999999995E-2</v>
          </cell>
          <cell r="AN267">
            <v>0.1180744048</v>
          </cell>
          <cell r="AO267">
            <v>0.1593308289</v>
          </cell>
          <cell r="AP267">
            <v>0.259647354</v>
          </cell>
          <cell r="AQ267">
            <v>8.2405893499999994E-2</v>
          </cell>
          <cell r="AR267">
            <v>8.7649876500000001E-2</v>
          </cell>
          <cell r="AS267">
            <v>0.1520926407</v>
          </cell>
          <cell r="AT267">
            <v>0</v>
          </cell>
          <cell r="AU267">
            <v>5.5186872000000005E-2</v>
          </cell>
          <cell r="AV267">
            <v>0.1616772678</v>
          </cell>
          <cell r="AW267">
            <v>0.14181519160000003</v>
          </cell>
          <cell r="AX267">
            <v>0</v>
          </cell>
          <cell r="AY267">
            <v>0.36171431339999993</v>
          </cell>
          <cell r="AZ267">
            <v>0.11043402300000001</v>
          </cell>
          <cell r="BA267">
            <v>0</v>
          </cell>
        </row>
        <row r="268">
          <cell r="B268">
            <v>2.3799999999999999E-5</v>
          </cell>
          <cell r="C268">
            <v>7.3639999999999993E-5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2.5054271999999998E-3</v>
          </cell>
          <cell r="I268">
            <v>1.1949840000000001E-3</v>
          </cell>
          <cell r="J268">
            <v>2.335536E-3</v>
          </cell>
          <cell r="K268">
            <v>2.419956E-3</v>
          </cell>
          <cell r="L268">
            <v>1.5223600000000001E-4</v>
          </cell>
          <cell r="M268">
            <v>1.9958400000000002E-4</v>
          </cell>
          <cell r="N268">
            <v>0</v>
          </cell>
          <cell r="O268">
            <v>1.494E-4</v>
          </cell>
          <cell r="P268">
            <v>7.986E-4</v>
          </cell>
          <cell r="Q268">
            <v>2.4584120000000001E-3</v>
          </cell>
          <cell r="R268">
            <v>7.0940800000000002E-4</v>
          </cell>
          <cell r="S268">
            <v>9.1089559999999997E-3</v>
          </cell>
          <cell r="T268">
            <v>1.0413608E-2</v>
          </cell>
          <cell r="U268">
            <v>4.3591188000000003E-2</v>
          </cell>
          <cell r="V268">
            <v>0.1120161408</v>
          </cell>
          <cell r="W268">
            <v>0.32053123303999997</v>
          </cell>
          <cell r="X268">
            <v>0.39811224799999995</v>
          </cell>
          <cell r="Y268">
            <v>0.43116019999999999</v>
          </cell>
          <cell r="Z268">
            <v>0.45892689072000004</v>
          </cell>
          <cell r="AA268">
            <v>0.45892689072000004</v>
          </cell>
          <cell r="AB268">
            <v>2.938936566E-3</v>
          </cell>
          <cell r="AC268">
            <v>1.2839321599999998E-2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0.64066362200000004</v>
          </cell>
          <cell r="AI268">
            <v>0.421190283</v>
          </cell>
          <cell r="AJ268">
            <v>0.76973876760000004</v>
          </cell>
          <cell r="AK268">
            <v>0.78540351119999996</v>
          </cell>
          <cell r="AL268">
            <v>3.8960997300000001E-2</v>
          </cell>
          <cell r="AM268">
            <v>6.244512E-2</v>
          </cell>
          <cell r="AN268">
            <v>0</v>
          </cell>
          <cell r="AO268">
            <v>4.2500528100000004E-2</v>
          </cell>
          <cell r="AP268">
            <v>0.13931846650000002</v>
          </cell>
          <cell r="AQ268">
            <v>0.53699799999999998</v>
          </cell>
          <cell r="AR268">
            <v>0.14223000859999999</v>
          </cell>
          <cell r="AS268">
            <v>2.0680570624999999</v>
          </cell>
          <cell r="AT268">
            <v>1.740626298</v>
          </cell>
          <cell r="AU268">
            <v>5.3223067490000009</v>
          </cell>
          <cell r="AV268">
            <v>15.551665219200002</v>
          </cell>
          <cell r="AW268">
            <v>99.378548398799992</v>
          </cell>
          <cell r="AX268">
            <v>106.80180860699998</v>
          </cell>
          <cell r="AY268">
            <v>81.887946519499991</v>
          </cell>
          <cell r="AZ268">
            <v>94.00054985045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4.0319999999999997E-6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5.4432000000000003E-5</v>
          </cell>
          <cell r="O269">
            <v>4.0733999999999996E-3</v>
          </cell>
          <cell r="P269">
            <v>1.1100675999999999E-2</v>
          </cell>
          <cell r="Q269">
            <v>8.9489400000000007E-3</v>
          </cell>
          <cell r="R269">
            <v>1.1901995999999998E-2</v>
          </cell>
          <cell r="S269">
            <v>1.3419083999999998E-2</v>
          </cell>
          <cell r="T269">
            <v>1.6654959999999998E-3</v>
          </cell>
          <cell r="U269">
            <v>6.0606400000000002E-4</v>
          </cell>
          <cell r="V269">
            <v>0</v>
          </cell>
          <cell r="W269">
            <v>0</v>
          </cell>
          <cell r="X269">
            <v>0</v>
          </cell>
          <cell r="Y269">
            <v>6.3E-5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1.8487326000000001E-3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1.6679273599999999E-2</v>
          </cell>
          <cell r="AO269">
            <v>0.75609662670000011</v>
          </cell>
          <cell r="AP269">
            <v>2.4087272630000003</v>
          </cell>
          <cell r="AQ269">
            <v>1.3661772775000001</v>
          </cell>
          <cell r="AR269">
            <v>1.6664246671999998</v>
          </cell>
          <cell r="AS269">
            <v>2.3280767223999996</v>
          </cell>
          <cell r="AT269">
            <v>0.306774198</v>
          </cell>
          <cell r="AU269">
            <v>0.10460831900000001</v>
          </cell>
          <cell r="AV269">
            <v>0</v>
          </cell>
          <cell r="AW269">
            <v>0</v>
          </cell>
          <cell r="AX269">
            <v>0</v>
          </cell>
          <cell r="AY269">
            <v>1.5693988199999998E-2</v>
          </cell>
          <cell r="AZ269">
            <v>0</v>
          </cell>
          <cell r="BA269">
            <v>0</v>
          </cell>
        </row>
        <row r="273">
          <cell r="B273">
            <v>2.6331200000000001E-3</v>
          </cell>
          <cell r="C273">
            <v>3.1378479999999999E-3</v>
          </cell>
          <cell r="D273">
            <v>1.7485999999999999E-3</v>
          </cell>
          <cell r="E273">
            <v>1.5783599999999998E-2</v>
          </cell>
          <cell r="F273">
            <v>8.061200000000001E-3</v>
          </cell>
          <cell r="G273">
            <v>2.695364E-3</v>
          </cell>
          <cell r="H273">
            <v>5.2093999999999994E-3</v>
          </cell>
          <cell r="I273">
            <v>9.709447999999999E-3</v>
          </cell>
          <cell r="J273">
            <v>6.0904255999999997E-2</v>
          </cell>
          <cell r="K273">
            <v>3.8105003999999998E-2</v>
          </cell>
          <cell r="L273">
            <v>2.4168199999999997E-2</v>
          </cell>
          <cell r="M273">
            <v>1.1562404E-2</v>
          </cell>
          <cell r="N273">
            <v>1.43836E-2</v>
          </cell>
          <cell r="O273">
            <v>1.6874E-2</v>
          </cell>
          <cell r="P273">
            <v>2.2077000000000003E-2</v>
          </cell>
          <cell r="Q273">
            <v>2.4139999999999999E-4</v>
          </cell>
          <cell r="R273">
            <v>1.2456000000000001E-5</v>
          </cell>
          <cell r="S273">
            <v>7.5599999999999994E-7</v>
          </cell>
          <cell r="T273">
            <v>1.5399999999999998E-5</v>
          </cell>
          <cell r="U273">
            <v>3.6000000000000003E-6</v>
          </cell>
          <cell r="V273">
            <v>2.5199999999999999E-5</v>
          </cell>
          <cell r="W273">
            <v>1.314E-4</v>
          </cell>
          <cell r="X273">
            <v>7.2000000000000005E-6</v>
          </cell>
          <cell r="Y273">
            <v>0</v>
          </cell>
          <cell r="Z273">
            <v>5.628392E-5</v>
          </cell>
          <cell r="AA273">
            <v>5.628392E-5</v>
          </cell>
          <cell r="AB273">
            <v>0.36041318847299997</v>
          </cell>
          <cell r="AC273">
            <v>0.42047345279999998</v>
          </cell>
          <cell r="AD273">
            <v>0.26016292800000002</v>
          </cell>
          <cell r="AE273">
            <v>1.3501969264</v>
          </cell>
          <cell r="AF273">
            <v>1.0203624627000001</v>
          </cell>
          <cell r="AG273">
            <v>0.41837465670000007</v>
          </cell>
          <cell r="AH273">
            <v>0.81576331999999996</v>
          </cell>
          <cell r="AI273">
            <v>2.0841851340000002</v>
          </cell>
          <cell r="AJ273">
            <v>9.1971844980000004</v>
          </cell>
          <cell r="AK273">
            <v>4.2655801495999999</v>
          </cell>
          <cell r="AL273">
            <v>5.7019112649000006</v>
          </cell>
          <cell r="AM273">
            <v>2.6392069439999997</v>
          </cell>
          <cell r="AN273">
            <v>2.5722646752000005</v>
          </cell>
          <cell r="AO273">
            <v>3.4859636775000005</v>
          </cell>
          <cell r="AP273">
            <v>3.957803432</v>
          </cell>
          <cell r="AQ273">
            <v>3.0805267499999997E-2</v>
          </cell>
          <cell r="AR273">
            <v>2.7030497999999997E-3</v>
          </cell>
          <cell r="AS273">
            <v>2.0786479999999999E-4</v>
          </cell>
          <cell r="AT273">
            <v>5.3145000000000004E-4</v>
          </cell>
          <cell r="AU273">
            <v>2.8211400000000002E-3</v>
          </cell>
          <cell r="AV273">
            <v>2.6019316000000001E-2</v>
          </cell>
          <cell r="AW273">
            <v>9.1551624300000023E-2</v>
          </cell>
          <cell r="AX273">
            <v>7.057205999999999E-3</v>
          </cell>
          <cell r="AY273">
            <v>0</v>
          </cell>
          <cell r="AZ273">
            <v>6.1276491500000009E-3</v>
          </cell>
          <cell r="BA273">
            <v>0</v>
          </cell>
        </row>
      </sheetData>
      <sheetData sheetId="42">
        <row r="91">
          <cell r="B91">
            <v>8.3302029999999985E-2</v>
          </cell>
          <cell r="C91">
            <v>7.9821805090909081E-2</v>
          </cell>
          <cell r="D91">
            <v>9.6252575999999979E-2</v>
          </cell>
          <cell r="E91">
            <v>0.10917423527272725</v>
          </cell>
          <cell r="F91">
            <v>0.10343999845454543</v>
          </cell>
          <cell r="G91">
            <v>0.11545108625506073</v>
          </cell>
          <cell r="H91">
            <v>7.7271618977705625E-2</v>
          </cell>
          <cell r="I91">
            <v>7.8452273942857129E-2</v>
          </cell>
          <cell r="J91">
            <v>5.214564599999999E-2</v>
          </cell>
          <cell r="K91">
            <v>6.9266749999999988E-2</v>
          </cell>
          <cell r="L91">
            <v>9.2326541999999998E-2</v>
          </cell>
          <cell r="M91">
            <v>0.10997358400000001</v>
          </cell>
          <cell r="N91">
            <v>9.8785876000000009E-2</v>
          </cell>
          <cell r="O91">
            <v>0.100109422</v>
          </cell>
          <cell r="P91">
            <v>9.3886155999999998E-2</v>
          </cell>
          <cell r="Q91">
            <v>8.2506290222222223E-2</v>
          </cell>
          <cell r="R91">
            <v>8.4720230000000007E-2</v>
          </cell>
          <cell r="S91">
            <v>9.6243329511627909E-2</v>
          </cell>
          <cell r="T91">
            <v>0.11019277750000001</v>
          </cell>
          <cell r="U91">
            <v>9.0818892576923077E-2</v>
          </cell>
          <cell r="V91">
            <v>9.7154155559999997E-2</v>
          </cell>
          <cell r="W91">
            <v>9.0423235419999998E-2</v>
          </cell>
          <cell r="X91">
            <v>4.936593479999999E-2</v>
          </cell>
          <cell r="Y91">
            <v>6.6725603980000006E-2</v>
          </cell>
          <cell r="Z91">
            <v>8.0541994120000002E-2</v>
          </cell>
          <cell r="AA91">
            <v>8.0541994120000002E-2</v>
          </cell>
          <cell r="AB91">
            <v>18.850499842986</v>
          </cell>
          <cell r="AC91">
            <v>19.3929041548</v>
          </cell>
          <cell r="AD91">
            <v>21.609048830399999</v>
          </cell>
          <cell r="AE91">
            <v>28.444607699200002</v>
          </cell>
          <cell r="AF91">
            <v>32.758554304</v>
          </cell>
          <cell r="AG91">
            <v>32.103389646900006</v>
          </cell>
          <cell r="AH91">
            <v>29.246786225600001</v>
          </cell>
          <cell r="AI91">
            <v>32.985680527500001</v>
          </cell>
          <cell r="AJ91">
            <v>28.153234364400003</v>
          </cell>
          <cell r="AK91">
            <v>5.0531079411999995</v>
          </cell>
          <cell r="AL91">
            <v>33.331384410300004</v>
          </cell>
          <cell r="AM91">
            <v>41.524657344000005</v>
          </cell>
          <cell r="AN91">
            <v>32.484671208000002</v>
          </cell>
          <cell r="AO91">
            <v>33.721992955499999</v>
          </cell>
          <cell r="AP91">
            <v>32.158308679999998</v>
          </cell>
          <cell r="AQ91">
            <v>24.167537295999999</v>
          </cell>
          <cell r="AR91">
            <v>26.998324844599999</v>
          </cell>
          <cell r="AS91">
            <v>30.490953206999997</v>
          </cell>
          <cell r="AT91">
            <v>38.083480248000001</v>
          </cell>
          <cell r="AU91">
            <v>37.055415295500005</v>
          </cell>
          <cell r="AV91">
            <v>42.638733765400005</v>
          </cell>
          <cell r="AW91">
            <v>49.287708520300001</v>
          </cell>
          <cell r="AX91">
            <v>40.306439159999996</v>
          </cell>
          <cell r="AY91">
            <v>25.010038642599998</v>
          </cell>
          <cell r="AZ91">
            <v>25.090323282349999</v>
          </cell>
          <cell r="BA91">
            <v>0</v>
          </cell>
        </row>
        <row r="114">
          <cell r="B114">
            <v>1.6157787499999996E-4</v>
          </cell>
          <cell r="C114">
            <v>5.3434983333333326E-4</v>
          </cell>
          <cell r="D114">
            <v>1.2825373749999996E-3</v>
          </cell>
          <cell r="E114">
            <v>4.0116999999999991E-3</v>
          </cell>
          <cell r="F114">
            <v>4.4183999999999985E-3</v>
          </cell>
          <cell r="G114">
            <v>8.2763439999999997E-3</v>
          </cell>
          <cell r="H114">
            <v>9.9181460584415598E-3</v>
          </cell>
          <cell r="I114">
            <v>1.2330617676190475E-2</v>
          </cell>
          <cell r="J114">
            <v>1.0262055999999997E-2</v>
          </cell>
          <cell r="K114">
            <v>1.5429693999999997E-2</v>
          </cell>
          <cell r="L114">
            <v>2.6311922000000001E-2</v>
          </cell>
          <cell r="M114">
            <v>3.0402455999999998E-2</v>
          </cell>
          <cell r="N114">
            <v>3.5786245000000001E-2</v>
          </cell>
          <cell r="O114">
            <v>2.9769138000000001E-2</v>
          </cell>
          <cell r="P114">
            <v>2.5200868000000001E-2</v>
          </cell>
          <cell r="Q114">
            <v>2.3696246000000001E-2</v>
          </cell>
          <cell r="R114">
            <v>2.3862005999999998E-2</v>
          </cell>
          <cell r="S114">
            <v>2.1771455999999998E-2</v>
          </cell>
          <cell r="T114">
            <v>1.9001724000000001E-2</v>
          </cell>
          <cell r="U114">
            <v>1.8222722E-2</v>
          </cell>
          <cell r="V114">
            <v>1.3970597199999997E-2</v>
          </cell>
          <cell r="W114">
            <v>1.7585733899999997E-2</v>
          </cell>
          <cell r="X114">
            <v>1.6277961139999998E-2</v>
          </cell>
          <cell r="Y114">
            <v>2.4672106620000002E-2</v>
          </cell>
          <cell r="Z114">
            <v>1.461577404E-2</v>
          </cell>
          <cell r="AA114">
            <v>1.461577404E-2</v>
          </cell>
          <cell r="AB114">
            <v>6.6403156635000002E-2</v>
          </cell>
          <cell r="AC114">
            <v>0.16973500759999999</v>
          </cell>
          <cell r="AD114">
            <v>0.39761534400000004</v>
          </cell>
          <cell r="AE114">
            <v>0.99407141120000009</v>
          </cell>
          <cell r="AF114">
            <v>1.4702450196000001</v>
          </cell>
          <cell r="AG114">
            <v>2.5456525380000001</v>
          </cell>
          <cell r="AH114">
            <v>4.0732492696000007</v>
          </cell>
          <cell r="AI114">
            <v>4.7292487635000002</v>
          </cell>
          <cell r="AJ114">
            <v>2.9612925412000006</v>
          </cell>
          <cell r="AK114">
            <v>1.2816356915999998</v>
          </cell>
          <cell r="AL114">
            <v>8.9221187582999999</v>
          </cell>
          <cell r="AM114">
            <v>11.200449599999999</v>
          </cell>
          <cell r="AN114">
            <v>11.232947299199999</v>
          </cell>
          <cell r="AO114">
            <v>9.2047622775000004</v>
          </cell>
          <cell r="AP114">
            <v>8.0772906280000001</v>
          </cell>
          <cell r="AQ114">
            <v>5.2412768904999991</v>
          </cell>
          <cell r="AR114">
            <v>5.6601563948999996</v>
          </cell>
          <cell r="AS114">
            <v>5.3693251468999996</v>
          </cell>
          <cell r="AT114">
            <v>5.6660707089999995</v>
          </cell>
          <cell r="AU114">
            <v>5.522862935</v>
          </cell>
          <cell r="AV114">
            <v>3.9461867800000001</v>
          </cell>
          <cell r="AW114">
            <v>7.9971808600000003</v>
          </cell>
          <cell r="AX114">
            <v>10.723221287999998</v>
          </cell>
          <cell r="AY114">
            <v>9.4966859328000002</v>
          </cell>
          <cell r="AZ114">
            <v>5.6533346966</v>
          </cell>
          <cell r="BA114">
            <v>0</v>
          </cell>
        </row>
        <row r="132">
          <cell r="B132">
            <v>2.3492746666666669E-3</v>
          </cell>
          <cell r="C132">
            <v>2.4568039999999999E-3</v>
          </cell>
          <cell r="D132">
            <v>5.3075679999999995E-3</v>
          </cell>
          <cell r="E132">
            <v>6.5668451363636356E-3</v>
          </cell>
          <cell r="F132">
            <v>9.8393837333333317E-3</v>
          </cell>
          <cell r="G132">
            <v>1.4820017406593406E-2</v>
          </cell>
          <cell r="H132">
            <v>2.3872268558730161E-2</v>
          </cell>
          <cell r="I132">
            <v>3.2751007159523809E-2</v>
          </cell>
          <cell r="J132">
            <v>2.5443786634615381E-2</v>
          </cell>
          <cell r="K132">
            <v>2.2286305999999995E-2</v>
          </cell>
          <cell r="L132">
            <v>1.8273088979999998E-2</v>
          </cell>
          <cell r="M132">
            <v>2.4386517923076924E-2</v>
          </cell>
          <cell r="N132">
            <v>2.2881087285714287E-2</v>
          </cell>
          <cell r="O132">
            <v>2.4128489769230769E-2</v>
          </cell>
          <cell r="P132">
            <v>2.2420349785714281E-2</v>
          </cell>
          <cell r="Q132">
            <v>2.1908754000000003E-2</v>
          </cell>
          <cell r="R132">
            <v>2.2965647237037035E-2</v>
          </cell>
          <cell r="S132">
            <v>2.5399447857088277E-2</v>
          </cell>
          <cell r="T132">
            <v>2.748118485E-2</v>
          </cell>
          <cell r="U132">
            <v>3.6456480132352941E-2</v>
          </cell>
          <cell r="V132">
            <v>3.1372847379999999E-2</v>
          </cell>
          <cell r="W132">
            <v>3.6769813640000003E-2</v>
          </cell>
          <cell r="X132">
            <v>2.8128208219999999E-2</v>
          </cell>
          <cell r="Y132">
            <v>2.6176432100000001E-2</v>
          </cell>
          <cell r="Z132">
            <v>2.9509354559999999E-2</v>
          </cell>
          <cell r="AA132">
            <v>2.9509354559999999E-2</v>
          </cell>
          <cell r="AB132">
            <v>0.92210473997099995</v>
          </cell>
          <cell r="AC132">
            <v>1.0162319464</v>
          </cell>
          <cell r="AD132">
            <v>1.9235508672000001</v>
          </cell>
          <cell r="AE132">
            <v>2.695361144</v>
          </cell>
          <cell r="AF132">
            <v>4.6046603127000001</v>
          </cell>
          <cell r="AG132">
            <v>5.4613053923999999</v>
          </cell>
          <cell r="AH132">
            <v>9.400257829600001</v>
          </cell>
          <cell r="AI132">
            <v>14.512709657</v>
          </cell>
          <cell r="AJ132">
            <v>13.712127203200001</v>
          </cell>
          <cell r="AK132">
            <v>2.7870000927999996</v>
          </cell>
          <cell r="AL132">
            <v>6.4638268488000001</v>
          </cell>
          <cell r="AM132">
            <v>9.536779919999999</v>
          </cell>
          <cell r="AN132">
            <v>8.7128737695999998</v>
          </cell>
          <cell r="AO132">
            <v>9.6984223599000003</v>
          </cell>
          <cell r="AP132">
            <v>9.2675495750000021</v>
          </cell>
          <cell r="AQ132">
            <v>6.9209345169999992</v>
          </cell>
          <cell r="AR132">
            <v>8.8337682021999981</v>
          </cell>
          <cell r="AS132">
            <v>9.6881445231999983</v>
          </cell>
          <cell r="AT132">
            <v>11.364226826000001</v>
          </cell>
          <cell r="AU132">
            <v>14.158404940500001</v>
          </cell>
          <cell r="AV132">
            <v>13.085352736200001</v>
          </cell>
          <cell r="AW132">
            <v>19.8757394838</v>
          </cell>
          <cell r="AX132">
            <v>20.242886741999996</v>
          </cell>
          <cell r="AY132">
            <v>14.872201281299999</v>
          </cell>
          <cell r="AZ132">
            <v>16.104515882899999</v>
          </cell>
          <cell r="BA132">
            <v>0</v>
          </cell>
        </row>
        <row r="171">
          <cell r="B171">
            <v>1.950858E-3</v>
          </cell>
          <cell r="C171">
            <v>1.634545590909091E-3</v>
          </cell>
          <cell r="D171">
            <v>3.0780068749999999E-3</v>
          </cell>
          <cell r="E171">
            <v>8.2772899999999996E-3</v>
          </cell>
          <cell r="F171">
            <v>1.4728195999999999E-2</v>
          </cell>
          <cell r="G171">
            <v>2.3150652000000001E-2</v>
          </cell>
          <cell r="H171">
            <v>2.3802492000000001E-2</v>
          </cell>
          <cell r="I171">
            <v>2.8868560000000001E-2</v>
          </cell>
          <cell r="J171">
            <v>2.0281281999999998E-2</v>
          </cell>
          <cell r="K171">
            <v>2.3580203999999994E-2</v>
          </cell>
          <cell r="L171">
            <v>3.4324772000000003E-2</v>
          </cell>
          <cell r="M171">
            <v>4.0404442076923071E-2</v>
          </cell>
          <cell r="N171">
            <v>4.5279457999999995E-2</v>
          </cell>
          <cell r="O171">
            <v>4.2812238000000002E-2</v>
          </cell>
          <cell r="P171">
            <v>2.6402241928571425E-2</v>
          </cell>
          <cell r="Q171">
            <v>2.3783625388888889E-2</v>
          </cell>
          <cell r="R171">
            <v>2.4480332402898552E-2</v>
          </cell>
          <cell r="S171">
            <v>2.9368089624999996E-2</v>
          </cell>
          <cell r="T171">
            <v>2.5350451571428574E-2</v>
          </cell>
          <cell r="U171">
            <v>1.9258752857142857E-2</v>
          </cell>
          <cell r="V171">
            <v>2.1520670360000001E-2</v>
          </cell>
          <cell r="W171">
            <v>1.9763748059999996E-2</v>
          </cell>
          <cell r="X171">
            <v>1.4801653579999997E-2</v>
          </cell>
          <cell r="Y171">
            <v>1.102494148E-2</v>
          </cell>
          <cell r="Z171">
            <v>8.4809662000000004E-3</v>
          </cell>
          <cell r="AA171">
            <v>8.4809662000000004E-3</v>
          </cell>
          <cell r="AB171">
            <v>0.15923180481300001</v>
          </cell>
          <cell r="AC171">
            <v>0.46154387759999993</v>
          </cell>
          <cell r="AD171">
            <v>0.78279604800000002</v>
          </cell>
          <cell r="AE171">
            <v>2.6208987727999999</v>
          </cell>
          <cell r="AF171">
            <v>5.6777392573999999</v>
          </cell>
          <cell r="AG171">
            <v>8.0693022696000014</v>
          </cell>
          <cell r="AH171">
            <v>9.4965184036000014</v>
          </cell>
          <cell r="AI171">
            <v>16.831810825500003</v>
          </cell>
          <cell r="AJ171">
            <v>15.433074984000001</v>
          </cell>
          <cell r="AK171">
            <v>4.9491786036000001</v>
          </cell>
          <cell r="AL171">
            <v>17.366799918600002</v>
          </cell>
          <cell r="AM171">
            <v>22.067598719999999</v>
          </cell>
          <cell r="AN171">
            <v>26.5197392416</v>
          </cell>
          <cell r="AO171">
            <v>26.339182006800002</v>
          </cell>
          <cell r="AP171">
            <v>18.841503061500003</v>
          </cell>
          <cell r="AQ171">
            <v>14.596180361</v>
          </cell>
          <cell r="AR171">
            <v>16.2425188789</v>
          </cell>
          <cell r="AS171">
            <v>20.3524786322</v>
          </cell>
          <cell r="AT171">
            <v>16.825932570999999</v>
          </cell>
          <cell r="AU171">
            <v>12.81677487</v>
          </cell>
          <cell r="AV171">
            <v>14.477258215799999</v>
          </cell>
          <cell r="AW171">
            <v>16.667488328800001</v>
          </cell>
          <cell r="AX171">
            <v>17.549252720999998</v>
          </cell>
          <cell r="AY171">
            <v>11.0636172262</v>
          </cell>
          <cell r="AZ171">
            <v>8.5389077648500002</v>
          </cell>
          <cell r="BA171">
            <v>0</v>
          </cell>
        </row>
        <row r="188">
          <cell r="B188">
            <v>2.6227319999999996E-3</v>
          </cell>
          <cell r="C188">
            <v>3.6238299999999998E-3</v>
          </cell>
          <cell r="D188">
            <v>1.2342917999999996E-2</v>
          </cell>
          <cell r="E188">
            <v>2.2028019999999995E-2</v>
          </cell>
          <cell r="F188">
            <v>2.9141363999999993E-2</v>
          </cell>
          <cell r="G188">
            <v>0.1068663475</v>
          </cell>
          <cell r="H188">
            <v>8.8157572609307372E-2</v>
          </cell>
          <cell r="I188">
            <v>0.10207770224999999</v>
          </cell>
          <cell r="J188">
            <v>7.595553066666666E-2</v>
          </cell>
          <cell r="K188">
            <v>6.4915751333333325E-3</v>
          </cell>
          <cell r="L188">
            <v>5.479556E-3</v>
          </cell>
          <cell r="M188">
            <v>6.6408496212121198E-3</v>
          </cell>
          <cell r="N188">
            <v>5.8326041233766231E-3</v>
          </cell>
          <cell r="O188">
            <v>3.1828999999999998E-3</v>
          </cell>
          <cell r="P188">
            <v>5.9003279999999998E-3</v>
          </cell>
          <cell r="Q188">
            <v>7.1682660000000004E-3</v>
          </cell>
          <cell r="R188">
            <v>6.5253026666666665E-3</v>
          </cell>
          <cell r="S188">
            <v>2.5149616666666663E-3</v>
          </cell>
          <cell r="T188">
            <v>2.5390136428571431E-3</v>
          </cell>
          <cell r="U188">
            <v>2.6952522E-3</v>
          </cell>
          <cell r="V188">
            <v>4.7899376000000004E-3</v>
          </cell>
          <cell r="W188">
            <v>5.4441135000000002E-3</v>
          </cell>
          <cell r="X188">
            <v>1.0379347159999996E-2</v>
          </cell>
          <cell r="Y188">
            <v>8.6690335199999993E-3</v>
          </cell>
          <cell r="Z188">
            <v>9.0592097399999991E-3</v>
          </cell>
          <cell r="AA188">
            <v>9.0592097399999991E-3</v>
          </cell>
          <cell r="AB188">
            <v>0.77194835649600002</v>
          </cell>
          <cell r="AC188">
            <v>1.1467441519999999</v>
          </cell>
          <cell r="AD188">
            <v>4.8351818687999994</v>
          </cell>
          <cell r="AE188">
            <v>10.4465935392</v>
          </cell>
          <cell r="AF188">
            <v>14.0739386235</v>
          </cell>
          <cell r="AG188">
            <v>18.607122877200002</v>
          </cell>
          <cell r="AH188">
            <v>13.5370618044</v>
          </cell>
          <cell r="AI188">
            <v>21.4421810485</v>
          </cell>
          <cell r="AJ188">
            <v>22.716717795200005</v>
          </cell>
          <cell r="AK188">
            <v>3.25002348E-2</v>
          </cell>
          <cell r="AL188">
            <v>2.2817338578000004</v>
          </cell>
          <cell r="AM188">
            <v>2.0300719199999997</v>
          </cell>
          <cell r="AN188">
            <v>1.8559925296000002</v>
          </cell>
          <cell r="AO188">
            <v>1.293091284</v>
          </cell>
          <cell r="AP188">
            <v>3.3355831865000001</v>
          </cell>
          <cell r="AQ188">
            <v>3.3075426544999997</v>
          </cell>
          <cell r="AR188">
            <v>2.8151665940999995</v>
          </cell>
          <cell r="AS188">
            <v>0.94984498179999999</v>
          </cell>
          <cell r="AT188">
            <v>0.91274765999999996</v>
          </cell>
          <cell r="AU188">
            <v>0.97185586200000007</v>
          </cell>
          <cell r="AV188">
            <v>1.4505163303999999</v>
          </cell>
          <cell r="AW188">
            <v>3.2733516938000005</v>
          </cell>
          <cell r="AX188">
            <v>5.5145304629999998</v>
          </cell>
          <cell r="AY188">
            <v>5.9741262723999995</v>
          </cell>
          <cell r="AZ188">
            <v>6.5665632556000002</v>
          </cell>
          <cell r="BA188">
            <v>0</v>
          </cell>
        </row>
        <row r="225">
          <cell r="B225">
            <v>3.1091977874999992E-2</v>
          </cell>
          <cell r="C225">
            <v>2.9607899999999999E-2</v>
          </cell>
          <cell r="D225">
            <v>2.8174075999999996E-2</v>
          </cell>
          <cell r="E225">
            <v>1.1014668E-2</v>
          </cell>
          <cell r="F225">
            <v>9.5228979999999984E-3</v>
          </cell>
          <cell r="G225">
            <v>1.6231518758241758E-2</v>
          </cell>
          <cell r="H225">
            <v>2.5648206921428569E-2</v>
          </cell>
          <cell r="I225">
            <v>2.3423414619047619E-2</v>
          </cell>
          <cell r="J225">
            <v>1.4447719999999997E-2</v>
          </cell>
          <cell r="K225">
            <v>1.3992481999999999E-2</v>
          </cell>
          <cell r="L225">
            <v>1.9513909999999999E-2</v>
          </cell>
          <cell r="M225">
            <v>2.0586087238095241E-2</v>
          </cell>
          <cell r="N225">
            <v>2.0231107333333331E-2</v>
          </cell>
          <cell r="O225">
            <v>2.2577791555555556E-2</v>
          </cell>
          <cell r="P225">
            <v>2.8829207916666669E-2</v>
          </cell>
          <cell r="Q225">
            <v>2.1703478999999998E-2</v>
          </cell>
          <cell r="R225">
            <v>3.3969475499999999E-2</v>
          </cell>
          <cell r="S225">
            <v>3.602895161777777E-2</v>
          </cell>
          <cell r="T225">
            <v>3.3501641538461538E-2</v>
          </cell>
          <cell r="U225">
            <v>4.6468979333333327E-2</v>
          </cell>
          <cell r="V225">
            <v>5.6261642779999996E-2</v>
          </cell>
          <cell r="W225">
            <v>5.252644544E-2</v>
          </cell>
          <cell r="X225">
            <v>3.9324629119999996E-2</v>
          </cell>
          <cell r="Y225">
            <v>3.3415947739999993E-2</v>
          </cell>
          <cell r="Z225">
            <v>1.8356426759999999E-2</v>
          </cell>
          <cell r="AA225">
            <v>1.8356426759999999E-2</v>
          </cell>
          <cell r="AB225">
            <v>8.6400015377969996</v>
          </cell>
          <cell r="AC225">
            <v>8.0455688639999998</v>
          </cell>
          <cell r="AD225">
            <v>8.0256495072000007</v>
          </cell>
          <cell r="AE225">
            <v>4.4357270496000005</v>
          </cell>
          <cell r="AF225">
            <v>4.8674341877000007</v>
          </cell>
          <cell r="AG225">
            <v>7.9899635244000002</v>
          </cell>
          <cell r="AH225">
            <v>9.1294826672000013</v>
          </cell>
          <cell r="AI225">
            <v>9.4182911684999997</v>
          </cell>
          <cell r="AJ225">
            <v>14.266811478000001</v>
          </cell>
          <cell r="AK225">
            <v>9.9175287331999993</v>
          </cell>
          <cell r="AL225">
            <v>16.7301192366</v>
          </cell>
          <cell r="AM225">
            <v>24.355411968000002</v>
          </cell>
          <cell r="AN225">
            <v>24.623022406400001</v>
          </cell>
          <cell r="AO225">
            <v>22.6505303478</v>
          </cell>
          <cell r="AP225">
            <v>29.6827857655</v>
          </cell>
          <cell r="AQ225">
            <v>19.591202617</v>
          </cell>
          <cell r="AR225">
            <v>39.108627736799995</v>
          </cell>
          <cell r="AS225">
            <v>37.476799974899997</v>
          </cell>
          <cell r="AT225">
            <v>34.467455475000001</v>
          </cell>
          <cell r="AU225">
            <v>47.943062168000004</v>
          </cell>
          <cell r="AV225">
            <v>57.498506765800002</v>
          </cell>
          <cell r="AW225">
            <v>64.820160841800003</v>
          </cell>
          <cell r="AX225">
            <v>58.539817556999992</v>
          </cell>
          <cell r="AY225">
            <v>47.932076172199992</v>
          </cell>
          <cell r="AZ225">
            <v>27.083027644400001</v>
          </cell>
          <cell r="BA225">
            <v>0</v>
          </cell>
        </row>
        <row r="246">
          <cell r="B246">
            <v>5.1262679999999981E-3</v>
          </cell>
          <cell r="C246">
            <v>7.0738219999999987E-3</v>
          </cell>
          <cell r="D246">
            <v>6.8777088749999984E-3</v>
          </cell>
          <cell r="E246">
            <v>7.5639339999999996E-3</v>
          </cell>
          <cell r="F246">
            <v>1.3433772499999996E-2</v>
          </cell>
          <cell r="G246">
            <v>1.575167030364372E-2</v>
          </cell>
          <cell r="H246">
            <v>1.9329807038961037E-2</v>
          </cell>
          <cell r="I246">
            <v>2.063236961428571E-2</v>
          </cell>
          <cell r="J246">
            <v>7.622846E-3</v>
          </cell>
          <cell r="K246">
            <v>1.9040685999999994E-2</v>
          </cell>
          <cell r="L246">
            <v>5.6314943999999985E-2</v>
          </cell>
          <cell r="M246">
            <v>4.1683291999999997E-2</v>
          </cell>
          <cell r="N246">
            <v>4.1186859067164169E-2</v>
          </cell>
          <cell r="O246">
            <v>4.4700043555555548E-2</v>
          </cell>
          <cell r="P246">
            <v>6.1827045818181797E-2</v>
          </cell>
          <cell r="Q246">
            <v>6.224388479365079E-2</v>
          </cell>
          <cell r="R246">
            <v>4.7639355629629627E-2</v>
          </cell>
          <cell r="S246">
            <v>6.1464997999999993E-2</v>
          </cell>
          <cell r="T246">
            <v>7.8810248499999985E-2</v>
          </cell>
          <cell r="U246">
            <v>6.1201181999999986E-2</v>
          </cell>
          <cell r="V246">
            <v>5.7756228739999985E-2</v>
          </cell>
          <cell r="W246">
            <v>1.6150095779999998E-2</v>
          </cell>
          <cell r="X246">
            <v>6.1132660400000007E-3</v>
          </cell>
          <cell r="Y246">
            <v>8.5449825999999989E-3</v>
          </cell>
          <cell r="Z246">
            <v>1.256648778E-2</v>
          </cell>
          <cell r="AA246">
            <v>1.256648778E-2</v>
          </cell>
          <cell r="AB246">
            <v>0.93627388700399994</v>
          </cell>
          <cell r="AC246">
            <v>2.3807072055999998</v>
          </cell>
          <cell r="AD246">
            <v>2.3035988543999997</v>
          </cell>
          <cell r="AE246">
            <v>2.3102158240000001</v>
          </cell>
          <cell r="AF246">
            <v>2.8467435157000001</v>
          </cell>
          <cell r="AG246">
            <v>4.2909183174000001</v>
          </cell>
          <cell r="AH246">
            <v>4.0773123912000004</v>
          </cell>
          <cell r="AI246">
            <v>6.1697580150000002</v>
          </cell>
          <cell r="AJ246">
            <v>3.1812036156000003</v>
          </cell>
          <cell r="AK246">
            <v>3.8048163384000002</v>
          </cell>
          <cell r="AL246">
            <v>11.4267332772</v>
          </cell>
          <cell r="AM246">
            <v>11.410251840000001</v>
          </cell>
          <cell r="AN246">
            <v>11.857685153599999</v>
          </cell>
          <cell r="AO246">
            <v>9.4123721975999999</v>
          </cell>
          <cell r="AP246">
            <v>12.535791096500001</v>
          </cell>
          <cell r="AQ246">
            <v>10.5637680715</v>
          </cell>
          <cell r="AR246">
            <v>14.839949285399999</v>
          </cell>
          <cell r="AS246">
            <v>17.805470568600001</v>
          </cell>
          <cell r="AT246">
            <v>21.590584952999997</v>
          </cell>
          <cell r="AU246">
            <v>20.918406055000002</v>
          </cell>
          <cell r="AV246">
            <v>16.619377788400001</v>
          </cell>
          <cell r="AW246">
            <v>19.016669963700004</v>
          </cell>
          <cell r="AX246">
            <v>17.466232094999999</v>
          </cell>
          <cell r="AY246">
            <v>20.008208679799999</v>
          </cell>
          <cell r="AZ246">
            <v>18.318800279850002</v>
          </cell>
          <cell r="BA246">
            <v>0</v>
          </cell>
        </row>
        <row r="263">
          <cell r="B263">
            <v>0.18917118385606055</v>
          </cell>
          <cell r="C263">
            <v>0.19447408183712123</v>
          </cell>
          <cell r="D263">
            <v>0.24707098293367</v>
          </cell>
          <cell r="E263">
            <v>0.26099590564898983</v>
          </cell>
          <cell r="F263">
            <v>0.3082729818621211</v>
          </cell>
          <cell r="G263">
            <v>0.43493244548174276</v>
          </cell>
          <cell r="H263">
            <v>0.40255486701233767</v>
          </cell>
          <cell r="I263">
            <v>0.40826489289037265</v>
          </cell>
          <cell r="J263">
            <v>0.28440627143205127</v>
          </cell>
          <cell r="K263">
            <v>0.26636549081666666</v>
          </cell>
          <cell r="L263">
            <v>0.3955661168725757</v>
          </cell>
          <cell r="M263">
            <v>0.42113423344361856</v>
          </cell>
          <cell r="N263">
            <v>0.39223667156157244</v>
          </cell>
          <cell r="O263">
            <v>0.40605700415091944</v>
          </cell>
          <cell r="P263">
            <v>0.40555174540822519</v>
          </cell>
          <cell r="Q263">
            <v>0.3779923363184256</v>
          </cell>
          <cell r="R263">
            <v>0.36877090251098721</v>
          </cell>
          <cell r="S263">
            <v>0.41282875861304474</v>
          </cell>
          <cell r="T263">
            <v>0.44632230805109896</v>
          </cell>
          <cell r="U263">
            <v>0.41422332164002235</v>
          </cell>
          <cell r="V263">
            <v>0.42185256679999994</v>
          </cell>
          <cell r="W263">
            <v>0.44246529935999979</v>
          </cell>
          <cell r="X263">
            <v>0.32323421291999993</v>
          </cell>
          <cell r="Y263">
            <v>0.33813279613999991</v>
          </cell>
          <cell r="Z263">
            <v>0.35532665845636374</v>
          </cell>
          <cell r="AA263">
            <v>0.35532665845636374</v>
          </cell>
          <cell r="AB263">
            <v>48.055700765237987</v>
          </cell>
          <cell r="AC263">
            <v>52.228714155999988</v>
          </cell>
          <cell r="AD263">
            <v>66.1759616784</v>
          </cell>
          <cell r="AE263">
            <v>84.124130260800001</v>
          </cell>
          <cell r="AF263">
            <v>109.50529606380003</v>
          </cell>
          <cell r="AG263">
            <v>123.67154578349999</v>
          </cell>
          <cell r="AH263">
            <v>124.76610044280001</v>
          </cell>
          <cell r="AI263">
            <v>158.36995848799998</v>
          </cell>
          <cell r="AJ263">
            <v>147.03196955519999</v>
          </cell>
          <cell r="AK263">
            <v>51.824848468799999</v>
          </cell>
          <cell r="AL263">
            <v>148.82940293760001</v>
          </cell>
          <cell r="AM263">
            <v>187.906241472</v>
          </cell>
          <cell r="AN263">
            <v>183.59635896800003</v>
          </cell>
          <cell r="AO263">
            <v>181.20295054110005</v>
          </cell>
          <cell r="AP263">
            <v>179.95158356350004</v>
          </cell>
          <cell r="AQ263">
            <v>136.47342507050001</v>
          </cell>
          <cell r="AR263">
            <v>167.39785070079992</v>
          </cell>
          <cell r="AS263">
            <v>187.02380971560007</v>
          </cell>
          <cell r="AT263">
            <v>207.06398360799994</v>
          </cell>
          <cell r="AU263">
            <v>223.12915931900002</v>
          </cell>
          <cell r="AV263">
            <v>239.77111514600003</v>
          </cell>
          <cell r="AW263">
            <v>323.20910990940001</v>
          </cell>
          <cell r="AX263">
            <v>306.48063490199991</v>
          </cell>
          <cell r="AY263">
            <v>258.3246039253001</v>
          </cell>
          <cell r="AZ263">
            <v>221.095579474</v>
          </cell>
          <cell r="BA263">
            <v>0</v>
          </cell>
        </row>
        <row r="264">
          <cell r="B264">
            <v>0.17837765218939389</v>
          </cell>
          <cell r="C264">
            <v>0.17399559870454545</v>
          </cell>
          <cell r="D264">
            <v>0.20595657865866998</v>
          </cell>
          <cell r="E264">
            <v>0.22084509785606057</v>
          </cell>
          <cell r="F264">
            <v>0.25026545383181814</v>
          </cell>
          <cell r="G264">
            <v>0.3646056526484095</v>
          </cell>
          <cell r="H264">
            <v>0.34407207351233765</v>
          </cell>
          <cell r="I264">
            <v>0.36702345039037271</v>
          </cell>
          <cell r="J264">
            <v>0.25603126757371791</v>
          </cell>
          <cell r="K264">
            <v>0.22273920488333335</v>
          </cell>
          <cell r="L264">
            <v>0.33119153959757575</v>
          </cell>
          <cell r="M264">
            <v>0.35118952461621722</v>
          </cell>
          <cell r="N264">
            <v>0.31851406564490581</v>
          </cell>
          <cell r="O264">
            <v>0.33045210905117184</v>
          </cell>
          <cell r="P264">
            <v>0.36517036152885995</v>
          </cell>
          <cell r="Q264">
            <v>0.33381273811507939</v>
          </cell>
          <cell r="R264">
            <v>0.3254719955080887</v>
          </cell>
          <cell r="S264">
            <v>0.35063056526401104</v>
          </cell>
          <cell r="T264">
            <v>0.38018583468736256</v>
          </cell>
          <cell r="U264">
            <v>0.37059602798979191</v>
          </cell>
          <cell r="V264">
            <v>0.37808494807999998</v>
          </cell>
          <cell r="W264">
            <v>0.39584032627999988</v>
          </cell>
          <cell r="X264">
            <v>0.28325041199999995</v>
          </cell>
          <cell r="Y264">
            <v>0.29930838659999998</v>
          </cell>
          <cell r="Z264">
            <v>0.31640896299636367</v>
          </cell>
          <cell r="AA264">
            <v>0.31640896299636367</v>
          </cell>
          <cell r="AB264">
            <v>45.292147224581988</v>
          </cell>
          <cell r="AC264">
            <v>46.118747357999986</v>
          </cell>
          <cell r="AD264">
            <v>53.959613438399991</v>
          </cell>
          <cell r="AE264">
            <v>70.360426203200007</v>
          </cell>
          <cell r="AF264">
            <v>86.447548421500002</v>
          </cell>
          <cell r="AG264">
            <v>97.212405189900011</v>
          </cell>
          <cell r="AH264">
            <v>98.485734508399986</v>
          </cell>
          <cell r="AI264">
            <v>128.452902838</v>
          </cell>
          <cell r="AJ264">
            <v>121.46642247000003</v>
          </cell>
          <cell r="AK264">
            <v>38.979573164399994</v>
          </cell>
          <cell r="AL264">
            <v>116.5211871588</v>
          </cell>
          <cell r="AM264">
            <v>146.85346238400001</v>
          </cell>
          <cell r="AN264">
            <v>138.82187939839997</v>
          </cell>
          <cell r="AO264">
            <v>138.73110408869999</v>
          </cell>
          <cell r="AP264">
            <v>150.61435526150001</v>
          </cell>
          <cell r="AQ264">
            <v>109.6005473255</v>
          </cell>
          <cell r="AR264">
            <v>139.12631855879999</v>
          </cell>
          <cell r="AS264">
            <v>148.79218486989998</v>
          </cell>
          <cell r="AT264">
            <v>169.77744570300001</v>
          </cell>
          <cell r="AU264">
            <v>188.92208899300002</v>
          </cell>
          <cell r="AV264">
            <v>203.53259285600001</v>
          </cell>
          <cell r="AW264">
            <v>278.88699927200003</v>
          </cell>
          <cell r="AX264">
            <v>254.35977687899992</v>
          </cell>
          <cell r="AY264">
            <v>212.01139821069998</v>
          </cell>
          <cell r="AZ264">
            <v>185.81673939669997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8.9600000000000009E-5</v>
          </cell>
          <cell r="E265">
            <v>0</v>
          </cell>
          <cell r="F265">
            <v>1.6146199999999997E-4</v>
          </cell>
          <cell r="G265">
            <v>0</v>
          </cell>
          <cell r="H265">
            <v>8.0500000000000009E-6</v>
          </cell>
          <cell r="I265">
            <v>0</v>
          </cell>
          <cell r="J265">
            <v>2.65625E-7</v>
          </cell>
          <cell r="K265">
            <v>6.5369166666666651E-5</v>
          </cell>
          <cell r="L265">
            <v>4.0999999999999999E-7</v>
          </cell>
          <cell r="M265">
            <v>3.8909999999999992E-5</v>
          </cell>
          <cell r="N265">
            <v>1.008208888888889E-4</v>
          </cell>
          <cell r="O265">
            <v>2.8827155555555554E-4</v>
          </cell>
          <cell r="P265">
            <v>3.8111388888888889E-6</v>
          </cell>
          <cell r="Q265">
            <v>5.5580000000000007E-5</v>
          </cell>
          <cell r="R265">
            <v>6.4435999999999991E-5</v>
          </cell>
          <cell r="S265">
            <v>4.9286111111111118E-5</v>
          </cell>
          <cell r="T265">
            <v>4.8740600000000002E-4</v>
          </cell>
          <cell r="U265">
            <v>9.2203999999999987E-5</v>
          </cell>
          <cell r="V265">
            <v>3.1979415999999999E-4</v>
          </cell>
          <cell r="W265">
            <v>4.3935919999999997E-4</v>
          </cell>
          <cell r="X265">
            <v>2.8603959999999996E-4</v>
          </cell>
          <cell r="Y265">
            <v>5.2759896000000007E-4</v>
          </cell>
          <cell r="Z265">
            <v>4.2508256000000006E-4</v>
          </cell>
          <cell r="AA265">
            <v>4.2508256000000006E-4</v>
          </cell>
          <cell r="AB265">
            <v>0</v>
          </cell>
          <cell r="AC265">
            <v>0</v>
          </cell>
          <cell r="AD265">
            <v>1.1551449599999999E-2</v>
          </cell>
          <cell r="AE265">
            <v>0</v>
          </cell>
          <cell r="AF265">
            <v>5.0177682100000003E-2</v>
          </cell>
          <cell r="AG265">
            <v>0</v>
          </cell>
          <cell r="AH265">
            <v>3.9024048000000002E-3</v>
          </cell>
          <cell r="AI265">
            <v>0</v>
          </cell>
          <cell r="AJ265">
            <v>1.2501800000000001E-4</v>
          </cell>
          <cell r="AK265">
            <v>8.6519443999999984E-3</v>
          </cell>
          <cell r="AL265">
            <v>2.1741480000000003E-4</v>
          </cell>
          <cell r="AM265">
            <v>7.8661919999999993E-3</v>
          </cell>
          <cell r="AN265">
            <v>1.3805175999999997E-2</v>
          </cell>
          <cell r="AO265">
            <v>5.0627171999999998E-2</v>
          </cell>
          <cell r="AP265">
            <v>8.1888740000000005E-3</v>
          </cell>
          <cell r="AQ265">
            <v>9.1256374999999987E-3</v>
          </cell>
          <cell r="AR265">
            <v>1.09505617E-2</v>
          </cell>
          <cell r="AS265">
            <v>7.0013157500000006E-2</v>
          </cell>
          <cell r="AT265">
            <v>0.215120331</v>
          </cell>
          <cell r="AU265">
            <v>4.1732721E-2</v>
          </cell>
          <cell r="AV265">
            <v>5.2882717799999999E-2</v>
          </cell>
          <cell r="AW265">
            <v>0.82569727420000005</v>
          </cell>
          <cell r="AX265">
            <v>0.26193585600000002</v>
          </cell>
          <cell r="AY265">
            <v>0.24277780119999998</v>
          </cell>
          <cell r="AZ265">
            <v>0.55610877700000005</v>
          </cell>
          <cell r="BA265">
            <v>0</v>
          </cell>
        </row>
        <row r="266">
          <cell r="B266">
            <v>0</v>
          </cell>
          <cell r="C266">
            <v>2.7500000000000001E-8</v>
          </cell>
          <cell r="D266">
            <v>0</v>
          </cell>
          <cell r="E266">
            <v>0</v>
          </cell>
          <cell r="F266">
            <v>3.8499999999999996E-6</v>
          </cell>
          <cell r="G266">
            <v>3.8500000000000004E-6</v>
          </cell>
          <cell r="H266">
            <v>0</v>
          </cell>
          <cell r="I266">
            <v>4.5500000000000004E-7</v>
          </cell>
          <cell r="J266">
            <v>1.0225E-6</v>
          </cell>
          <cell r="K266">
            <v>1.1725E-4</v>
          </cell>
          <cell r="L266">
            <v>1.1574999999999997E-6</v>
          </cell>
          <cell r="M266">
            <v>1.545E-6</v>
          </cell>
          <cell r="N266">
            <v>1.5333333333333332E-6</v>
          </cell>
          <cell r="O266">
            <v>8.0149999999999997E-5</v>
          </cell>
          <cell r="P266">
            <v>3.8991944444444446E-6</v>
          </cell>
          <cell r="Q266">
            <v>4.491428571428571E-5</v>
          </cell>
          <cell r="R266">
            <v>6.3573999999999985E-5</v>
          </cell>
          <cell r="S266">
            <v>7.0643999999999997E-5</v>
          </cell>
          <cell r="T266">
            <v>6.3399499999999988E-5</v>
          </cell>
          <cell r="U266">
            <v>2.1519399999999996E-4</v>
          </cell>
          <cell r="V266">
            <v>5.7737679999999986E-5</v>
          </cell>
          <cell r="W266">
            <v>0</v>
          </cell>
          <cell r="X266">
            <v>0</v>
          </cell>
          <cell r="Y266">
            <v>7.2425850000000004E-4</v>
          </cell>
          <cell r="Z266">
            <v>6.6080000000000009E-6</v>
          </cell>
          <cell r="AA266">
            <v>6.6080000000000009E-6</v>
          </cell>
          <cell r="AB266">
            <v>0</v>
          </cell>
          <cell r="AC266">
            <v>2.9554799999999997E-5</v>
          </cell>
          <cell r="AD266">
            <v>0</v>
          </cell>
          <cell r="AE266">
            <v>0</v>
          </cell>
          <cell r="AF266">
            <v>5.1198924000000002E-3</v>
          </cell>
          <cell r="AG266">
            <v>5.1207156000000007E-3</v>
          </cell>
          <cell r="AH266">
            <v>0</v>
          </cell>
          <cell r="AI266">
            <v>2.4943099999999999E-4</v>
          </cell>
          <cell r="AJ266">
            <v>1.3987308E-3</v>
          </cell>
          <cell r="AK266">
            <v>0.11393563279999999</v>
          </cell>
          <cell r="AL266">
            <v>1.3734252E-3</v>
          </cell>
          <cell r="AM266">
            <v>1.081584E-3</v>
          </cell>
          <cell r="AN266">
            <v>3.5460480000000001E-4</v>
          </cell>
          <cell r="AO266">
            <v>3.7188128100000002E-2</v>
          </cell>
          <cell r="AP266">
            <v>5.4176229999999999E-3</v>
          </cell>
          <cell r="AQ266">
            <v>0.12622448649999998</v>
          </cell>
          <cell r="AR266">
            <v>1.2317583199999999E-2</v>
          </cell>
          <cell r="AS266">
            <v>3.2650589399999999E-2</v>
          </cell>
          <cell r="AT266">
            <v>1.7381957999999996E-2</v>
          </cell>
          <cell r="AU266">
            <v>5.3989006999999999E-2</v>
          </cell>
          <cell r="AV266">
            <v>1.6642996199999999E-2</v>
          </cell>
          <cell r="AW266">
            <v>0</v>
          </cell>
          <cell r="AX266">
            <v>0</v>
          </cell>
          <cell r="AY266">
            <v>0.72961582539999992</v>
          </cell>
          <cell r="AZ266">
            <v>1.2006426800000001E-2</v>
          </cell>
          <cell r="BA266">
            <v>0</v>
          </cell>
        </row>
        <row r="267">
          <cell r="B267">
            <v>2.271703333333333E-4</v>
          </cell>
          <cell r="C267">
            <v>1.4778386666666665E-3</v>
          </cell>
          <cell r="D267">
            <v>1.7600099999999996E-3</v>
          </cell>
          <cell r="E267">
            <v>2.6374184999999996E-3</v>
          </cell>
          <cell r="F267">
            <v>1.2597199999999998E-3</v>
          </cell>
          <cell r="G267">
            <v>5.285279999999999E-4</v>
          </cell>
          <cell r="H267">
            <v>1.0654390000000001E-3</v>
          </cell>
          <cell r="I267">
            <v>3.2716499999999992E-4</v>
          </cell>
          <cell r="J267">
            <v>8.3650000000000014E-5</v>
          </cell>
          <cell r="K267">
            <v>7.4137106666666659E-3</v>
          </cell>
          <cell r="L267">
            <v>8.5546764999999986E-3</v>
          </cell>
          <cell r="M267">
            <v>1.1163037785714282E-2</v>
          </cell>
          <cell r="N267">
            <v>1.2044018666666663E-2</v>
          </cell>
          <cell r="O267">
            <v>1.7938226444444445E-2</v>
          </cell>
          <cell r="P267">
            <v>1.7229675555555555E-3</v>
          </cell>
          <cell r="Q267">
            <v>7.1199735238095243E-3</v>
          </cell>
          <cell r="R267">
            <v>6.1731599999999996E-3</v>
          </cell>
          <cell r="S267">
            <v>1.4076763444444442E-2</v>
          </cell>
          <cell r="T267">
            <v>2.22158735E-2</v>
          </cell>
          <cell r="U267">
            <v>4.6238832857142852E-3</v>
          </cell>
          <cell r="V267">
            <v>2.2666781199999998E-3</v>
          </cell>
          <cell r="W267">
            <v>7.6403702199999996E-3</v>
          </cell>
          <cell r="X267">
            <v>6.3398662599999985E-3</v>
          </cell>
          <cell r="Y267">
            <v>5.0079077999999992E-3</v>
          </cell>
          <cell r="Z267">
            <v>5.1831908800000007E-3</v>
          </cell>
          <cell r="AA267">
            <v>5.1831908800000007E-3</v>
          </cell>
          <cell r="AB267">
            <v>9.4313817881999995E-2</v>
          </cell>
          <cell r="AC267">
            <v>0.51695823200000002</v>
          </cell>
          <cell r="AD267">
            <v>0.72605815679999997</v>
          </cell>
          <cell r="AE267">
            <v>0.83455524320000007</v>
          </cell>
          <cell r="AF267">
            <v>0.4626213368</v>
          </cell>
          <cell r="AG267">
            <v>0.25008151740000001</v>
          </cell>
          <cell r="AH267">
            <v>0.51882270920000007</v>
          </cell>
          <cell r="AI267">
            <v>0.18987044050000002</v>
          </cell>
          <cell r="AJ267">
            <v>2.0677977200000003E-2</v>
          </cell>
          <cell r="AK267">
            <v>1.5141865111999997</v>
          </cell>
          <cell r="AL267">
            <v>1.6330370310000002</v>
          </cell>
          <cell r="AM267">
            <v>2.574757344</v>
          </cell>
          <cell r="AN267">
            <v>2.8419223535999998</v>
          </cell>
          <cell r="AO267">
            <v>4.8869152748999998</v>
          </cell>
          <cell r="AP267">
            <v>0.70562878949999996</v>
          </cell>
          <cell r="AQ267">
            <v>2.1594686680000001</v>
          </cell>
          <cell r="AR267">
            <v>1.8734946639999999</v>
          </cell>
          <cell r="AS267">
            <v>2.9811370874999992</v>
          </cell>
          <cell r="AT267">
            <v>2.5874871490000002</v>
          </cell>
          <cell r="AU267">
            <v>1.2986950064999998</v>
          </cell>
          <cell r="AV267">
            <v>0.66051027380000016</v>
          </cell>
          <cell r="AW267">
            <v>2.7590936279000005</v>
          </cell>
          <cell r="AX267">
            <v>1.965415023</v>
          </cell>
          <cell r="AY267">
            <v>1.4029272785</v>
          </cell>
          <cell r="AZ267">
            <v>1.5570028629000003</v>
          </cell>
          <cell r="BA267">
            <v>0</v>
          </cell>
        </row>
        <row r="268">
          <cell r="B268">
            <v>5.0649199999999988E-3</v>
          </cell>
          <cell r="C268">
            <v>1.2006203999999998E-2</v>
          </cell>
          <cell r="D268">
            <v>2.800524775E-2</v>
          </cell>
          <cell r="E268">
            <v>2.2697706333333328E-2</v>
          </cell>
          <cell r="F268">
            <v>3.5064568000000004E-2</v>
          </cell>
          <cell r="G268">
            <v>3.176056766666667E-2</v>
          </cell>
          <cell r="H268">
            <v>1.6282164999999998E-2</v>
          </cell>
          <cell r="I268">
            <v>2.4120279999999997E-3</v>
          </cell>
          <cell r="J268">
            <v>3.3736062499999992E-4</v>
          </cell>
          <cell r="K268">
            <v>4.0763383333333335E-4</v>
          </cell>
          <cell r="L268">
            <v>2.8971904999999997E-3</v>
          </cell>
          <cell r="M268">
            <v>6.9846799999999994E-4</v>
          </cell>
          <cell r="N268">
            <v>1.5743570277777777E-3</v>
          </cell>
          <cell r="O268">
            <v>3.0069497777777772E-3</v>
          </cell>
          <cell r="P268">
            <v>2.3431584444444441E-3</v>
          </cell>
          <cell r="Q268">
            <v>3.2169644761904765E-3</v>
          </cell>
          <cell r="R268">
            <v>2.9744109999999997E-3</v>
          </cell>
          <cell r="S268">
            <v>3.9624028749999998E-3</v>
          </cell>
          <cell r="T268">
            <v>3.4523364999999992E-3</v>
          </cell>
          <cell r="U268">
            <v>2.5025293571428564E-3</v>
          </cell>
          <cell r="V268">
            <v>3.9152226399999986E-3</v>
          </cell>
          <cell r="W268">
            <v>2.6407810799999993E-3</v>
          </cell>
          <cell r="X268">
            <v>2.5395399399999997E-3</v>
          </cell>
          <cell r="Y268">
            <v>6.4299334399999996E-3</v>
          </cell>
          <cell r="Z268">
            <v>1.2072864860000001E-2</v>
          </cell>
          <cell r="AA268">
            <v>1.2072864860000001E-2</v>
          </cell>
          <cell r="AB268">
            <v>1.054324558986</v>
          </cell>
          <cell r="AC268">
            <v>2.9979726375999998</v>
          </cell>
          <cell r="AD268">
            <v>8.0050184063999996</v>
          </cell>
          <cell r="AE268">
            <v>7.7306162752000001</v>
          </cell>
          <cell r="AF268">
            <v>12.3045854099</v>
          </cell>
          <cell r="AG268">
            <v>9.2100449298000004</v>
          </cell>
          <cell r="AH268">
            <v>4.6323955728000001</v>
          </cell>
          <cell r="AI268">
            <v>0.88038453100000014</v>
          </cell>
          <cell r="AJ268">
            <v>0.24839311640000003</v>
          </cell>
          <cell r="AK268">
            <v>0.18542471199999999</v>
          </cell>
          <cell r="AL268">
            <v>1.5872897753999999</v>
          </cell>
          <cell r="AM268">
            <v>0.25275239999999999</v>
          </cell>
          <cell r="AN268">
            <v>0.95334729600000001</v>
          </cell>
          <cell r="AO268">
            <v>1.7382265767</v>
          </cell>
          <cell r="AP268">
            <v>1.4079323435</v>
          </cell>
          <cell r="AQ268">
            <v>2.1488496434999997</v>
          </cell>
          <cell r="AR268">
            <v>2.1410622802999999</v>
          </cell>
          <cell r="AS268">
            <v>2.8094396329999998</v>
          </cell>
          <cell r="AT268">
            <v>2.6804412969999998</v>
          </cell>
          <cell r="AU268">
            <v>2.1333024075</v>
          </cell>
          <cell r="AV268">
            <v>3.8469398798000003</v>
          </cell>
          <cell r="AW268">
            <v>3.0941584514000007</v>
          </cell>
          <cell r="AX268">
            <v>2.8159073279999998</v>
          </cell>
          <cell r="AY268">
            <v>4.7251133985000005</v>
          </cell>
          <cell r="AZ268">
            <v>7.4351356111000015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2.6599999999999995E-6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3.1500000000000003E-6</v>
          </cell>
          <cell r="J269">
            <v>0</v>
          </cell>
          <cell r="K269">
            <v>3.8394999999999998E-4</v>
          </cell>
          <cell r="L269">
            <v>0</v>
          </cell>
          <cell r="M269">
            <v>8.6000000000000002E-7</v>
          </cell>
          <cell r="N269">
            <v>2.6055555555555557E-6</v>
          </cell>
          <cell r="O269">
            <v>3.4999999999999998E-7</v>
          </cell>
          <cell r="P269">
            <v>2.7777777777777781E-8</v>
          </cell>
          <cell r="Q269">
            <v>6.1664761904761896E-6</v>
          </cell>
          <cell r="R269">
            <v>7.6999999999999991E-6</v>
          </cell>
          <cell r="S269">
            <v>0</v>
          </cell>
          <cell r="T269">
            <v>1.6250000000000001E-7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1.9250000000000001E-7</v>
          </cell>
          <cell r="AA269">
            <v>1.9250000000000001E-7</v>
          </cell>
          <cell r="AB269">
            <v>0</v>
          </cell>
          <cell r="AC269">
            <v>0</v>
          </cell>
          <cell r="AD269">
            <v>3.3095999999999999E-4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4.9159835000000002E-3</v>
          </cell>
          <cell r="AJ269">
            <v>0</v>
          </cell>
          <cell r="AK269">
            <v>0.39007534719999998</v>
          </cell>
          <cell r="AL269">
            <v>0</v>
          </cell>
          <cell r="AM269">
            <v>2.3942399999999999E-4</v>
          </cell>
          <cell r="AN269">
            <v>4.4338448000000004E-3</v>
          </cell>
          <cell r="AO269">
            <v>1.0159965000000001E-3</v>
          </cell>
          <cell r="AP269">
            <v>6.6425000000000004E-6</v>
          </cell>
          <cell r="AQ269">
            <v>2.7679805999999994E-2</v>
          </cell>
          <cell r="AR269">
            <v>3.08880445E-2</v>
          </cell>
          <cell r="AS269">
            <v>0</v>
          </cell>
          <cell r="AT269">
            <v>7.6765000000000001E-5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1.45319315E-3</v>
          </cell>
          <cell r="BA269">
            <v>0</v>
          </cell>
        </row>
        <row r="273">
          <cell r="B273">
            <v>1.1561249999999998E-3</v>
          </cell>
          <cell r="C273">
            <v>3.6644999999999998E-3</v>
          </cell>
          <cell r="D273">
            <v>4.8654735000000001E-3</v>
          </cell>
          <cell r="E273">
            <v>2.3725207777777774E-3</v>
          </cell>
          <cell r="F273">
            <v>5.5095279166666664E-4</v>
          </cell>
          <cell r="G273">
            <v>6.38537E-4</v>
          </cell>
          <cell r="H273">
            <v>1.7990000000000001E-4</v>
          </cell>
          <cell r="I273">
            <v>2.01747E-4</v>
          </cell>
          <cell r="J273">
            <v>4.4489939999999998E-4</v>
          </cell>
          <cell r="K273">
            <v>2.4620850000000005E-4</v>
          </cell>
          <cell r="L273">
            <v>2.7339274999999994E-4</v>
          </cell>
          <cell r="M273">
            <v>5.3978400000000008E-4</v>
          </cell>
          <cell r="N273">
            <v>2.0197688888888885E-4</v>
          </cell>
          <cell r="O273">
            <v>5.9046666666666674E-4</v>
          </cell>
          <cell r="P273">
            <v>3.0339399999999996E-4</v>
          </cell>
          <cell r="Q273">
            <v>4.913065952380952E-4</v>
          </cell>
          <cell r="R273">
            <v>4.5857E-4</v>
          </cell>
          <cell r="S273">
            <v>3.2340858333333332E-4</v>
          </cell>
          <cell r="T273">
            <v>2.3273599999999999E-4</v>
          </cell>
          <cell r="U273">
            <v>1.9508000000000001E-4</v>
          </cell>
          <cell r="V273">
            <v>2.2475865999999997E-4</v>
          </cell>
          <cell r="W273">
            <v>1.9977650000000001E-4</v>
          </cell>
          <cell r="X273">
            <v>3.8077619999999995E-4</v>
          </cell>
          <cell r="Y273">
            <v>1.7815755999999998E-4</v>
          </cell>
          <cell r="Z273">
            <v>1.2195820000000001E-4</v>
          </cell>
          <cell r="AA273">
            <v>1.2195820000000001E-4</v>
          </cell>
          <cell r="AB273">
            <v>0.37631780433299999</v>
          </cell>
          <cell r="AC273">
            <v>0.84862578</v>
          </cell>
          <cell r="AD273">
            <v>1.1706821135999999</v>
          </cell>
          <cell r="AE273">
            <v>0.67054594880000007</v>
          </cell>
          <cell r="AF273">
            <v>0.26688123280000003</v>
          </cell>
          <cell r="AG273">
            <v>0.26604083220000002</v>
          </cell>
          <cell r="AH273">
            <v>9.3024892800000009E-2</v>
          </cell>
          <cell r="AI273">
            <v>0.13350588699999999</v>
          </cell>
          <cell r="AJ273">
            <v>0.33020195400000008</v>
          </cell>
          <cell r="AK273">
            <v>5.5599517600000002E-2</v>
          </cell>
          <cell r="AL273">
            <v>0.11158947179999999</v>
          </cell>
          <cell r="AM273">
            <v>0.20994004799999996</v>
          </cell>
          <cell r="AN273">
            <v>0.1389742464</v>
          </cell>
          <cell r="AO273">
            <v>0.51013914719999998</v>
          </cell>
          <cell r="AP273">
            <v>0.138097575</v>
          </cell>
          <cell r="AQ273">
            <v>0.123533949</v>
          </cell>
          <cell r="AR273">
            <v>0.18527181509999999</v>
          </cell>
          <cell r="AS273">
            <v>0.1234750803</v>
          </cell>
          <cell r="AT273">
            <v>0.14166567399999999</v>
          </cell>
          <cell r="AU273">
            <v>2.2599033040000003</v>
          </cell>
          <cell r="AV273">
            <v>2.0356608216000001</v>
          </cell>
          <cell r="AW273">
            <v>0.19395570379999999</v>
          </cell>
          <cell r="AX273">
            <v>0.63397655099999994</v>
          </cell>
          <cell r="AY273">
            <v>0.2212923702</v>
          </cell>
          <cell r="AZ273">
            <v>5.43859971E-2</v>
          </cell>
          <cell r="BA273">
            <v>0</v>
          </cell>
        </row>
      </sheetData>
      <sheetData sheetId="43"/>
      <sheetData sheetId="44"/>
      <sheetData sheetId="45"/>
      <sheetData sheetId="46"/>
      <sheetData sheetId="47">
        <row r="69">
          <cell r="B69">
            <v>4.0895273245275497E-2</v>
          </cell>
          <cell r="C69">
            <v>4.3513129983639286E-2</v>
          </cell>
          <cell r="D69">
            <v>4.3621343149271206E-2</v>
          </cell>
          <cell r="E69">
            <v>4.9665059217471746E-2</v>
          </cell>
          <cell r="F69">
            <v>5.0147440000000001E-2</v>
          </cell>
          <cell r="G69">
            <v>5.1942520000000006E-2</v>
          </cell>
          <cell r="H69">
            <v>4.6894680000000001E-2</v>
          </cell>
          <cell r="I69">
            <v>2.9855840000000002E-2</v>
          </cell>
          <cell r="J69">
            <v>1.140804E-2</v>
          </cell>
          <cell r="K69">
            <v>8.8300800000000006E-3</v>
          </cell>
          <cell r="L69">
            <v>9.6367811866814503E-3</v>
          </cell>
          <cell r="M69">
            <v>1.0313680552573637E-2</v>
          </cell>
          <cell r="N69">
            <v>1.4373751225770929E-2</v>
          </cell>
          <cell r="O69">
            <v>1.077264338497139E-2</v>
          </cell>
          <cell r="P69">
            <v>1.2683042399999999E-2</v>
          </cell>
          <cell r="Q69">
            <v>1.027023384858366E-2</v>
          </cell>
          <cell r="R69">
            <v>1.5696021699607335E-2</v>
          </cell>
          <cell r="S69">
            <v>1.1563669182783586E-2</v>
          </cell>
          <cell r="T69">
            <v>1.9944695328078906E-2</v>
          </cell>
          <cell r="U69">
            <v>2.073695792E-2</v>
          </cell>
          <cell r="V69">
            <v>2.3526341999999999E-2</v>
          </cell>
          <cell r="W69">
            <v>2.21640216E-2</v>
          </cell>
          <cell r="X69">
            <v>1.96130032E-2</v>
          </cell>
          <cell r="Y69">
            <v>1.46152608E-2</v>
          </cell>
          <cell r="Z69">
            <v>1.46152608E-2</v>
          </cell>
          <cell r="AA69">
            <v>1.46152608E-2</v>
          </cell>
          <cell r="AB69">
            <v>22.827654080864999</v>
          </cell>
          <cell r="AC69">
            <v>23.797578695999995</v>
          </cell>
          <cell r="AD69">
            <v>24.904750401599998</v>
          </cell>
          <cell r="AE69">
            <v>32.206119187199995</v>
          </cell>
          <cell r="AF69">
            <v>34.8652494659</v>
          </cell>
          <cell r="AG69">
            <v>36.340306559699997</v>
          </cell>
          <cell r="AH69">
            <v>37.843542924799998</v>
          </cell>
          <cell r="AI69">
            <v>29.412460848500004</v>
          </cell>
          <cell r="AJ69">
            <v>15.666840994400001</v>
          </cell>
          <cell r="AK69">
            <v>10.8746781528</v>
          </cell>
          <cell r="AL69">
            <v>7.3720719999999993</v>
          </cell>
          <cell r="AM69">
            <v>10.566305903999998</v>
          </cell>
          <cell r="AN69">
            <v>13.51021804</v>
          </cell>
          <cell r="AO69">
            <v>15.014453385300001</v>
          </cell>
          <cell r="AP69">
            <v>20.866793340500003</v>
          </cell>
          <cell r="AQ69">
            <v>18.025450698499998</v>
          </cell>
          <cell r="AR69">
            <v>28.844435909499996</v>
          </cell>
          <cell r="AS69">
            <v>29.123817379799991</v>
          </cell>
          <cell r="AT69">
            <v>45.332369672999995</v>
          </cell>
          <cell r="AU69">
            <v>43.248107545999986</v>
          </cell>
          <cell r="AV69">
            <v>55.358591639200007</v>
          </cell>
          <cell r="AW69">
            <v>70.762803752499991</v>
          </cell>
          <cell r="AX69">
            <v>70.753390812000006</v>
          </cell>
          <cell r="AY69">
            <v>55.176892139599993</v>
          </cell>
          <cell r="AZ69">
            <v>55.215163358600002</v>
          </cell>
          <cell r="BA69">
            <v>0</v>
          </cell>
        </row>
        <row r="91">
          <cell r="B91">
            <v>4.7721271754109368E-2</v>
          </cell>
          <cell r="C91">
            <v>5.586588141845953E-2</v>
          </cell>
          <cell r="D91">
            <v>4.5484930608485366E-2</v>
          </cell>
          <cell r="E91">
            <v>4.5684520000000006E-2</v>
          </cell>
          <cell r="F91">
            <v>6.3475240869948629E-2</v>
          </cell>
          <cell r="G91">
            <v>5.6011456003956406E-2</v>
          </cell>
          <cell r="H91">
            <v>4.2004054964140572E-2</v>
          </cell>
          <cell r="I91">
            <v>3.5987560000000002E-2</v>
          </cell>
          <cell r="J91">
            <v>2.4321088698820225E-2</v>
          </cell>
          <cell r="K91">
            <v>1.899690295446502E-2</v>
          </cell>
          <cell r="L91">
            <v>3.3553822296234034E-2</v>
          </cell>
          <cell r="M91">
            <v>3.9403083609287279E-2</v>
          </cell>
          <cell r="N91">
            <v>3.6538319999999999E-2</v>
          </cell>
          <cell r="O91">
            <v>3.3773368341149516E-2</v>
          </cell>
          <cell r="P91">
            <v>2.5579366495101046E-2</v>
          </cell>
          <cell r="Q91">
            <v>2.4264469110946891E-2</v>
          </cell>
          <cell r="R91">
            <v>2.7601626390310694E-2</v>
          </cell>
          <cell r="S91">
            <v>2.4434405522638862E-2</v>
          </cell>
          <cell r="T91">
            <v>2.5948496288761419E-2</v>
          </cell>
          <cell r="U91">
            <v>2.35831988E-2</v>
          </cell>
          <cell r="V91">
            <v>2.4280745999999999E-2</v>
          </cell>
          <cell r="W91">
            <v>2.1832736799999995E-2</v>
          </cell>
          <cell r="X91">
            <v>3.0997559599999999E-2</v>
          </cell>
          <cell r="Y91">
            <v>1.9626908000000002E-2</v>
          </cell>
          <cell r="Z91">
            <v>1.9626908000000002E-2</v>
          </cell>
          <cell r="AA91">
            <v>1.9626908000000002E-2</v>
          </cell>
          <cell r="AB91">
            <v>20.450047010067003</v>
          </cell>
          <cell r="AC91">
            <v>24.8631483508</v>
          </cell>
          <cell r="AD91">
            <v>23.635538659199995</v>
          </cell>
          <cell r="AE91">
            <v>28.021605639999997</v>
          </cell>
          <cell r="AF91">
            <v>37.465703269400002</v>
          </cell>
          <cell r="AG91">
            <v>32.736601712099997</v>
          </cell>
          <cell r="AH91">
            <v>28.2318345216</v>
          </cell>
          <cell r="AI91">
            <v>30.1585336385</v>
          </cell>
          <cell r="AJ91">
            <v>27.901193664000001</v>
          </cell>
          <cell r="AK91">
            <v>20.7105301876</v>
          </cell>
          <cell r="AL91">
            <v>18.991094999999998</v>
          </cell>
          <cell r="AM91">
            <v>33.871946639999997</v>
          </cell>
          <cell r="AN91">
            <v>31.895513319999996</v>
          </cell>
          <cell r="AO91">
            <v>32.985426039300002</v>
          </cell>
          <cell r="AP91">
            <v>28.210086390000001</v>
          </cell>
          <cell r="AQ91">
            <v>22.731801025499994</v>
          </cell>
          <cell r="AR91">
            <v>25.6062043871</v>
          </cell>
          <cell r="AS91">
            <v>23.164142644499996</v>
          </cell>
          <cell r="AT91">
            <v>25.913331935999999</v>
          </cell>
          <cell r="AU91">
            <v>23.276275684499996</v>
          </cell>
          <cell r="AV91">
            <v>24.4482153312</v>
          </cell>
          <cell r="AW91">
            <v>24.906416616900003</v>
          </cell>
          <cell r="AX91">
            <v>24.118177355999997</v>
          </cell>
          <cell r="AY91">
            <v>24.528079443999996</v>
          </cell>
          <cell r="AZ91">
            <v>24.545092354000001</v>
          </cell>
          <cell r="BA91">
            <v>0</v>
          </cell>
        </row>
        <row r="171">
          <cell r="B171">
            <v>9.3281811153360708E-4</v>
          </cell>
          <cell r="C171">
            <v>8.5665978415718695E-4</v>
          </cell>
          <cell r="D171">
            <v>1.3258778353533946E-3</v>
          </cell>
          <cell r="E171">
            <v>1.2750438806353398E-3</v>
          </cell>
          <cell r="F171">
            <v>1.0502914628393501E-2</v>
          </cell>
          <cell r="G171">
            <v>1.1338260249240752E-2</v>
          </cell>
          <cell r="H171">
            <v>1.4186252486389368E-2</v>
          </cell>
          <cell r="I171">
            <v>1.8125800000000001E-2</v>
          </cell>
          <cell r="J171">
            <v>1.1826462439305806E-2</v>
          </cell>
          <cell r="K171">
            <v>4.98300164949287E-3</v>
          </cell>
          <cell r="L171">
            <v>7.2814459857848748E-3</v>
          </cell>
          <cell r="M171">
            <v>1.7452010696910856E-2</v>
          </cell>
          <cell r="N171">
            <v>2.1014656079072776E-2</v>
          </cell>
          <cell r="O171">
            <v>3.0041588219079502E-2</v>
          </cell>
          <cell r="P171">
            <v>3.7304439746189404E-2</v>
          </cell>
          <cell r="Q171">
            <v>3.8088183304453002E-2</v>
          </cell>
          <cell r="R171">
            <v>4.756424132496137E-2</v>
          </cell>
          <cell r="S171">
            <v>5.2735910952372974E-3</v>
          </cell>
          <cell r="T171">
            <v>5.0150800000000008E-3</v>
          </cell>
          <cell r="U171">
            <v>2.2641276000000001E-3</v>
          </cell>
          <cell r="V171">
            <v>3.4444003999999999E-3</v>
          </cell>
          <cell r="W171">
            <v>4.7227656000000005E-3</v>
          </cell>
          <cell r="X171">
            <v>3.2096960000000002E-3</v>
          </cell>
          <cell r="Y171">
            <v>3.1332196000000002E-3</v>
          </cell>
          <cell r="Z171">
            <v>3.1332196000000002E-3</v>
          </cell>
          <cell r="AA171">
            <v>3.1332196000000002E-3</v>
          </cell>
          <cell r="AB171">
            <v>0.725166434433</v>
          </cell>
          <cell r="AC171">
            <v>0.56228275680000006</v>
          </cell>
          <cell r="AD171">
            <v>0.77484449759999996</v>
          </cell>
          <cell r="AE171">
            <v>0.93255675519999992</v>
          </cell>
          <cell r="AF171">
            <v>4.2488215714000006</v>
          </cell>
          <cell r="AG171">
            <v>5.0750533976999996</v>
          </cell>
          <cell r="AH171">
            <v>7.4135232051999997</v>
          </cell>
          <cell r="AI171">
            <v>11.15260821</v>
          </cell>
          <cell r="AJ171">
            <v>9.2931218403999996</v>
          </cell>
          <cell r="AK171">
            <v>4.0326471547999994</v>
          </cell>
          <cell r="AL171">
            <v>4.1498759999999999</v>
          </cell>
          <cell r="AM171">
            <v>15.162948815999998</v>
          </cell>
          <cell r="AN171">
            <v>16.105555153599997</v>
          </cell>
          <cell r="AO171">
            <v>25.864554925499998</v>
          </cell>
          <cell r="AP171">
            <v>28.912408542999994</v>
          </cell>
          <cell r="AQ171">
            <v>25.525343395999993</v>
          </cell>
          <cell r="AR171">
            <v>31.728594473699996</v>
          </cell>
          <cell r="AS171">
            <v>8.5753753371000006</v>
          </cell>
          <cell r="AT171">
            <v>7.7271082120000001</v>
          </cell>
          <cell r="AU171">
            <v>4.4255413494999996</v>
          </cell>
          <cell r="AV171">
            <v>6.0047498537999999</v>
          </cell>
          <cell r="AW171">
            <v>8.7904366732000003</v>
          </cell>
          <cell r="AX171">
            <v>6.1480436940000001</v>
          </cell>
          <cell r="AY171">
            <v>6.2643309728999981</v>
          </cell>
          <cell r="AZ171">
            <v>6.2686759726499997</v>
          </cell>
          <cell r="BA171">
            <v>0</v>
          </cell>
        </row>
        <row r="225">
          <cell r="B225">
            <v>1.9297044919290018E-2</v>
          </cell>
          <cell r="C225">
            <v>1.6050391100189989E-2</v>
          </cell>
          <cell r="D225">
            <v>2.4290972546400804E-2</v>
          </cell>
          <cell r="E225">
            <v>2.1615894810800791E-2</v>
          </cell>
          <cell r="F225">
            <v>2.0113604364188385E-2</v>
          </cell>
          <cell r="G225">
            <v>1.8149040000000002E-2</v>
          </cell>
          <cell r="H225">
            <v>2.0303079999999998E-2</v>
          </cell>
          <cell r="I225">
            <v>2.0418011178625097E-2</v>
          </cell>
          <cell r="J225">
            <v>1.60146E-2</v>
          </cell>
          <cell r="K225">
            <v>9.2383431960938959E-3</v>
          </cell>
          <cell r="L225">
            <v>1.1100880000000002E-2</v>
          </cell>
          <cell r="M225">
            <v>9.8194157755931068E-3</v>
          </cell>
          <cell r="N225">
            <v>8.6636798019771432E-3</v>
          </cell>
          <cell r="O225">
            <v>8.2464276109507559E-3</v>
          </cell>
          <cell r="P225">
            <v>9.4459060792661479E-3</v>
          </cell>
          <cell r="Q225">
            <v>1.3733439096837033E-2</v>
          </cell>
          <cell r="R225">
            <v>2.0624766748260463E-2</v>
          </cell>
          <cell r="S225">
            <v>1.3125351755987351E-2</v>
          </cell>
          <cell r="T225">
            <v>1.8270720484962769E-2</v>
          </cell>
          <cell r="U225">
            <v>1.75220892E-2</v>
          </cell>
          <cell r="V225">
            <v>1.3855016E-2</v>
          </cell>
          <cell r="W225">
            <v>1.6874664799999998E-2</v>
          </cell>
          <cell r="X225">
            <v>1.3788398399999999E-2</v>
          </cell>
          <cell r="Y225">
            <v>1.0432444399999999E-2</v>
          </cell>
          <cell r="Z225">
            <v>1.0432444399999999E-2</v>
          </cell>
          <cell r="AA225">
            <v>1.0432444399999999E-2</v>
          </cell>
          <cell r="AB225">
            <v>5.255759741654999</v>
          </cell>
          <cell r="AC225">
            <v>4.5695150947999998</v>
          </cell>
          <cell r="AD225">
            <v>6.5574920352000001</v>
          </cell>
          <cell r="AE225">
            <v>8.4699516272000004</v>
          </cell>
          <cell r="AF225">
            <v>9.2884065434999989</v>
          </cell>
          <cell r="AG225">
            <v>8.3417688782999999</v>
          </cell>
          <cell r="AH225">
            <v>9.9793104152000005</v>
          </cell>
          <cell r="AI225">
            <v>13.536499766000002</v>
          </cell>
          <cell r="AJ225">
            <v>11.716333968000001</v>
          </cell>
          <cell r="AK225">
            <v>6.4030985963999987</v>
          </cell>
          <cell r="AL225">
            <v>4.9047009999999993</v>
          </cell>
          <cell r="AM225">
            <v>7.5647822399999995</v>
          </cell>
          <cell r="AN225">
            <v>7.1562858927999997</v>
          </cell>
          <cell r="AO225">
            <v>8.441217666</v>
          </cell>
          <cell r="AP225">
            <v>9.9264111789999987</v>
          </cell>
          <cell r="AQ225">
            <v>11.157127561999999</v>
          </cell>
          <cell r="AR225">
            <v>20.3033818778</v>
          </cell>
          <cell r="AS225">
            <v>13.1496198834</v>
          </cell>
          <cell r="AT225">
            <v>20.048795358</v>
          </cell>
          <cell r="AU225">
            <v>18.836306218999997</v>
          </cell>
          <cell r="AV225">
            <v>15.350269088599999</v>
          </cell>
          <cell r="AW225">
            <v>21.515652380599999</v>
          </cell>
          <cell r="AX225">
            <v>20.235085065</v>
          </cell>
          <cell r="AY225">
            <v>16.694959504299998</v>
          </cell>
          <cell r="AZ225">
            <v>16.706539287550001</v>
          </cell>
          <cell r="BA225">
            <v>0</v>
          </cell>
        </row>
        <row r="246">
          <cell r="B246">
            <v>1.9055545545276192E-2</v>
          </cell>
          <cell r="C246">
            <v>2.7921600000000005E-2</v>
          </cell>
          <cell r="D246">
            <v>3.6638262907213365E-2</v>
          </cell>
          <cell r="E246">
            <v>3.8680319999999997E-2</v>
          </cell>
          <cell r="F246">
            <v>3.6653429082714885E-2</v>
          </cell>
          <cell r="G246">
            <v>3.1480960000000002E-2</v>
          </cell>
          <cell r="H246">
            <v>3.6073905648440985E-2</v>
          </cell>
          <cell r="I246">
            <v>2.6376142569197819E-2</v>
          </cell>
          <cell r="J246">
            <v>2.0522377817463178E-2</v>
          </cell>
          <cell r="K246">
            <v>1.7452119999999998E-2</v>
          </cell>
          <cell r="L246">
            <v>1.9882519999999997E-2</v>
          </cell>
          <cell r="M246">
            <v>1.8786196161033608E-2</v>
          </cell>
          <cell r="N246">
            <v>2.349443945758177E-2</v>
          </cell>
          <cell r="O246">
            <v>3.053148E-2</v>
          </cell>
          <cell r="P246">
            <v>3.6790902186336606E-2</v>
          </cell>
          <cell r="Q246">
            <v>2.907156E-2</v>
          </cell>
          <cell r="R246">
            <v>2.7880117167531256E-2</v>
          </cell>
          <cell r="S246">
            <v>1.9353689860328625E-2</v>
          </cell>
          <cell r="T246">
            <v>2.0089249700345691E-2</v>
          </cell>
          <cell r="U246">
            <v>2.2494973199999997E-2</v>
          </cell>
          <cell r="V246">
            <v>1.4459947599999998E-2</v>
          </cell>
          <cell r="W246">
            <v>1.4808536400000001E-2</v>
          </cell>
          <cell r="X246">
            <v>1.1986730862273955E-2</v>
          </cell>
          <cell r="Y246">
            <v>8.7160239659119058E-3</v>
          </cell>
          <cell r="Z246">
            <v>8.7160239659119058E-3</v>
          </cell>
          <cell r="AA246">
            <v>8.7160239659119058E-3</v>
          </cell>
          <cell r="AB246">
            <v>5.0031848362230003</v>
          </cell>
          <cell r="AC246">
            <v>7.3655272455999983</v>
          </cell>
          <cell r="AD246">
            <v>11.440504243200001</v>
          </cell>
          <cell r="AE246">
            <v>15.364381468799998</v>
          </cell>
          <cell r="AF246">
            <v>19.907497502199998</v>
          </cell>
          <cell r="AG246">
            <v>19.189122809999997</v>
          </cell>
          <cell r="AH246">
            <v>23.710379998000001</v>
          </cell>
          <cell r="AI246">
            <v>18.492904792999997</v>
          </cell>
          <cell r="AJ246">
            <v>15.210004631199999</v>
          </cell>
          <cell r="AK246">
            <v>11.465274132399998</v>
          </cell>
          <cell r="AL246">
            <v>8.9095049999999993</v>
          </cell>
          <cell r="AM246">
            <v>11.970857567999998</v>
          </cell>
          <cell r="AN246">
            <v>15.001716663999998</v>
          </cell>
          <cell r="AO246">
            <v>19.996187031599998</v>
          </cell>
          <cell r="AP246">
            <v>23.252222698999997</v>
          </cell>
          <cell r="AQ246">
            <v>15.717817181499997</v>
          </cell>
          <cell r="AR246">
            <v>14.424074779499998</v>
          </cell>
          <cell r="AS246">
            <v>13.006316308699999</v>
          </cell>
          <cell r="AT246">
            <v>13.773714836</v>
          </cell>
          <cell r="AU246">
            <v>13.162169726999998</v>
          </cell>
          <cell r="AV246">
            <v>10.1661373936</v>
          </cell>
          <cell r="AW246">
            <v>18.245523544300003</v>
          </cell>
          <cell r="AX246">
            <v>14.347381931999999</v>
          </cell>
          <cell r="AY246">
            <v>11.489075255899998</v>
          </cell>
          <cell r="AZ246">
            <v>11.497044188150001</v>
          </cell>
          <cell r="BA246">
            <v>0</v>
          </cell>
        </row>
        <row r="263">
          <cell r="B263">
            <v>0.18099277939751129</v>
          </cell>
          <cell r="C263">
            <v>0.21496665473128465</v>
          </cell>
          <cell r="D263">
            <v>0.24856729211163781</v>
          </cell>
          <cell r="E263">
            <v>0.24687374954797517</v>
          </cell>
          <cell r="F263">
            <v>0.26232448078443482</v>
          </cell>
          <cell r="G263">
            <v>0.2490062917833458</v>
          </cell>
          <cell r="H263">
            <v>0.25144779628540276</v>
          </cell>
          <cell r="I263">
            <v>0.21594386282777142</v>
          </cell>
          <cell r="J263">
            <v>0.15407194300100538</v>
          </cell>
          <cell r="K263">
            <v>0.12446382756973375</v>
          </cell>
          <cell r="L263">
            <v>0.15748896499113735</v>
          </cell>
          <cell r="M263">
            <v>0.17929774297573314</v>
          </cell>
          <cell r="N263">
            <v>0.18935532862342813</v>
          </cell>
          <cell r="O263">
            <v>0.19264093114063405</v>
          </cell>
          <cell r="P263">
            <v>0.22140730013853011</v>
          </cell>
          <cell r="Q263">
            <v>0.19335114555065219</v>
          </cell>
          <cell r="R263">
            <v>0.22873200239208422</v>
          </cell>
          <cell r="S263">
            <v>0.14869888140762036</v>
          </cell>
          <cell r="T263">
            <v>0.16302873729488729</v>
          </cell>
          <cell r="U263">
            <v>0.16903291237896109</v>
          </cell>
          <cell r="V263">
            <v>0.16941098719999992</v>
          </cell>
          <cell r="W263">
            <v>0.18185579022813578</v>
          </cell>
          <cell r="X263">
            <v>0.17327048492304514</v>
          </cell>
          <cell r="Y263">
            <v>0.12329454079653462</v>
          </cell>
          <cell r="Z263">
            <v>0.12329454079653462</v>
          </cell>
          <cell r="AA263">
            <v>0.12329454079653462</v>
          </cell>
          <cell r="AB263">
            <v>77.717512864364991</v>
          </cell>
          <cell r="AC263">
            <v>88.676083101999978</v>
          </cell>
          <cell r="AD263">
            <v>103.64931901440001</v>
          </cell>
          <cell r="AE263">
            <v>127.03700428159996</v>
          </cell>
          <cell r="AF263">
            <v>154.22119736100001</v>
          </cell>
          <cell r="AG263">
            <v>153.13886046029995</v>
          </cell>
          <cell r="AH263">
            <v>172.52851547679995</v>
          </cell>
          <cell r="AI263">
            <v>184.22757806249993</v>
          </cell>
          <cell r="AJ263">
            <v>173.72076954199997</v>
          </cell>
          <cell r="AK263">
            <v>127.39548069599994</v>
          </cell>
          <cell r="AL263">
            <v>102.04652399999999</v>
          </cell>
          <cell r="AM263">
            <v>166.01113104000001</v>
          </cell>
          <cell r="AN263">
            <v>181.05516204159997</v>
          </cell>
          <cell r="AO263">
            <v>191.74006539479998</v>
          </cell>
          <cell r="AP263">
            <v>216.750670883</v>
          </cell>
          <cell r="AQ263">
            <v>169.67854439899995</v>
          </cell>
          <cell r="AR263">
            <v>210.1709992879999</v>
          </cell>
          <cell r="AS263">
            <v>182.24105079179995</v>
          </cell>
          <cell r="AT263">
            <v>206.05074229599992</v>
          </cell>
          <cell r="AU263">
            <v>204.39091906100003</v>
          </cell>
          <cell r="AV263">
            <v>219.94316392019988</v>
          </cell>
          <cell r="AW263">
            <v>271.6737379914</v>
          </cell>
          <cell r="AX263">
            <v>266.10759665099999</v>
          </cell>
          <cell r="AY263">
            <v>215.09833237749996</v>
          </cell>
          <cell r="AZ263">
            <v>215.24752663375</v>
          </cell>
          <cell r="BA263">
            <v>0</v>
          </cell>
        </row>
        <row r="264">
          <cell r="B264">
            <v>0.17213345084830858</v>
          </cell>
          <cell r="C264">
            <v>0.19487277257136831</v>
          </cell>
          <cell r="D264">
            <v>0.22280191218417875</v>
          </cell>
          <cell r="E264">
            <v>0.22471566973710008</v>
          </cell>
          <cell r="F264">
            <v>0.23608396259187037</v>
          </cell>
          <cell r="G264">
            <v>0.21730576240702884</v>
          </cell>
          <cell r="H264">
            <v>0.21100858589668353</v>
          </cell>
          <cell r="I264">
            <v>0.18071155703940769</v>
          </cell>
          <cell r="J264">
            <v>0.1248322073635528</v>
          </cell>
          <cell r="K264">
            <v>0.101344932155729</v>
          </cell>
          <cell r="L264">
            <v>0.12836337145591228</v>
          </cell>
          <cell r="M264">
            <v>0.13677647935411008</v>
          </cell>
          <cell r="N264">
            <v>0.13886877483460786</v>
          </cell>
          <cell r="O264">
            <v>0.13702873523444614</v>
          </cell>
          <cell r="P264">
            <v>0.14749883435234842</v>
          </cell>
          <cell r="Q264">
            <v>0.13015800599037181</v>
          </cell>
          <cell r="R264">
            <v>0.15279000540009099</v>
          </cell>
          <cell r="S264">
            <v>0.11595407989279634</v>
          </cell>
          <cell r="T264">
            <v>0.1329885618666046</v>
          </cell>
          <cell r="U264">
            <v>0.14350807631999998</v>
          </cell>
          <cell r="V264">
            <v>0.14323828119999998</v>
          </cell>
          <cell r="W264">
            <v>0.15546276622813576</v>
          </cell>
          <cell r="X264">
            <v>0.15559194852304511</v>
          </cell>
          <cell r="Y264">
            <v>0.11030312535128263</v>
          </cell>
          <cell r="Z264">
            <v>0.11030312535128263</v>
          </cell>
          <cell r="AA264">
            <v>0.11030312535128263</v>
          </cell>
          <cell r="AB264">
            <v>73.028725893341999</v>
          </cell>
          <cell r="AC264">
            <v>81.818101332399991</v>
          </cell>
          <cell r="AD264">
            <v>93.799574011199994</v>
          </cell>
          <cell r="AE264">
            <v>115.84235723199998</v>
          </cell>
          <cell r="AF264">
            <v>139.60882418349999</v>
          </cell>
          <cell r="AG264">
            <v>135.86951333669998</v>
          </cell>
          <cell r="AH264">
            <v>147.0864370708</v>
          </cell>
          <cell r="AI264">
            <v>152.12673070900001</v>
          </cell>
          <cell r="AJ264">
            <v>131.94791982359999</v>
          </cell>
          <cell r="AK264">
            <v>96.022775714799963</v>
          </cell>
          <cell r="AL264">
            <v>71.611157000000006</v>
          </cell>
          <cell r="AM264">
            <v>110.13350879999999</v>
          </cell>
          <cell r="AN264">
            <v>116.5634697216</v>
          </cell>
          <cell r="AO264">
            <v>130.55192719319999</v>
          </cell>
          <cell r="AP264">
            <v>146.38948613150001</v>
          </cell>
          <cell r="AQ264">
            <v>116.36005735899998</v>
          </cell>
          <cell r="AR264">
            <v>145.84053154769998</v>
          </cell>
          <cell r="AS264">
            <v>131.10038584499998</v>
          </cell>
          <cell r="AT264">
            <v>161.28410705300001</v>
          </cell>
          <cell r="AU264">
            <v>162.36559546549995</v>
          </cell>
          <cell r="AV264">
            <v>171.26274041079998</v>
          </cell>
          <cell r="AW264">
            <v>215.86585049640004</v>
          </cell>
          <cell r="AX264">
            <v>217.85412331799998</v>
          </cell>
          <cell r="AY264">
            <v>174.98106216689999</v>
          </cell>
          <cell r="AZ264">
            <v>175.10243070165009</v>
          </cell>
          <cell r="BA264">
            <v>0</v>
          </cell>
        </row>
        <row r="265">
          <cell r="B265">
            <v>2.8000000000000002E-7</v>
          </cell>
          <cell r="C265">
            <v>0</v>
          </cell>
          <cell r="D265">
            <v>3.9759999999999999E-5</v>
          </cell>
          <cell r="E265">
            <v>4.9448000000000005E-4</v>
          </cell>
          <cell r="F265">
            <v>6.7452258612919519E-4</v>
          </cell>
          <cell r="G265">
            <v>1.1173350449758313E-3</v>
          </cell>
          <cell r="H265">
            <v>1.9692399999999997E-3</v>
          </cell>
          <cell r="I265">
            <v>8.1116000000000022E-4</v>
          </cell>
          <cell r="J265">
            <v>3.9535999999999998E-4</v>
          </cell>
          <cell r="K265">
            <v>5.8753611102053559E-4</v>
          </cell>
          <cell r="L265">
            <v>1.03908E-3</v>
          </cell>
          <cell r="M265">
            <v>1.2712004431529715E-3</v>
          </cell>
          <cell r="N265">
            <v>1.3397999999999999E-3</v>
          </cell>
          <cell r="O265">
            <v>8.4223999999999996E-4</v>
          </cell>
          <cell r="P265">
            <v>7.7013446264606296E-4</v>
          </cell>
          <cell r="Q265">
            <v>8.2040000000000007E-5</v>
          </cell>
          <cell r="R265">
            <v>1.0245200000000001E-3</v>
          </cell>
          <cell r="S265">
            <v>9.6164708241125994E-4</v>
          </cell>
          <cell r="T265">
            <v>1.1095512780512429E-3</v>
          </cell>
          <cell r="U265">
            <v>1.2152360589611304E-3</v>
          </cell>
          <cell r="V265">
            <v>1.2120136000000003E-3</v>
          </cell>
          <cell r="W265">
            <v>1.5314796000000001E-3</v>
          </cell>
          <cell r="X265">
            <v>1.6244396000000003E-3</v>
          </cell>
          <cell r="Y265">
            <v>1.3979504000000002E-3</v>
          </cell>
          <cell r="Z265">
            <v>1.3979504000000002E-3</v>
          </cell>
          <cell r="AA265">
            <v>1.3979504000000002E-3</v>
          </cell>
          <cell r="AB265">
            <v>3.2326455E-5</v>
          </cell>
          <cell r="AC265">
            <v>0</v>
          </cell>
          <cell r="AD265">
            <v>1.8564964799999997E-2</v>
          </cell>
          <cell r="AE265">
            <v>0.14089435359999999</v>
          </cell>
          <cell r="AF265">
            <v>0.28407441860000004</v>
          </cell>
          <cell r="AG265">
            <v>0.59824290240000011</v>
          </cell>
          <cell r="AH265">
            <v>1.0531734235999999</v>
          </cell>
          <cell r="AI265">
            <v>0.52902944600000001</v>
          </cell>
          <cell r="AJ265">
            <v>0.41896326319999999</v>
          </cell>
          <cell r="AK265">
            <v>0.54640592599999993</v>
          </cell>
          <cell r="AL265">
            <v>0.42979000000000001</v>
          </cell>
          <cell r="AM265">
            <v>0.54308462400000002</v>
          </cell>
          <cell r="AN265">
            <v>0.80485782080000001</v>
          </cell>
          <cell r="AO265">
            <v>0.44822445329999994</v>
          </cell>
          <cell r="AP265">
            <v>0.483738734</v>
          </cell>
          <cell r="AQ265">
            <v>0.28095424699999999</v>
          </cell>
          <cell r="AR265">
            <v>0.82816708339999989</v>
          </cell>
          <cell r="AS265">
            <v>0.86106298849999996</v>
          </cell>
          <cell r="AT265">
            <v>1.3303445360000001</v>
          </cell>
          <cell r="AU265">
            <v>1.3673192369999998</v>
          </cell>
          <cell r="AV265">
            <v>1.0662037230000001</v>
          </cell>
          <cell r="AW265">
            <v>1.7562089705000001</v>
          </cell>
          <cell r="AX265">
            <v>2.1548265569999998</v>
          </cell>
          <cell r="AY265">
            <v>2.0215563092999997</v>
          </cell>
          <cell r="AZ265">
            <v>2.0229584800500002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5.3199999999999999E-6</v>
          </cell>
          <cell r="G266">
            <v>3.9745273172429201E-8</v>
          </cell>
          <cell r="H266">
            <v>0</v>
          </cell>
          <cell r="I266">
            <v>2.52E-6</v>
          </cell>
          <cell r="J266">
            <v>0</v>
          </cell>
          <cell r="K266">
            <v>1.327087244043282E-6</v>
          </cell>
          <cell r="L266">
            <v>9.8560000000000005E-5</v>
          </cell>
          <cell r="M266">
            <v>7.9203705488314544E-5</v>
          </cell>
          <cell r="N266">
            <v>1.4384182517356046E-5</v>
          </cell>
          <cell r="O266">
            <v>1.1200000000000001E-6</v>
          </cell>
          <cell r="P266">
            <v>2.777614522400184E-4</v>
          </cell>
          <cell r="Q266">
            <v>3.8602808090870228E-5</v>
          </cell>
          <cell r="R266">
            <v>0</v>
          </cell>
          <cell r="S266">
            <v>1.1586144322255563E-6</v>
          </cell>
          <cell r="T266">
            <v>0</v>
          </cell>
          <cell r="U266">
            <v>5.4779200000000006E-5</v>
          </cell>
          <cell r="V266">
            <v>3.0240000000000001E-7</v>
          </cell>
          <cell r="W266">
            <v>2.3228800000000004E-5</v>
          </cell>
          <cell r="X266">
            <v>2.4079999999999999E-7</v>
          </cell>
          <cell r="Y266">
            <v>1.1844E-6</v>
          </cell>
          <cell r="Z266">
            <v>1.1844E-6</v>
          </cell>
          <cell r="AA266">
            <v>1.1844E-6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2.08291055E-2</v>
          </cell>
          <cell r="AG266">
            <v>5.7228599999999996E-5</v>
          </cell>
          <cell r="AH266">
            <v>0</v>
          </cell>
          <cell r="AI266">
            <v>1.3573432E-2</v>
          </cell>
          <cell r="AJ266">
            <v>0</v>
          </cell>
          <cell r="AK266">
            <v>2.6594651599999998E-2</v>
          </cell>
          <cell r="AL266">
            <v>0.15281700000000001</v>
          </cell>
          <cell r="AM266">
            <v>0.16073563199999996</v>
          </cell>
          <cell r="AN266">
            <v>2.41169808E-2</v>
          </cell>
          <cell r="AO266">
            <v>3.6310254000000001E-3</v>
          </cell>
          <cell r="AP266">
            <v>0.17445330600000003</v>
          </cell>
          <cell r="AQ266">
            <v>5.6554543499999999E-2</v>
          </cell>
          <cell r="AR266">
            <v>0</v>
          </cell>
          <cell r="AS266">
            <v>2.0560539999999995E-4</v>
          </cell>
          <cell r="AT266">
            <v>0</v>
          </cell>
          <cell r="AU266">
            <v>7.9101630999999978E-2</v>
          </cell>
          <cell r="AV266">
            <v>3.9977000000000003E-4</v>
          </cell>
          <cell r="AW266">
            <v>6.3516903499999999E-2</v>
          </cell>
          <cell r="AX266">
            <v>2.9062799999999997E-4</v>
          </cell>
          <cell r="AY266">
            <v>3.4439404999999997E-3</v>
          </cell>
          <cell r="AZ266">
            <v>3.4463292500000004E-3</v>
          </cell>
          <cell r="BA266">
            <v>0</v>
          </cell>
        </row>
        <row r="267">
          <cell r="B267">
            <v>7.3079999999999998E-5</v>
          </cell>
          <cell r="C267">
            <v>2.1018866261969709E-6</v>
          </cell>
          <cell r="D267">
            <v>2.0983978959481474E-3</v>
          </cell>
          <cell r="E267">
            <v>6.1940744518169792E-4</v>
          </cell>
          <cell r="F267">
            <v>1.0371534529169063E-3</v>
          </cell>
          <cell r="G267">
            <v>2.6725291888257201E-3</v>
          </cell>
          <cell r="H267">
            <v>1.8002860786876338E-3</v>
          </cell>
          <cell r="I267">
            <v>1.3247563803216087E-3</v>
          </cell>
          <cell r="J267">
            <v>2.1886606220938888E-3</v>
          </cell>
          <cell r="K267">
            <v>4.7423648758428433E-3</v>
          </cell>
          <cell r="L267">
            <v>5.82008E-3</v>
          </cell>
          <cell r="M267">
            <v>6.2096801203992726E-3</v>
          </cell>
          <cell r="N267">
            <v>8.0345816105842488E-3</v>
          </cell>
          <cell r="O267">
            <v>6.6556714202038987E-3</v>
          </cell>
          <cell r="P267">
            <v>8.998272515237481E-3</v>
          </cell>
          <cell r="Q267">
            <v>8.3038359578772522E-3</v>
          </cell>
          <cell r="R267">
            <v>9.3396450277190811E-3</v>
          </cell>
          <cell r="S267">
            <v>8.5433357976342997E-3</v>
          </cell>
          <cell r="T267">
            <v>8.6131816671568308E-3</v>
          </cell>
          <cell r="U267">
            <v>9.0440083999999994E-3</v>
          </cell>
          <cell r="V267">
            <v>8.8495203999999997E-3</v>
          </cell>
          <cell r="W267">
            <v>5.2716972000000006E-3</v>
          </cell>
          <cell r="X267">
            <v>1.2833296000000004E-3</v>
          </cell>
          <cell r="Y267">
            <v>8.0210479999999994E-4</v>
          </cell>
          <cell r="Z267">
            <v>8.0210479999999994E-4</v>
          </cell>
          <cell r="AA267">
            <v>8.0210479999999994E-4</v>
          </cell>
          <cell r="AB267">
            <v>4.3294359375000001E-2</v>
          </cell>
          <cell r="AC267">
            <v>1.7562716E-3</v>
          </cell>
          <cell r="AD267">
            <v>0.37014566399999993</v>
          </cell>
          <cell r="AE267">
            <v>0.3236114336</v>
          </cell>
          <cell r="AF267">
            <v>0.5631707494</v>
          </cell>
          <cell r="AG267">
            <v>0.98071532129999994</v>
          </cell>
          <cell r="AH267">
            <v>0.72118524999999989</v>
          </cell>
          <cell r="AI267">
            <v>1.0064993115</v>
          </cell>
          <cell r="AJ267">
            <v>1.9885098336000002</v>
          </cell>
          <cell r="AK267">
            <v>3.4866959336000005</v>
          </cell>
          <cell r="AL267">
            <v>2.6247529999999997</v>
          </cell>
          <cell r="AM267">
            <v>3.6787441919999999</v>
          </cell>
          <cell r="AN267">
            <v>4.4955049215999994</v>
          </cell>
          <cell r="AO267">
            <v>4.5963150419999996</v>
          </cell>
          <cell r="AP267">
            <v>6.7142549420000002</v>
          </cell>
          <cell r="AQ267">
            <v>5.5584829404999994</v>
          </cell>
          <cell r="AR267">
            <v>6.0402492513999997</v>
          </cell>
          <cell r="AS267">
            <v>5.0238651463000004</v>
          </cell>
          <cell r="AT267">
            <v>5.781436693999999</v>
          </cell>
          <cell r="AU267">
            <v>6.0059529335000006</v>
          </cell>
          <cell r="AV267">
            <v>5.6050323950000003</v>
          </cell>
          <cell r="AW267">
            <v>5.9546697870000003</v>
          </cell>
          <cell r="AX267">
            <v>2.0055711779999998</v>
          </cell>
          <cell r="AY267">
            <v>1.0001430284999997</v>
          </cell>
          <cell r="AZ267">
            <v>1.00083673725</v>
          </cell>
          <cell r="BA267">
            <v>0</v>
          </cell>
        </row>
        <row r="268">
          <cell r="B268">
            <v>3.5527745585608684E-3</v>
          </cell>
          <cell r="C268">
            <v>9.6650313808119195E-3</v>
          </cell>
          <cell r="D268">
            <v>1.9069448043651308E-2</v>
          </cell>
          <cell r="E268">
            <v>1.6015073367009899E-2</v>
          </cell>
          <cell r="F268">
            <v>1.0077634823378593E-2</v>
          </cell>
          <cell r="G268">
            <v>1.2483756312030981E-2</v>
          </cell>
          <cell r="H268">
            <v>1.5237581832351899E-2</v>
          </cell>
          <cell r="I268">
            <v>6.8055473672459241E-3</v>
          </cell>
          <cell r="J268">
            <v>6.0045847297418827E-3</v>
          </cell>
          <cell r="K268">
            <v>7.8440207198813908E-3</v>
          </cell>
          <cell r="L268">
            <v>6.9224625236497354E-3</v>
          </cell>
          <cell r="M268">
            <v>8.2134503307334013E-3</v>
          </cell>
          <cell r="N268">
            <v>8.8799199999999995E-3</v>
          </cell>
          <cell r="O268">
            <v>7.4180243763532945E-3</v>
          </cell>
          <cell r="P268">
            <v>1.302588E-2</v>
          </cell>
          <cell r="Q268">
            <v>8.7598174940569061E-3</v>
          </cell>
          <cell r="R268">
            <v>7.3793991941077369E-3</v>
          </cell>
          <cell r="S268">
            <v>6.854240761241844E-3</v>
          </cell>
          <cell r="T268">
            <v>4.1272734552007355E-3</v>
          </cell>
          <cell r="U268">
            <v>2.0897631999999998E-3</v>
          </cell>
          <cell r="V268">
            <v>2.7874392000000001E-3</v>
          </cell>
          <cell r="W268">
            <v>5.1690940000000008E-3</v>
          </cell>
          <cell r="X268">
            <v>5.9991568000000006E-3</v>
          </cell>
          <cell r="Y268">
            <v>3.6519756000000002E-3</v>
          </cell>
          <cell r="Z268">
            <v>3.6519756000000002E-3</v>
          </cell>
          <cell r="AA268">
            <v>3.6519756000000002E-3</v>
          </cell>
          <cell r="AB268">
            <v>2.0199554851950001</v>
          </cell>
          <cell r="AC268">
            <v>3.838407259999999</v>
          </cell>
          <cell r="AD268">
            <v>7.3049453375999995</v>
          </cell>
          <cell r="AE268">
            <v>7.9602985168</v>
          </cell>
          <cell r="AF268">
            <v>7.1081881843000003</v>
          </cell>
          <cell r="AG268">
            <v>7.8950809938000006</v>
          </cell>
          <cell r="AH268">
            <v>10.087477843999999</v>
          </cell>
          <cell r="AI268">
            <v>6.0928907815000013</v>
          </cell>
          <cell r="AJ268">
            <v>6.5035922648000009</v>
          </cell>
          <cell r="AK268">
            <v>7.0562485664000008</v>
          </cell>
          <cell r="AL268">
            <v>4.4982030000000002</v>
          </cell>
          <cell r="AM268">
            <v>7.3429726079999993</v>
          </cell>
          <cell r="AN268">
            <v>8.8286496671999988</v>
          </cell>
          <cell r="AO268">
            <v>6.9231581949000001</v>
          </cell>
          <cell r="AP268">
            <v>10.4605173335</v>
          </cell>
          <cell r="AQ268">
            <v>7.9647510075000003</v>
          </cell>
          <cell r="AR268">
            <v>7.1905275554999992</v>
          </cell>
          <cell r="AS268">
            <v>7.3526773033999984</v>
          </cell>
          <cell r="AT268">
            <v>5.1276350940000004</v>
          </cell>
          <cell r="AU268">
            <v>5.7066579669999999</v>
          </cell>
          <cell r="AV268">
            <v>6.4200766178000004</v>
          </cell>
          <cell r="AW268">
            <v>8.4921479061999996</v>
          </cell>
          <cell r="AX268">
            <v>10.779290379000001</v>
          </cell>
          <cell r="AY268">
            <v>7.1753781252999973</v>
          </cell>
          <cell r="AZ268">
            <v>7.180355036049999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8.6476520213509537E-8</v>
          </cell>
          <cell r="E269">
            <v>2.4518570213624831E-8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9.5200000000000003E-6</v>
          </cell>
          <cell r="K269">
            <v>0</v>
          </cell>
          <cell r="L269">
            <v>5.3199999999999999E-6</v>
          </cell>
          <cell r="M269">
            <v>1.3999999999999999E-6</v>
          </cell>
          <cell r="N269">
            <v>0</v>
          </cell>
          <cell r="O269">
            <v>2.2400000000000002E-6</v>
          </cell>
          <cell r="P269">
            <v>0</v>
          </cell>
          <cell r="Q269">
            <v>6.4461313730452097E-6</v>
          </cell>
          <cell r="R269">
            <v>8.6363320735250905E-6</v>
          </cell>
          <cell r="S269">
            <v>1.9600000000000003E-6</v>
          </cell>
          <cell r="T269">
            <v>2.2404897004309155E-7</v>
          </cell>
          <cell r="U269">
            <v>0</v>
          </cell>
          <cell r="V269">
            <v>1.302E-6</v>
          </cell>
          <cell r="W269">
            <v>1.08164E-5</v>
          </cell>
          <cell r="X269">
            <v>1.9440400000000004E-5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6.8083200000000006E-5</v>
          </cell>
          <cell r="AE269">
            <v>9.0495999999999989E-6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0.142049864</v>
          </cell>
          <cell r="AK269">
            <v>0</v>
          </cell>
          <cell r="AL269">
            <v>1.3982E-2</v>
          </cell>
          <cell r="AM269">
            <v>6.9586079999999998E-3</v>
          </cell>
          <cell r="AN269">
            <v>0</v>
          </cell>
          <cell r="AO269">
            <v>1.29688965E-2</v>
          </cell>
          <cell r="AP269">
            <v>0</v>
          </cell>
          <cell r="AQ269">
            <v>1.8834871999999996E-2</v>
          </cell>
          <cell r="AR269">
            <v>4.4525052500000002E-2</v>
          </cell>
          <cell r="AS269">
            <v>5.7309680999999991E-3</v>
          </cell>
          <cell r="AT269">
            <v>2.1966600000000001E-4</v>
          </cell>
          <cell r="AU269">
            <v>0</v>
          </cell>
          <cell r="AV269">
            <v>4.1473281999999997E-3</v>
          </cell>
          <cell r="AW269">
            <v>3.2828203899999998E-2</v>
          </cell>
          <cell r="AX269">
            <v>5.8326722999999997E-2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4.6888846384179233E-4</v>
          </cell>
          <cell r="C273">
            <v>2.0699591198713386E-4</v>
          </cell>
          <cell r="D273">
            <v>3.9460757902922652E-6</v>
          </cell>
          <cell r="E273">
            <v>2.1831484452771764E-5</v>
          </cell>
          <cell r="F273">
            <v>8.8100276642173281E-5</v>
          </cell>
          <cell r="G273">
            <v>4.3120000000000007E-5</v>
          </cell>
          <cell r="H273">
            <v>8.1180914718709596E-5</v>
          </cell>
          <cell r="I273">
            <v>4.3452171633905496E-5</v>
          </cell>
          <cell r="J273">
            <v>1.0503475504087026E-3</v>
          </cell>
          <cell r="K273">
            <v>3.3007546915128329E-4</v>
          </cell>
          <cell r="L273">
            <v>2.1649684155370148E-4</v>
          </cell>
          <cell r="M273">
            <v>8.1303897278859439E-5</v>
          </cell>
          <cell r="N273">
            <v>2.6878945927129102E-5</v>
          </cell>
          <cell r="O273">
            <v>6.0878113281939678E-5</v>
          </cell>
          <cell r="P273">
            <v>6.7437710583504172E-5</v>
          </cell>
          <cell r="Q273">
            <v>3.0797986488905507E-5</v>
          </cell>
          <cell r="R273">
            <v>5.6609479019304691E-4</v>
          </cell>
          <cell r="S273">
            <v>1.3352321406475275E-3</v>
          </cell>
          <cell r="T273">
            <v>1.669855273322636E-3</v>
          </cell>
          <cell r="U273">
            <v>1.5668967999999998E-3</v>
          </cell>
          <cell r="V273">
            <v>1.1471488000000002E-3</v>
          </cell>
          <cell r="W273">
            <v>1.3925240000000005E-3</v>
          </cell>
          <cell r="X273">
            <v>3.2907280000000003E-4</v>
          </cell>
          <cell r="Y273">
            <v>2.4554600000000002E-4</v>
          </cell>
          <cell r="Z273">
            <v>2.4554600000000002E-4</v>
          </cell>
          <cell r="AA273">
            <v>2.4554600000000002E-4</v>
          </cell>
          <cell r="AB273">
            <v>0.17506345524599998</v>
          </cell>
          <cell r="AC273">
            <v>9.0928476800000005E-2</v>
          </cell>
          <cell r="AD273">
            <v>3.5195231999999997E-3</v>
          </cell>
          <cell r="AE273">
            <v>1.69985424E-2</v>
          </cell>
          <cell r="AF273">
            <v>0.15346243079999999</v>
          </cell>
          <cell r="AG273">
            <v>3.64372008E-2</v>
          </cell>
          <cell r="AH273">
            <v>5.7378408800000003E-2</v>
          </cell>
          <cell r="AI273">
            <v>6.8627787500000009E-2</v>
          </cell>
          <cell r="AJ273">
            <v>1.1489757227999999</v>
          </cell>
          <cell r="AK273">
            <v>0.27630709040000001</v>
          </cell>
          <cell r="AL273">
            <v>0.17685400000000001</v>
          </cell>
          <cell r="AM273">
            <v>0.12417753599999998</v>
          </cell>
          <cell r="AN273">
            <v>0.11948254559999999</v>
          </cell>
          <cell r="AO273">
            <v>0.2437342401</v>
          </cell>
          <cell r="AP273">
            <v>0.14392570449999997</v>
          </cell>
          <cell r="AQ273">
            <v>0.1233353485</v>
          </cell>
          <cell r="AR273">
            <v>0.62942761599999997</v>
          </cell>
          <cell r="AS273">
            <v>1.2107469373999999</v>
          </cell>
          <cell r="AT273">
            <v>1.9689750100000003</v>
          </cell>
          <cell r="AU273">
            <v>2.4520733155000003</v>
          </cell>
          <cell r="AV273">
            <v>1.8098764366000002</v>
          </cell>
          <cell r="AW273">
            <v>2.6956642442000005</v>
          </cell>
          <cell r="AX273">
            <v>1.3616974799999999</v>
          </cell>
          <cell r="AY273">
            <v>0.43295251999999995</v>
          </cell>
          <cell r="AZ273">
            <v>0.43325282000000004</v>
          </cell>
          <cell r="BA273">
            <v>0</v>
          </cell>
        </row>
      </sheetData>
      <sheetData sheetId="48">
        <row r="194">
          <cell r="B194">
            <v>2.1783028050000007E-2</v>
          </cell>
          <cell r="C194">
            <v>2.1905922752777775E-2</v>
          </cell>
          <cell r="D194">
            <v>2.0471095858333333E-2</v>
          </cell>
          <cell r="E194">
            <v>2.0363833083333331E-2</v>
          </cell>
          <cell r="F194">
            <v>2.0505523182702011E-2</v>
          </cell>
          <cell r="G194">
            <v>2.3144916811111114E-2</v>
          </cell>
          <cell r="H194">
            <v>1.8611853799999994E-2</v>
          </cell>
          <cell r="I194">
            <v>1.7127798058333334E-2</v>
          </cell>
          <cell r="J194">
            <v>1.6605411205555556E-2</v>
          </cell>
          <cell r="K194">
            <v>1.9990779433333335E-2</v>
          </cell>
          <cell r="L194">
            <v>2.9386312199999997E-2</v>
          </cell>
          <cell r="M194">
            <v>2.7194088229144386E-2</v>
          </cell>
          <cell r="N194">
            <v>3.9642204103205132E-2</v>
          </cell>
          <cell r="O194">
            <v>7.0774222182323238E-2</v>
          </cell>
          <cell r="P194">
            <v>3.9462822766666669E-2</v>
          </cell>
          <cell r="Q194">
            <v>4.8245018053535337E-2</v>
          </cell>
          <cell r="R194">
            <v>5.6198471611743232E-2</v>
          </cell>
          <cell r="S194">
            <v>4.2172322149999997E-2</v>
          </cell>
          <cell r="T194">
            <v>3.632701314166667E-2</v>
          </cell>
          <cell r="U194">
            <v>5.7661741125000006E-2</v>
          </cell>
          <cell r="V194">
            <v>6.7566685103333343E-2</v>
          </cell>
          <cell r="W194">
            <v>5.7241571785555563E-2</v>
          </cell>
          <cell r="X194">
            <v>2.9936832216666671E-2</v>
          </cell>
          <cell r="Y194">
            <v>8.8377721249999954E-3</v>
          </cell>
          <cell r="Z194">
            <v>4.8376124999999996E-3</v>
          </cell>
          <cell r="AA194">
            <v>4.8376124999999996E-3</v>
          </cell>
          <cell r="AB194">
            <v>2.547447494529</v>
          </cell>
          <cell r="AC194">
            <v>2.8359451635999999</v>
          </cell>
          <cell r="AD194">
            <v>3.6838145807999996</v>
          </cell>
          <cell r="AE194">
            <v>4.5502621807999999</v>
          </cell>
          <cell r="AF194">
            <v>9.0939265102000011</v>
          </cell>
          <cell r="AG194">
            <v>10.061248196999999</v>
          </cell>
          <cell r="AH194">
            <v>10.724364621200001</v>
          </cell>
          <cell r="AI194">
            <v>11.1324906405</v>
          </cell>
          <cell r="AJ194">
            <v>9.7565225439999992</v>
          </cell>
          <cell r="AK194">
            <v>10.690968995999999</v>
          </cell>
          <cell r="AL194">
            <v>21.256097481899999</v>
          </cell>
          <cell r="AM194">
            <v>21.586856207999997</v>
          </cell>
          <cell r="AN194">
            <v>27.785213279999997</v>
          </cell>
          <cell r="AO194">
            <v>34.976149659900003</v>
          </cell>
          <cell r="AP194">
            <v>26.952453894000001</v>
          </cell>
          <cell r="AQ194">
            <v>27.338876620999997</v>
          </cell>
          <cell r="AR194">
            <v>27.083311519700001</v>
          </cell>
          <cell r="AS194">
            <v>23.715433985099995</v>
          </cell>
          <cell r="AT194">
            <v>24.396665754000001</v>
          </cell>
          <cell r="AU194">
            <v>36.3887396115</v>
          </cell>
          <cell r="AV194">
            <v>45.951048660000005</v>
          </cell>
          <cell r="AW194">
            <v>42.244190709100003</v>
          </cell>
          <cell r="AX194">
            <v>30.420783548999996</v>
          </cell>
          <cell r="AY194">
            <v>11.544532970299999</v>
          </cell>
          <cell r="AZ194">
            <v>4.3997732793000006</v>
          </cell>
          <cell r="BA194">
            <v>0</v>
          </cell>
        </row>
        <row r="238">
          <cell r="B238">
            <v>0</v>
          </cell>
          <cell r="C238">
            <v>2.6351499999999997E-5</v>
          </cell>
          <cell r="D238">
            <v>2.982E-6</v>
          </cell>
          <cell r="E238">
            <v>1.6274999999999999E-6</v>
          </cell>
          <cell r="F238">
            <v>3.4999999999999998E-7</v>
          </cell>
          <cell r="G238">
            <v>6.5E-8</v>
          </cell>
          <cell r="H238">
            <v>1.0639999999999999E-7</v>
          </cell>
          <cell r="I238">
            <v>2.8437499999999998E-7</v>
          </cell>
          <cell r="J238">
            <v>7.476175000000001E-5</v>
          </cell>
          <cell r="K238">
            <v>2.1104999999999998E-4</v>
          </cell>
          <cell r="L238">
            <v>1.1700033333333333E-5</v>
          </cell>
          <cell r="M238">
            <v>3.02952E-4</v>
          </cell>
          <cell r="N238">
            <v>1.9946704166666664E-4</v>
          </cell>
          <cell r="O238">
            <v>5.9035779999999996E-4</v>
          </cell>
          <cell r="P238">
            <v>1.9734250000000002E-5</v>
          </cell>
          <cell r="Q238">
            <v>0.23942706029999999</v>
          </cell>
          <cell r="R238">
            <v>0.23859099712162163</v>
          </cell>
          <cell r="S238">
            <v>0.1085870935</v>
          </cell>
          <cell r="T238">
            <v>0</v>
          </cell>
          <cell r="U238">
            <v>9.778650000000001E-5</v>
          </cell>
          <cell r="V238">
            <v>5.9500000000000003E-8</v>
          </cell>
          <cell r="W238">
            <v>0.10789416652</v>
          </cell>
          <cell r="X238">
            <v>5.209263254999999E-2</v>
          </cell>
          <cell r="Y238">
            <v>1.3139016875000002E-3</v>
          </cell>
          <cell r="Z238">
            <v>1.8192929999999997E-4</v>
          </cell>
          <cell r="AA238">
            <v>1.8192929999999997E-4</v>
          </cell>
          <cell r="AB238">
            <v>0</v>
          </cell>
          <cell r="AC238">
            <v>1.2576015199999999E-2</v>
          </cell>
          <cell r="AD238">
            <v>1.2567023999999999E-3</v>
          </cell>
          <cell r="AE238">
            <v>1.5180703999999998E-3</v>
          </cell>
          <cell r="AF238">
            <v>2.5375559999999997E-4</v>
          </cell>
          <cell r="AG238">
            <v>1.6173299999999998E-4</v>
          </cell>
          <cell r="AH238">
            <v>9.542559999999999E-5</v>
          </cell>
          <cell r="AI238">
            <v>2.6998849999999999E-4</v>
          </cell>
          <cell r="AJ238">
            <v>1.1778E-2</v>
          </cell>
          <cell r="AK238">
            <v>4.7883999999999996E-2</v>
          </cell>
          <cell r="AL238">
            <v>1.4515089299999999E-2</v>
          </cell>
          <cell r="AM238">
            <v>8.710718399999999E-2</v>
          </cell>
          <cell r="AN238">
            <v>6.0390739199999995E-2</v>
          </cell>
          <cell r="AO238">
            <v>0.12463952880000001</v>
          </cell>
          <cell r="AP238">
            <v>5.3870674999999995E-3</v>
          </cell>
          <cell r="AQ238">
            <v>12.661567400999999</v>
          </cell>
          <cell r="AR238">
            <v>11.326371960399999</v>
          </cell>
          <cell r="AS238">
            <v>4.2071586985999998</v>
          </cell>
          <cell r="AT238">
            <v>0</v>
          </cell>
          <cell r="AU238">
            <v>3.0125744999999999E-2</v>
          </cell>
          <cell r="AV238">
            <v>2.1473360000000001E-4</v>
          </cell>
          <cell r="AW238">
            <v>3.6598864386000001</v>
          </cell>
          <cell r="AX238">
            <v>2.7100218599999994</v>
          </cell>
          <cell r="AY238">
            <v>1.2971728945999998</v>
          </cell>
          <cell r="AZ238">
            <v>0.15304190585000002</v>
          </cell>
          <cell r="BA238">
            <v>0</v>
          </cell>
        </row>
      </sheetData>
      <sheetData sheetId="49">
        <row r="69">
          <cell r="B69">
            <v>7.2366164499999996E-2</v>
          </cell>
          <cell r="C69">
            <v>8.4613315013888898E-2</v>
          </cell>
          <cell r="D69">
            <v>0.14310031679999996</v>
          </cell>
          <cell r="E69">
            <v>0.19452529448333333</v>
          </cell>
          <cell r="F69">
            <v>0.26760283864999995</v>
          </cell>
          <cell r="G69">
            <v>0.26144289289292927</v>
          </cell>
          <cell r="H69">
            <v>0.27418394848333327</v>
          </cell>
          <cell r="I69">
            <v>0.12448777870476191</v>
          </cell>
          <cell r="J69">
            <v>0.19991522303055556</v>
          </cell>
          <cell r="K69">
            <v>0.15721915539166673</v>
          </cell>
          <cell r="L69">
            <v>0.23358607049166655</v>
          </cell>
          <cell r="M69">
            <v>0.18022067469494946</v>
          </cell>
          <cell r="N69">
            <v>0.15211201604797997</v>
          </cell>
          <cell r="O69">
            <v>0.11829575085555573</v>
          </cell>
          <cell r="P69">
            <v>8.5737381147916555E-2</v>
          </cell>
          <cell r="Q69">
            <v>0.12177170664166667</v>
          </cell>
          <cell r="R69">
            <v>0.10182199322272745</v>
          </cell>
          <cell r="S69">
            <v>0.17105517783333329</v>
          </cell>
          <cell r="T69">
            <v>0.24689386991666679</v>
          </cell>
          <cell r="U69">
            <v>0.36364073569999988</v>
          </cell>
          <cell r="V69">
            <v>0.44584376197666653</v>
          </cell>
          <cell r="W69">
            <v>0.52437359307666664</v>
          </cell>
          <cell r="X69">
            <v>0.82303758883999989</v>
          </cell>
          <cell r="Y69">
            <v>0.67184091403333335</v>
          </cell>
          <cell r="Z69">
            <v>1.0339559915300001</v>
          </cell>
          <cell r="AA69">
            <v>1.0339559915300001</v>
          </cell>
          <cell r="AB69">
            <v>2.6492915292000001</v>
          </cell>
          <cell r="AC69">
            <v>3.1639183616</v>
          </cell>
          <cell r="AD69">
            <v>5.0077680528000004</v>
          </cell>
          <cell r="AE69">
            <v>9.4710093295999993</v>
          </cell>
          <cell r="AF69">
            <v>15.8842770982</v>
          </cell>
          <cell r="AG69">
            <v>15.741132006600001</v>
          </cell>
          <cell r="AH69">
            <v>20.659756659599999</v>
          </cell>
          <cell r="AI69">
            <v>13.075723961</v>
          </cell>
          <cell r="AJ69">
            <v>20.523261489200003</v>
          </cell>
          <cell r="AK69">
            <v>6.4031725371999988</v>
          </cell>
          <cell r="AL69">
            <v>7.7105177802000036</v>
          </cell>
          <cell r="AM69">
            <v>10.770516480000003</v>
          </cell>
          <cell r="AN69">
            <v>5.2222494719999997</v>
          </cell>
          <cell r="AO69">
            <v>7.9034354453999915</v>
          </cell>
          <cell r="AP69">
            <v>5.7003131865000096</v>
          </cell>
          <cell r="AQ69">
            <v>7.3315404960000023</v>
          </cell>
          <cell r="AR69">
            <v>6.234354128499989</v>
          </cell>
          <cell r="AS69">
            <v>8.5522582859999989</v>
          </cell>
          <cell r="AT69">
            <v>13.208554371999998</v>
          </cell>
          <cell r="AU69">
            <v>25.912898575</v>
          </cell>
          <cell r="AV69">
            <v>34.480964324400006</v>
          </cell>
          <cell r="AW69">
            <v>31.704760718100005</v>
          </cell>
          <cell r="AX69">
            <v>48.553220312999997</v>
          </cell>
          <cell r="AY69">
            <v>50.024631720800002</v>
          </cell>
          <cell r="AZ69">
            <v>55.997988661850009</v>
          </cell>
          <cell r="BA69">
            <v>0</v>
          </cell>
        </row>
        <row r="79">
          <cell r="B79">
            <v>1.9333656299999995E-2</v>
          </cell>
          <cell r="C79">
            <v>2.7292768455555557E-2</v>
          </cell>
          <cell r="D79">
            <v>4.1373954841666671E-2</v>
          </cell>
          <cell r="E79">
            <v>0.14176080181388886</v>
          </cell>
          <cell r="F79">
            <v>0.22045707964621208</v>
          </cell>
          <cell r="G79">
            <v>0.55377175744999996</v>
          </cell>
          <cell r="H79">
            <v>0.48823689124285707</v>
          </cell>
          <cell r="I79">
            <v>0.62694053290714291</v>
          </cell>
          <cell r="J79">
            <v>0.70215375321037576</v>
          </cell>
          <cell r="K79">
            <v>0.44639853463055557</v>
          </cell>
          <cell r="L79">
            <v>0.60626967732500003</v>
          </cell>
          <cell r="M79">
            <v>0.41014690762424239</v>
          </cell>
          <cell r="N79">
            <v>0.36265319647272731</v>
          </cell>
          <cell r="O79">
            <v>0.21520941235833321</v>
          </cell>
          <cell r="P79">
            <v>0.16703348197916668</v>
          </cell>
          <cell r="Q79">
            <v>0.16045146733611107</v>
          </cell>
          <cell r="R79">
            <v>0.20721528915565274</v>
          </cell>
          <cell r="S79">
            <v>0.15368247566666671</v>
          </cell>
          <cell r="T79">
            <v>0.22331941066410257</v>
          </cell>
          <cell r="U79">
            <v>0.40164947541666662</v>
          </cell>
          <cell r="V79">
            <v>0.48011190070666654</v>
          </cell>
          <cell r="W79">
            <v>0.40146392612545445</v>
          </cell>
          <cell r="X79">
            <v>0.53590025364999994</v>
          </cell>
          <cell r="Y79">
            <v>0.28354620003285713</v>
          </cell>
          <cell r="Z79">
            <v>0.22782772752499997</v>
          </cell>
          <cell r="AA79">
            <v>0.22782772752499997</v>
          </cell>
          <cell r="AB79">
            <v>4.9094639778870004</v>
          </cell>
          <cell r="AC79">
            <v>6.5048905739999991</v>
          </cell>
          <cell r="AD79">
            <v>8.5056672720000002</v>
          </cell>
          <cell r="AE79">
            <v>11.658525020800001</v>
          </cell>
          <cell r="AF79">
            <v>19.0738954294</v>
          </cell>
          <cell r="AG79">
            <v>31.945955012399999</v>
          </cell>
          <cell r="AH79">
            <v>33.745036005599999</v>
          </cell>
          <cell r="AI79">
            <v>63.114646999000001</v>
          </cell>
          <cell r="AJ79">
            <v>60.202295014000001</v>
          </cell>
          <cell r="AK79">
            <v>30.129158818400001</v>
          </cell>
          <cell r="AL79">
            <v>45.377608017599997</v>
          </cell>
          <cell r="AM79">
            <v>49.405335887999996</v>
          </cell>
          <cell r="AN79">
            <v>46.243507041599997</v>
          </cell>
          <cell r="AO79">
            <v>40.179029221500002</v>
          </cell>
          <cell r="AP79">
            <v>32.899260955999992</v>
          </cell>
          <cell r="AQ79">
            <v>38.661300821499992</v>
          </cell>
          <cell r="AR79">
            <v>33.666877101599987</v>
          </cell>
          <cell r="AS79">
            <v>33.484819754099995</v>
          </cell>
          <cell r="AT79">
            <v>47.638177693000003</v>
          </cell>
          <cell r="AU79">
            <v>62.198067643999991</v>
          </cell>
          <cell r="AV79">
            <v>64.934280164800015</v>
          </cell>
          <cell r="AW79">
            <v>69.30779180830001</v>
          </cell>
          <cell r="AX79">
            <v>109.31722553699998</v>
          </cell>
          <cell r="AY79">
            <v>64.797218239599999</v>
          </cell>
          <cell r="AZ79">
            <v>60.599712507000007</v>
          </cell>
          <cell r="BA79">
            <v>0</v>
          </cell>
        </row>
        <row r="84">
          <cell r="B84">
            <v>6.9627906366666673E-2</v>
          </cell>
          <cell r="C84">
            <v>0.16905084962499997</v>
          </cell>
          <cell r="D84">
            <v>0.17515850708333333</v>
          </cell>
          <cell r="E84">
            <v>0.36428943553333337</v>
          </cell>
          <cell r="F84">
            <v>0.33015776290000004</v>
          </cell>
          <cell r="G84">
            <v>0.62197362775404041</v>
          </cell>
          <cell r="H84">
            <v>1.0004846871916666</v>
          </cell>
          <cell r="I84">
            <v>0.78219581358333323</v>
          </cell>
          <cell r="J84">
            <v>0.54340046162499989</v>
          </cell>
          <cell r="K84">
            <v>0.53932467405833329</v>
          </cell>
          <cell r="L84">
            <v>0.99420521891666669</v>
          </cell>
          <cell r="M84">
            <v>0.96134133755050499</v>
          </cell>
          <cell r="N84">
            <v>1.2225342154888885</v>
          </cell>
          <cell r="O84">
            <v>1.0603787331972223</v>
          </cell>
          <cell r="P84">
            <v>0.67293552647499988</v>
          </cell>
          <cell r="Q84">
            <v>0.52174712455833339</v>
          </cell>
          <cell r="R84">
            <v>0.46099014945101002</v>
          </cell>
          <cell r="S84">
            <v>0.33735216826666664</v>
          </cell>
          <cell r="T84">
            <v>0.57761583397927341</v>
          </cell>
          <cell r="U84">
            <v>0.72772278319999983</v>
          </cell>
          <cell r="V84">
            <v>0.63249923999000002</v>
          </cell>
          <cell r="W84">
            <v>0.79773273442333326</v>
          </cell>
          <cell r="X84">
            <v>0.75166399130499983</v>
          </cell>
          <cell r="Y84">
            <v>0.80648574540333329</v>
          </cell>
          <cell r="Z84">
            <v>1.20293443823</v>
          </cell>
          <cell r="AA84">
            <v>1.20293443823</v>
          </cell>
          <cell r="AB84">
            <v>1.2414254624609999</v>
          </cell>
          <cell r="AC84">
            <v>4.0092796795999996</v>
          </cell>
          <cell r="AD84">
            <v>4.9233212447999994</v>
          </cell>
          <cell r="AE84">
            <v>9.3180269727999985</v>
          </cell>
          <cell r="AF84">
            <v>12.270651817900003</v>
          </cell>
          <cell r="AG84">
            <v>15.912382371600001</v>
          </cell>
          <cell r="AH84">
            <v>15.164630793200001</v>
          </cell>
          <cell r="AI84">
            <v>17.3321885985</v>
          </cell>
          <cell r="AJ84">
            <v>17.3031780488</v>
          </cell>
          <cell r="AK84">
            <v>15.769851555999999</v>
          </cell>
          <cell r="AL84">
            <v>26.7476241339</v>
          </cell>
          <cell r="AM84">
            <v>38.459984207999995</v>
          </cell>
          <cell r="AN84">
            <v>36.315732815999993</v>
          </cell>
          <cell r="AO84">
            <v>32.711517367200003</v>
          </cell>
          <cell r="AP84">
            <v>18.683187045</v>
          </cell>
          <cell r="AQ84">
            <v>15.978141385499999</v>
          </cell>
          <cell r="AR84">
            <v>13.216845363499999</v>
          </cell>
          <cell r="AS84">
            <v>13.083504190899998</v>
          </cell>
          <cell r="AT84">
            <v>26.049730349999997</v>
          </cell>
          <cell r="AU84">
            <v>57.357172763000008</v>
          </cell>
          <cell r="AV84">
            <v>46.050056840399996</v>
          </cell>
          <cell r="AW84">
            <v>31.590916381500001</v>
          </cell>
          <cell r="AX84">
            <v>32.207422338000001</v>
          </cell>
          <cell r="AY84">
            <v>52.101685752600005</v>
          </cell>
          <cell r="AZ84">
            <v>61.113746851800002</v>
          </cell>
          <cell r="BA84">
            <v>0</v>
          </cell>
        </row>
        <row r="132">
          <cell r="B132">
            <v>2.3087328133333331E-2</v>
          </cell>
          <cell r="C132">
            <v>3.3551158733333322E-2</v>
          </cell>
          <cell r="D132">
            <v>4.8264424658333346E-2</v>
          </cell>
          <cell r="E132">
            <v>4.5168987145833339E-2</v>
          </cell>
          <cell r="F132">
            <v>9.2129823400505059E-2</v>
          </cell>
          <cell r="G132">
            <v>0.15845635003030306</v>
          </cell>
          <cell r="H132">
            <v>0.18059184498095235</v>
          </cell>
          <cell r="I132">
            <v>0.39041660428333325</v>
          </cell>
          <cell r="J132">
            <v>0.46411336269705883</v>
          </cell>
          <cell r="K132">
            <v>0.35457161941944443</v>
          </cell>
          <cell r="L132">
            <v>0.54481466867499995</v>
          </cell>
          <cell r="M132">
            <v>0.64864768714545451</v>
          </cell>
          <cell r="N132">
            <v>0.48135863510447408</v>
          </cell>
          <cell r="O132">
            <v>0.46899284928333335</v>
          </cell>
          <cell r="P132">
            <v>0.50394059557500004</v>
          </cell>
          <cell r="Q132">
            <v>0.37122674205833328</v>
          </cell>
          <cell r="R132">
            <v>0.36731501769324004</v>
          </cell>
          <cell r="S132">
            <v>0.49060592491944444</v>
          </cell>
          <cell r="T132">
            <v>0.41094040172499996</v>
          </cell>
          <cell r="U132">
            <v>0.45713496573333329</v>
          </cell>
          <cell r="V132">
            <v>0.32034440529000002</v>
          </cell>
          <cell r="W132">
            <v>0.43241227086333323</v>
          </cell>
          <cell r="X132">
            <v>0.69427459491999977</v>
          </cell>
          <cell r="Y132">
            <v>0.65936002807499994</v>
          </cell>
          <cell r="Z132">
            <v>0.47834282687500007</v>
          </cell>
          <cell r="AA132">
            <v>0.47834282687500007</v>
          </cell>
          <cell r="AB132">
            <v>6.8272863375419997</v>
          </cell>
          <cell r="AC132">
            <v>9.1756306747999972</v>
          </cell>
          <cell r="AD132">
            <v>12.2769167568</v>
          </cell>
          <cell r="AE132">
            <v>11.1595843744</v>
          </cell>
          <cell r="AF132">
            <v>19.978486875199998</v>
          </cell>
          <cell r="AG132">
            <v>23.418163325699997</v>
          </cell>
          <cell r="AH132">
            <v>24.299304110799998</v>
          </cell>
          <cell r="AI132">
            <v>45.262699016500001</v>
          </cell>
          <cell r="AJ132">
            <v>37.830417705999999</v>
          </cell>
          <cell r="AK132">
            <v>25.247165198799998</v>
          </cell>
          <cell r="AL132">
            <v>41.073634145699998</v>
          </cell>
          <cell r="AM132">
            <v>59.774139263999999</v>
          </cell>
          <cell r="AN132">
            <v>48.038556367999995</v>
          </cell>
          <cell r="AO132">
            <v>55.614951157500002</v>
          </cell>
          <cell r="AP132">
            <v>58.250112448000003</v>
          </cell>
          <cell r="AQ132">
            <v>54.175169712999995</v>
          </cell>
          <cell r="AR132">
            <v>45.763216450299993</v>
          </cell>
          <cell r="AS132">
            <v>50.859288308399996</v>
          </cell>
          <cell r="AT132">
            <v>54.960348167999996</v>
          </cell>
          <cell r="AU132">
            <v>61.917469447000002</v>
          </cell>
          <cell r="AV132">
            <v>53.480111244</v>
          </cell>
          <cell r="AW132">
            <v>60.577507257099995</v>
          </cell>
          <cell r="AX132">
            <v>81.359529030000004</v>
          </cell>
          <cell r="AY132">
            <v>72.668205305299992</v>
          </cell>
          <cell r="AZ132">
            <v>68.278135158050006</v>
          </cell>
          <cell r="BA132">
            <v>0</v>
          </cell>
        </row>
        <row r="225">
          <cell r="B225">
            <v>0.79234732558333332</v>
          </cell>
          <cell r="C225">
            <v>1.0540137337333333</v>
          </cell>
          <cell r="D225">
            <v>1.5872802515499997</v>
          </cell>
          <cell r="E225">
            <v>2.111960588933333</v>
          </cell>
          <cell r="F225">
            <v>2.1049683093727274</v>
          </cell>
          <cell r="G225">
            <v>1.8055366750742425</v>
          </cell>
          <cell r="H225">
            <v>2.485543661266667</v>
          </cell>
          <cell r="I225">
            <v>1.4667604252000002</v>
          </cell>
          <cell r="J225">
            <v>1.4300025777722218</v>
          </cell>
          <cell r="K225">
            <v>1.2050413114249998</v>
          </cell>
          <cell r="L225">
            <v>1.002111540125</v>
          </cell>
          <cell r="M225">
            <v>1.4121550940300505</v>
          </cell>
          <cell r="N225">
            <v>1.1609482434916667</v>
          </cell>
          <cell r="O225">
            <v>0.85730917277499996</v>
          </cell>
          <cell r="P225">
            <v>0.91200926262708348</v>
          </cell>
          <cell r="Q225">
            <v>0.64568093864166665</v>
          </cell>
          <cell r="R225">
            <v>1.1882768635565655</v>
          </cell>
          <cell r="S225">
            <v>1.2851173558055553</v>
          </cell>
          <cell r="T225">
            <v>1.0722491117916666</v>
          </cell>
          <cell r="U225">
            <v>1.2736817208777778</v>
          </cell>
          <cell r="V225">
            <v>1.0227225800516666</v>
          </cell>
          <cell r="W225">
            <v>1.1837940967284091</v>
          </cell>
          <cell r="X225">
            <v>1.2136379670399999</v>
          </cell>
          <cell r="Y225">
            <v>1.2995397869166665</v>
          </cell>
          <cell r="Z225">
            <v>1.77550315516</v>
          </cell>
          <cell r="AA225">
            <v>1.77550315516</v>
          </cell>
          <cell r="AB225">
            <v>11.160307740707999</v>
          </cell>
          <cell r="AC225">
            <v>16.1160766056</v>
          </cell>
          <cell r="AD225">
            <v>27.714736968</v>
          </cell>
          <cell r="AE225">
            <v>50.301461795200005</v>
          </cell>
          <cell r="AF225">
            <v>58.678512114600004</v>
          </cell>
          <cell r="AG225">
            <v>56.439318078000007</v>
          </cell>
          <cell r="AH225">
            <v>63.669634034799998</v>
          </cell>
          <cell r="AI225">
            <v>71.12112718600001</v>
          </cell>
          <cell r="AJ225">
            <v>74.430961736</v>
          </cell>
          <cell r="AK225">
            <v>33.638392403200001</v>
          </cell>
          <cell r="AL225">
            <v>36.846876995999999</v>
          </cell>
          <cell r="AM225">
            <v>51.360008735999997</v>
          </cell>
          <cell r="AN225">
            <v>41.306849337599999</v>
          </cell>
          <cell r="AO225">
            <v>43.766366772000005</v>
          </cell>
          <cell r="AP225">
            <v>38.671657224</v>
          </cell>
          <cell r="AQ225">
            <v>26.674289449500002</v>
          </cell>
          <cell r="AR225">
            <v>42.774544388099997</v>
          </cell>
          <cell r="AS225">
            <v>42.774585739600006</v>
          </cell>
          <cell r="AT225">
            <v>48.035579468999998</v>
          </cell>
          <cell r="AU225">
            <v>116.577108444</v>
          </cell>
          <cell r="AV225">
            <v>88.317367725400004</v>
          </cell>
          <cell r="AW225">
            <v>48.920503824300006</v>
          </cell>
          <cell r="AX225">
            <v>56.926668941999999</v>
          </cell>
          <cell r="AY225">
            <v>82.278092535100001</v>
          </cell>
          <cell r="AZ225">
            <v>87.896447190499998</v>
          </cell>
          <cell r="BA225">
            <v>0</v>
          </cell>
        </row>
        <row r="263">
          <cell r="B263">
            <v>1.0901212261041666</v>
          </cell>
          <cell r="C263">
            <v>1.5052121862638888</v>
          </cell>
          <cell r="D263">
            <v>2.0966588868499993</v>
          </cell>
          <cell r="E263">
            <v>2.9655400149138891</v>
          </cell>
          <cell r="F263">
            <v>3.1906843500748745</v>
          </cell>
          <cell r="G263">
            <v>3.6826877677214651</v>
          </cell>
          <cell r="H263">
            <v>4.797370208939288</v>
          </cell>
          <cell r="I263">
            <v>3.9250064535984142</v>
          </cell>
          <cell r="J263">
            <v>3.5873267561995901</v>
          </cell>
          <cell r="K263">
            <v>2.8472074906750007</v>
          </cell>
          <cell r="L263">
            <v>3.6987635199375015</v>
          </cell>
          <cell r="M263">
            <v>4.0293696600510973</v>
          </cell>
          <cell r="N263">
            <v>3.9876491529136615</v>
          </cell>
          <cell r="O263">
            <v>3.1483502503269278</v>
          </cell>
          <cell r="P263">
            <v>2.6058234014993054</v>
          </cell>
          <cell r="Q263">
            <v>2.1822969940244952</v>
          </cell>
          <cell r="R263">
            <v>2.7026922143029979</v>
          </cell>
          <cell r="S263">
            <v>2.9335077620888885</v>
          </cell>
          <cell r="T263">
            <v>2.8908943772513127</v>
          </cell>
          <cell r="U263">
            <v>3.5390580744111104</v>
          </cell>
          <cell r="V263">
            <v>3.2508517813750006</v>
          </cell>
          <cell r="W263">
            <v>3.751587508076641</v>
          </cell>
          <cell r="X263">
            <v>4.4792273522199988</v>
          </cell>
          <cell r="Y263">
            <v>4.023811277835355</v>
          </cell>
          <cell r="Z263">
            <v>5.1174314413416662</v>
          </cell>
          <cell r="AA263">
            <v>5.1174314413416662</v>
          </cell>
          <cell r="AB263">
            <v>35.465255877521997</v>
          </cell>
          <cell r="AC263">
            <v>47.193882020800004</v>
          </cell>
          <cell r="AD263">
            <v>69.31946041919997</v>
          </cell>
          <cell r="AE263">
            <v>107.58131901439998</v>
          </cell>
          <cell r="AF263">
            <v>157.61593977779998</v>
          </cell>
          <cell r="AG263">
            <v>199.88903069849991</v>
          </cell>
          <cell r="AH263">
            <v>211.60392630600003</v>
          </cell>
          <cell r="AI263">
            <v>285.58072509699991</v>
          </cell>
          <cell r="AJ263">
            <v>254.00954489680001</v>
          </cell>
          <cell r="AK263">
            <v>140.57263911400005</v>
          </cell>
          <cell r="AL263">
            <v>212.33973139739999</v>
          </cell>
          <cell r="AM263">
            <v>289.03963228800001</v>
          </cell>
          <cell r="AN263">
            <v>248.77176788640003</v>
          </cell>
          <cell r="AO263">
            <v>272.22354561750006</v>
          </cell>
          <cell r="AP263">
            <v>225.19524792049998</v>
          </cell>
          <cell r="AQ263">
            <v>220.37391603500006</v>
          </cell>
          <cell r="AR263">
            <v>212.7394876825999</v>
          </cell>
          <cell r="AS263">
            <v>227.96597573749989</v>
          </cell>
          <cell r="AT263">
            <v>262.3954563019999</v>
          </cell>
          <cell r="AU263">
            <v>415.63880025100013</v>
          </cell>
          <cell r="AV263">
            <v>386.0351740686001</v>
          </cell>
          <cell r="AW263">
            <v>372.31100798080007</v>
          </cell>
          <cell r="AX263">
            <v>440.74352204999997</v>
          </cell>
          <cell r="AY263">
            <v>414.59410695780008</v>
          </cell>
          <cell r="AZ263">
            <v>420.64482533840015</v>
          </cell>
          <cell r="BA263">
            <v>0</v>
          </cell>
        </row>
        <row r="264">
          <cell r="B264">
            <v>1.0159559846041666</v>
          </cell>
          <cell r="C264">
            <v>1.4390824857194442</v>
          </cell>
          <cell r="D264">
            <v>2.0591998940958329</v>
          </cell>
          <cell r="E264">
            <v>2.9232652227805556</v>
          </cell>
          <cell r="F264">
            <v>3.0870705731368688</v>
          </cell>
          <cell r="G264">
            <v>3.5651431402575757</v>
          </cell>
          <cell r="H264">
            <v>4.7434384051892859</v>
          </cell>
          <cell r="I264">
            <v>3.8860187238595234</v>
          </cell>
          <cell r="J264">
            <v>3.5450633740745903</v>
          </cell>
          <cell r="K264">
            <v>2.7753273376666661</v>
          </cell>
          <cell r="L264">
            <v>3.557904627533333</v>
          </cell>
          <cell r="M264">
            <v>3.8909405736267679</v>
          </cell>
          <cell r="N264">
            <v>3.8724689612468977</v>
          </cell>
          <cell r="O264">
            <v>2.9998290216694454</v>
          </cell>
          <cell r="P264">
            <v>2.4898368725604163</v>
          </cell>
          <cell r="Q264">
            <v>1.9328237162164141</v>
          </cell>
          <cell r="R264">
            <v>2.4087160119991582</v>
          </cell>
          <cell r="S264">
            <v>2.7544516535777777</v>
          </cell>
          <cell r="T264">
            <v>2.7952843583239315</v>
          </cell>
          <cell r="U264">
            <v>3.354614563727778</v>
          </cell>
          <cell r="V264">
            <v>3.1001115890166662</v>
          </cell>
          <cell r="W264">
            <v>3.5096574464205297</v>
          </cell>
          <cell r="X264">
            <v>4.3199352182816648</v>
          </cell>
          <cell r="Y264">
            <v>3.8871515994645232</v>
          </cell>
          <cell r="Z264">
            <v>4.920014939613333</v>
          </cell>
          <cell r="AA264">
            <v>4.920014939613333</v>
          </cell>
          <cell r="AB264">
            <v>27.893949393377998</v>
          </cell>
          <cell r="AC264">
            <v>40.048624012799998</v>
          </cell>
          <cell r="AD264">
            <v>61.206985919999994</v>
          </cell>
          <cell r="AE264">
            <v>96.965390491199997</v>
          </cell>
          <cell r="AF264">
            <v>131.69202014569998</v>
          </cell>
          <cell r="AG264">
            <v>161.61646764120002</v>
          </cell>
          <cell r="AH264">
            <v>191.4734213692</v>
          </cell>
          <cell r="AI264">
            <v>265.43103655900001</v>
          </cell>
          <cell r="AJ264">
            <v>236.73718257239997</v>
          </cell>
          <cell r="AK264">
            <v>122.38489296800002</v>
          </cell>
          <cell r="AL264">
            <v>176.15037773880002</v>
          </cell>
          <cell r="AM264">
            <v>248.47680796799997</v>
          </cell>
          <cell r="AN264">
            <v>206.41029432320002</v>
          </cell>
          <cell r="AO264">
            <v>215.77504304129999</v>
          </cell>
          <cell r="AP264">
            <v>179.51027180550003</v>
          </cell>
          <cell r="AQ264">
            <v>168.78044741950004</v>
          </cell>
          <cell r="AR264">
            <v>165.34115080399991</v>
          </cell>
          <cell r="AS264">
            <v>185.38254992399996</v>
          </cell>
          <cell r="AT264">
            <v>225.64692530899998</v>
          </cell>
          <cell r="AU264">
            <v>358.521899056</v>
          </cell>
          <cell r="AV264">
            <v>326.22054155560005</v>
          </cell>
          <cell r="AW264">
            <v>309.12872815719999</v>
          </cell>
          <cell r="AX264">
            <v>382.10753084400005</v>
          </cell>
          <cell r="AY264">
            <v>373.33554514189996</v>
          </cell>
          <cell r="AZ264">
            <v>382.84978510905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1.9075E-4</v>
          </cell>
          <cell r="E265">
            <v>5.0808799999999996E-4</v>
          </cell>
          <cell r="F265">
            <v>1.262625E-6</v>
          </cell>
          <cell r="G265">
            <v>4.2476666666666669E-7</v>
          </cell>
          <cell r="H265">
            <v>3.5058666666666668E-6</v>
          </cell>
          <cell r="I265">
            <v>2.0277250000000001E-6</v>
          </cell>
          <cell r="J265">
            <v>5.5454227499999998E-4</v>
          </cell>
          <cell r="K265">
            <v>1.4398883333333332E-5</v>
          </cell>
          <cell r="L265">
            <v>1.4024756666666669E-4</v>
          </cell>
          <cell r="M265">
            <v>9.4690758823529406E-5</v>
          </cell>
          <cell r="N265">
            <v>3.0801919166666668E-4</v>
          </cell>
          <cell r="O265">
            <v>3.9569058333333322E-4</v>
          </cell>
          <cell r="P265">
            <v>9.7699526388888886E-4</v>
          </cell>
          <cell r="Q265">
            <v>4.754111454545454E-4</v>
          </cell>
          <cell r="R265">
            <v>5.9309887055692041E-4</v>
          </cell>
          <cell r="S265">
            <v>1.1707358500000001E-3</v>
          </cell>
          <cell r="T265">
            <v>1.7509082500000001E-3</v>
          </cell>
          <cell r="U265">
            <v>7.6166706249999995E-3</v>
          </cell>
          <cell r="V265">
            <v>5.0991608800000001E-3</v>
          </cell>
          <cell r="W265">
            <v>1.8025926799999997E-3</v>
          </cell>
          <cell r="X265">
            <v>4.919664763333333E-3</v>
          </cell>
          <cell r="Y265">
            <v>2.0883807487499999E-2</v>
          </cell>
          <cell r="Z265">
            <v>5.3451119073333331E-2</v>
          </cell>
          <cell r="AA265">
            <v>5.3451119073333331E-2</v>
          </cell>
          <cell r="AB265">
            <v>0</v>
          </cell>
          <cell r="AC265">
            <v>0</v>
          </cell>
          <cell r="AD265">
            <v>7.1922336000000003E-3</v>
          </cell>
          <cell r="AE265">
            <v>5.6607510399999998E-2</v>
          </cell>
          <cell r="AF265">
            <v>1.1543392E-3</v>
          </cell>
          <cell r="AG265">
            <v>4.5782879999999997E-4</v>
          </cell>
          <cell r="AH265">
            <v>6.5040080000000004E-3</v>
          </cell>
          <cell r="AI265">
            <v>2.8122660000000003E-3</v>
          </cell>
          <cell r="AJ265">
            <v>3.0264999999999997E-2</v>
          </cell>
          <cell r="AK265">
            <v>6.4706132000000001E-3</v>
          </cell>
          <cell r="AL265">
            <v>3.7461630600000004E-2</v>
          </cell>
          <cell r="AM265">
            <v>3.7472640000000002E-2</v>
          </cell>
          <cell r="AN265">
            <v>4.6062649599999991E-2</v>
          </cell>
          <cell r="AO265">
            <v>0.2793870846</v>
          </cell>
          <cell r="AP265">
            <v>6.2715827999999987E-2</v>
          </cell>
          <cell r="AQ265">
            <v>7.3371234999999993E-2</v>
          </cell>
          <cell r="AR265">
            <v>0.13365928189999998</v>
          </cell>
          <cell r="AS265">
            <v>0.26811283069999997</v>
          </cell>
          <cell r="AT265">
            <v>0.48170037500000007</v>
          </cell>
          <cell r="AU265">
            <v>1.418487104</v>
          </cell>
          <cell r="AV265">
            <v>0.76773201440000005</v>
          </cell>
          <cell r="AW265">
            <v>0.41246425960000005</v>
          </cell>
          <cell r="AX265">
            <v>1.8854280899999998</v>
          </cell>
          <cell r="AY265">
            <v>3.9473721539999991</v>
          </cell>
          <cell r="AZ265">
            <v>10.598219878750001</v>
          </cell>
          <cell r="BA265">
            <v>0</v>
          </cell>
        </row>
        <row r="266">
          <cell r="B266">
            <v>1.8688249999999998E-5</v>
          </cell>
          <cell r="C266">
            <v>6.3752499999999997E-6</v>
          </cell>
          <cell r="D266">
            <v>2.1645566666666661E-5</v>
          </cell>
          <cell r="E266">
            <v>1.7456483333333335E-5</v>
          </cell>
          <cell r="F266">
            <v>7.4821470959595962E-6</v>
          </cell>
          <cell r="G266">
            <v>7.0262969444444425E-5</v>
          </cell>
          <cell r="H266">
            <v>2.5306500000000001E-6</v>
          </cell>
          <cell r="I266">
            <v>5.6980177777777776E-5</v>
          </cell>
          <cell r="J266">
            <v>4.607805555555556E-5</v>
          </cell>
          <cell r="K266">
            <v>1.1705092777777777E-4</v>
          </cell>
          <cell r="L266">
            <v>5.6829984166666668E-4</v>
          </cell>
          <cell r="M266">
            <v>1.0424491666666666E-3</v>
          </cell>
          <cell r="N266">
            <v>1.50070375E-4</v>
          </cell>
          <cell r="O266">
            <v>1.3714878333333333E-4</v>
          </cell>
          <cell r="P266">
            <v>1.8144563888888886E-4</v>
          </cell>
          <cell r="Q266">
            <v>2.4848163636363637E-4</v>
          </cell>
          <cell r="R266">
            <v>2.1566091318591318E-4</v>
          </cell>
          <cell r="S266">
            <v>4.3416333333333335E-6</v>
          </cell>
          <cell r="T266">
            <v>1.5245675000000002E-4</v>
          </cell>
          <cell r="U266">
            <v>8.6723000000000003E-5</v>
          </cell>
          <cell r="V266">
            <v>1.3637983333333333E-4</v>
          </cell>
          <cell r="W266">
            <v>3.0526658749999995E-3</v>
          </cell>
          <cell r="X266">
            <v>3.0525278166666663E-3</v>
          </cell>
          <cell r="Y266">
            <v>1.1535487637499998E-2</v>
          </cell>
          <cell r="Z266">
            <v>6.163830033333333E-3</v>
          </cell>
          <cell r="AA266">
            <v>6.163830033333333E-3</v>
          </cell>
          <cell r="AB266">
            <v>9.549234807E-3</v>
          </cell>
          <cell r="AC266">
            <v>8.7983743999999978E-3</v>
          </cell>
          <cell r="AD266">
            <v>1.4715427199999999E-2</v>
          </cell>
          <cell r="AE266">
            <v>1.0598212799999999E-2</v>
          </cell>
          <cell r="AF266">
            <v>4.6795517999999991E-3</v>
          </cell>
          <cell r="AG266">
            <v>2.7047978100000002E-2</v>
          </cell>
          <cell r="AH266">
            <v>2.1219640000000005E-3</v>
          </cell>
          <cell r="AI266">
            <v>2.9898827999999999E-2</v>
          </cell>
          <cell r="AJ266">
            <v>1.1817999999999999E-2</v>
          </cell>
          <cell r="AK266">
            <v>5.0249999999999996E-2</v>
          </cell>
          <cell r="AL266">
            <v>0.14415794369999999</v>
          </cell>
          <cell r="AM266">
            <v>1.2218029439999998</v>
          </cell>
          <cell r="AN266">
            <v>6.4169335999999993E-2</v>
          </cell>
          <cell r="AO266">
            <v>5.0609906699999992E-2</v>
          </cell>
          <cell r="AP266">
            <v>0.11277503649999998</v>
          </cell>
          <cell r="AQ266">
            <v>9.4573779999999996E-2</v>
          </cell>
          <cell r="AR266">
            <v>8.6996805499999982E-2</v>
          </cell>
          <cell r="AS266">
            <v>3.1179719999999997E-3</v>
          </cell>
          <cell r="AT266">
            <v>5.2292318000000004E-2</v>
          </cell>
          <cell r="AU266">
            <v>2.8679350999999999E-2</v>
          </cell>
          <cell r="AV266">
            <v>6.4589125599999991E-2</v>
          </cell>
          <cell r="AW266">
            <v>0.5907598327000001</v>
          </cell>
          <cell r="AX266">
            <v>0.61862907599999994</v>
          </cell>
          <cell r="AY266">
            <v>1.9810594616999997</v>
          </cell>
          <cell r="AZ266">
            <v>1.07701738545</v>
          </cell>
          <cell r="BA266">
            <v>0</v>
          </cell>
        </row>
        <row r="267">
          <cell r="B267">
            <v>4.2448291666666668E-4</v>
          </cell>
          <cell r="C267">
            <v>2.7336050000000001E-4</v>
          </cell>
          <cell r="D267">
            <v>1.2903086666666666E-4</v>
          </cell>
          <cell r="E267">
            <v>1.149295E-4</v>
          </cell>
          <cell r="F267">
            <v>3.8945772727272727E-5</v>
          </cell>
          <cell r="G267">
            <v>7.4626999999999997E-6</v>
          </cell>
          <cell r="H267">
            <v>2.3719349999999998E-5</v>
          </cell>
          <cell r="I267">
            <v>9.3751964444444447E-4</v>
          </cell>
          <cell r="J267">
            <v>2.2566062333333335E-3</v>
          </cell>
          <cell r="K267">
            <v>1.3868178333333332E-4</v>
          </cell>
          <cell r="L267">
            <v>1.3610829166666661E-4</v>
          </cell>
          <cell r="M267">
            <v>2.1364265E-4</v>
          </cell>
          <cell r="N267">
            <v>1.5087193333333329E-4</v>
          </cell>
          <cell r="O267">
            <v>2.632647242424242E-4</v>
          </cell>
          <cell r="P267">
            <v>2.0312875833333331E-3</v>
          </cell>
          <cell r="Q267">
            <v>2.1251291545454545E-3</v>
          </cell>
          <cell r="R267">
            <v>4.5605194406224408E-4</v>
          </cell>
          <cell r="S267">
            <v>3.352893833333334E-4</v>
          </cell>
          <cell r="T267">
            <v>4.9238700000000005E-4</v>
          </cell>
          <cell r="U267">
            <v>8.8417227499999989E-4</v>
          </cell>
          <cell r="V267">
            <v>4.5255784133333326E-3</v>
          </cell>
          <cell r="W267">
            <v>7.5584251055555547E-4</v>
          </cell>
          <cell r="X267">
            <v>1.0512224366666665E-3</v>
          </cell>
          <cell r="Y267">
            <v>3.908841064999999E-3</v>
          </cell>
          <cell r="Z267">
            <v>5.0002948900000005E-3</v>
          </cell>
          <cell r="AA267">
            <v>5.0002948900000005E-3</v>
          </cell>
          <cell r="AB267">
            <v>7.0161337931999995E-2</v>
          </cell>
          <cell r="AC267">
            <v>2.6696044799999995E-2</v>
          </cell>
          <cell r="AD267">
            <v>7.1115739199999986E-2</v>
          </cell>
          <cell r="AE267">
            <v>5.6005711999999996E-3</v>
          </cell>
          <cell r="AF267">
            <v>2.6395557999999999E-3</v>
          </cell>
          <cell r="AG267">
            <v>7.3936862999999979E-3</v>
          </cell>
          <cell r="AH267">
            <v>2.9369739599999996E-2</v>
          </cell>
          <cell r="AI267">
            <v>0.12737427000000001</v>
          </cell>
          <cell r="AJ267">
            <v>0.75481984560000004</v>
          </cell>
          <cell r="AK267">
            <v>5.9111691600000002E-2</v>
          </cell>
          <cell r="AL267">
            <v>5.2788048300000001E-2</v>
          </cell>
          <cell r="AM267">
            <v>0.104458464</v>
          </cell>
          <cell r="AN267">
            <v>6.8174057600000004E-2</v>
          </cell>
          <cell r="AO267">
            <v>0.12969294930000003</v>
          </cell>
          <cell r="AP267">
            <v>0.35084489349999998</v>
          </cell>
          <cell r="AQ267">
            <v>0.48779389399999989</v>
          </cell>
          <cell r="AR267">
            <v>0.1895311663</v>
          </cell>
          <cell r="AS267">
            <v>0.15712093539999999</v>
          </cell>
          <cell r="AT267">
            <v>0.20691828600000003</v>
          </cell>
          <cell r="AU267">
            <v>0.69140655849999988</v>
          </cell>
          <cell r="AV267">
            <v>0.98065636960000013</v>
          </cell>
          <cell r="AW267">
            <v>0.35789093350000012</v>
          </cell>
          <cell r="AX267">
            <v>0.52798051800000001</v>
          </cell>
          <cell r="AY267">
            <v>0.91832754529999994</v>
          </cell>
          <cell r="AZ267">
            <v>1.0913415633500003</v>
          </cell>
          <cell r="BA267">
            <v>0</v>
          </cell>
        </row>
        <row r="268">
          <cell r="B268">
            <v>5.3068051166666663E-3</v>
          </cell>
          <cell r="C268">
            <v>3.2639250000000001E-5</v>
          </cell>
          <cell r="D268">
            <v>7.5226517916666662E-3</v>
          </cell>
          <cell r="E268">
            <v>8.3750718333333325E-4</v>
          </cell>
          <cell r="F268">
            <v>7.4469155249999993E-3</v>
          </cell>
          <cell r="G268">
            <v>4.3196004047222229E-2</v>
          </cell>
          <cell r="H268">
            <v>5.3027935333333324E-3</v>
          </cell>
          <cell r="I268">
            <v>1.8704034999999998E-4</v>
          </cell>
          <cell r="J268">
            <v>1.0891409999999999E-4</v>
          </cell>
          <cell r="K268">
            <v>8.6590816666666661E-5</v>
          </cell>
          <cell r="L268">
            <v>1.2409375833333331E-4</v>
          </cell>
          <cell r="M268">
            <v>3.1991191666666671E-4</v>
          </cell>
          <cell r="N268">
            <v>3.5950576666666666E-4</v>
          </cell>
          <cell r="O268">
            <v>4.2523154393939389E-4</v>
          </cell>
          <cell r="P268">
            <v>1.6733256944444447E-4</v>
          </cell>
          <cell r="Q268">
            <v>1.1265740454545454E-4</v>
          </cell>
          <cell r="R268">
            <v>8.3860108927108924E-5</v>
          </cell>
          <cell r="S268">
            <v>6.0073584999999988E-4</v>
          </cell>
          <cell r="T268">
            <v>2.5519462499999998E-4</v>
          </cell>
          <cell r="U268">
            <v>4.6496975000000004E-5</v>
          </cell>
          <cell r="V268">
            <v>1.1651476666666665E-4</v>
          </cell>
          <cell r="W268">
            <v>1.4630519999999999E-4</v>
          </cell>
          <cell r="X268">
            <v>9.3143466666666667E-5</v>
          </cell>
          <cell r="Y268">
            <v>8.4136250000000013E-5</v>
          </cell>
          <cell r="Z268">
            <v>1.1763196666666667E-4</v>
          </cell>
          <cell r="AA268">
            <v>1.1763196666666667E-4</v>
          </cell>
          <cell r="AB268">
            <v>0.24783954158099997</v>
          </cell>
          <cell r="AC268">
            <v>1.1658025199999998E-2</v>
          </cell>
          <cell r="AD268">
            <v>0.43550269920000001</v>
          </cell>
          <cell r="AE268">
            <v>4.6382593600000008E-2</v>
          </cell>
          <cell r="AF268">
            <v>0.83222258769999991</v>
          </cell>
          <cell r="AG268">
            <v>13.8989931366</v>
          </cell>
          <cell r="AH268">
            <v>1.4339730472000001</v>
          </cell>
          <cell r="AI268">
            <v>0.278743254</v>
          </cell>
          <cell r="AJ268">
            <v>0.100328</v>
          </cell>
          <cell r="AK268">
            <v>3.2817999999999993E-2</v>
          </cell>
          <cell r="AL268">
            <v>0.23687475030000002</v>
          </cell>
          <cell r="AM268">
            <v>0.48168350399999998</v>
          </cell>
          <cell r="AN268">
            <v>0.34550713119999998</v>
          </cell>
          <cell r="AO268">
            <v>0.38167734659999997</v>
          </cell>
          <cell r="AP268">
            <v>0.16542747699999999</v>
          </cell>
          <cell r="AQ268">
            <v>7.8693506499999982E-2</v>
          </cell>
          <cell r="AR268">
            <v>0.15446789499999999</v>
          </cell>
          <cell r="AS268">
            <v>0.3984169474999999</v>
          </cell>
          <cell r="AT268">
            <v>0.52414315300000003</v>
          </cell>
          <cell r="AU268">
            <v>0.34698902499999995</v>
          </cell>
          <cell r="AV268">
            <v>0.50280671980000002</v>
          </cell>
          <cell r="AW268">
            <v>0.78550794550000003</v>
          </cell>
          <cell r="AX268">
            <v>1.3000243229999999</v>
          </cell>
          <cell r="AY268">
            <v>1.1190135814</v>
          </cell>
          <cell r="AZ268">
            <v>0.84547599825000008</v>
          </cell>
          <cell r="BA268">
            <v>0</v>
          </cell>
        </row>
        <row r="269">
          <cell r="B269">
            <v>3.1693025000000002E-4</v>
          </cell>
          <cell r="C269">
            <v>5.0611779166666662E-4</v>
          </cell>
          <cell r="D269">
            <v>1.9089166666666663E-6</v>
          </cell>
          <cell r="E269">
            <v>1.0680833333333337E-6</v>
          </cell>
          <cell r="F269">
            <v>2.037969566287879E-2</v>
          </cell>
          <cell r="G269">
            <v>1.6167995344444443E-2</v>
          </cell>
          <cell r="H269">
            <v>6.576766666666666E-6</v>
          </cell>
          <cell r="I269">
            <v>7.0594999999999984E-5</v>
          </cell>
          <cell r="J269">
            <v>5.1140777777777779E-6</v>
          </cell>
          <cell r="K269">
            <v>1.3420366666666666E-5</v>
          </cell>
          <cell r="L269">
            <v>5.5197869999999987E-4</v>
          </cell>
          <cell r="M269">
            <v>3.0081348333333335E-4</v>
          </cell>
          <cell r="N269">
            <v>3.9171084166666668E-4</v>
          </cell>
          <cell r="O269">
            <v>7.3760722894736848E-4</v>
          </cell>
          <cell r="P269">
            <v>1.3322351666666664E-4</v>
          </cell>
          <cell r="Q269">
            <v>1.0922179545454545E-5</v>
          </cell>
          <cell r="R269">
            <v>2.8955686036036037E-5</v>
          </cell>
          <cell r="S269">
            <v>1.933411083333333E-4</v>
          </cell>
          <cell r="T269">
            <v>9.2784999999999976E-6</v>
          </cell>
          <cell r="U269">
            <v>1.4046375E-5</v>
          </cell>
          <cell r="V269">
            <v>6.1249999999999998E-6</v>
          </cell>
          <cell r="W269">
            <v>1.5686999999999997E-5</v>
          </cell>
          <cell r="X269">
            <v>1.3930916666666664E-5</v>
          </cell>
          <cell r="Y269">
            <v>4.9393749999999996E-6</v>
          </cell>
          <cell r="Z269">
            <v>3.136583333333333E-6</v>
          </cell>
          <cell r="AA269">
            <v>3.136583333333333E-6</v>
          </cell>
          <cell r="AB269">
            <v>0.14898339496499999</v>
          </cell>
          <cell r="AC269">
            <v>0.2438199352</v>
          </cell>
          <cell r="AD269">
            <v>5.3048160000000006E-4</v>
          </cell>
          <cell r="AE269">
            <v>1.38572E-3</v>
          </cell>
          <cell r="AF269">
            <v>6.3095944330999991</v>
          </cell>
          <cell r="AG269">
            <v>4.7847787416000003</v>
          </cell>
          <cell r="AH269">
            <v>1.1684613599999998E-2</v>
          </cell>
          <cell r="AI269">
            <v>7.5395316500000004E-2</v>
          </cell>
          <cell r="AJ269">
            <v>1.3287999999999999E-2</v>
          </cell>
          <cell r="AK269">
            <v>1.0733948E-2</v>
          </cell>
          <cell r="AL269">
            <v>0.2074667472</v>
          </cell>
          <cell r="AM269">
            <v>0.13774675199999997</v>
          </cell>
          <cell r="AN269">
            <v>0.21783270079999997</v>
          </cell>
          <cell r="AO269">
            <v>0.59879779080000006</v>
          </cell>
          <cell r="AP269">
            <v>7.8769421999999992E-2</v>
          </cell>
          <cell r="AQ269">
            <v>1.7966133499999998E-2</v>
          </cell>
          <cell r="AR269">
            <v>5.6530489900000001E-2</v>
          </cell>
          <cell r="AS269">
            <v>8.5198584899999985E-2</v>
          </cell>
          <cell r="AT269">
            <v>3.9665065999999992E-2</v>
          </cell>
          <cell r="AU269">
            <v>5.0395411999999994E-2</v>
          </cell>
          <cell r="AV269">
            <v>1.3167281600000001E-2</v>
          </cell>
          <cell r="AW269">
            <v>2.7873873600000001E-2</v>
          </cell>
          <cell r="AX269">
            <v>1.9682676E-2</v>
          </cell>
          <cell r="AY269">
            <v>1.9067644199999997E-2</v>
          </cell>
          <cell r="AZ269">
            <v>9.3023838500000018E-3</v>
          </cell>
          <cell r="BA269">
            <v>0</v>
          </cell>
        </row>
        <row r="273">
          <cell r="B273">
            <v>1.2525923374999999E-2</v>
          </cell>
          <cell r="C273">
            <v>8.7371433333333325E-3</v>
          </cell>
          <cell r="D273">
            <v>6.3595611333333336E-3</v>
          </cell>
          <cell r="E273">
            <v>7.9841095833333344E-3</v>
          </cell>
          <cell r="F273">
            <v>1.7108496703787876E-2</v>
          </cell>
          <cell r="G273">
            <v>2.0318953138888887E-2</v>
          </cell>
          <cell r="H273">
            <v>1.62898561E-2</v>
          </cell>
          <cell r="I273">
            <v>1.1042521175E-2</v>
          </cell>
          <cell r="J273">
            <v>1.693128448333333E-2</v>
          </cell>
          <cell r="K273">
            <v>1.4496074975E-2</v>
          </cell>
          <cell r="L273">
            <v>1.6482751041666667E-2</v>
          </cell>
          <cell r="M273">
            <v>1.7140261807575757E-2</v>
          </cell>
          <cell r="N273">
            <v>2.1406945607264954E-2</v>
          </cell>
          <cell r="O273">
            <v>5.0646782965909083E-2</v>
          </cell>
          <cell r="P273">
            <v>2.8169162583333331E-2</v>
          </cell>
          <cell r="Q273">
            <v>1.5374100709090906E-2</v>
          </cell>
          <cell r="R273">
            <v>2.0600037986936937E-2</v>
          </cell>
          <cell r="S273">
            <v>3.2009597261111106E-2</v>
          </cell>
          <cell r="T273">
            <v>8.7917485416666667E-3</v>
          </cell>
          <cell r="U273">
            <v>2.5154706708333332E-2</v>
          </cell>
          <cell r="V273">
            <v>4.4726602074999997E-2</v>
          </cell>
          <cell r="W273">
            <v>5.3506637688888886E-2</v>
          </cell>
          <cell r="X273">
            <v>4.3919737708333323E-2</v>
          </cell>
          <cell r="Y273">
            <v>5.9464903162499999E-2</v>
          </cell>
          <cell r="Z273">
            <v>5.9481122083333338E-2</v>
          </cell>
          <cell r="AA273">
            <v>5.9481122083333338E-2</v>
          </cell>
          <cell r="AB273">
            <v>3.584212323159</v>
          </cell>
          <cell r="AC273">
            <v>2.9999716167999999</v>
          </cell>
          <cell r="AD273">
            <v>3.0229054272000004</v>
          </cell>
          <cell r="AE273">
            <v>4.4259478255999998</v>
          </cell>
          <cell r="AF273">
            <v>5.8915482527999998</v>
          </cell>
          <cell r="AG273">
            <v>6.1350962672999998</v>
          </cell>
          <cell r="AH273">
            <v>4.2368665056000001</v>
          </cell>
          <cell r="AI273">
            <v>4.9381211865000001</v>
          </cell>
          <cell r="AJ273">
            <v>4.3265273200000003</v>
          </cell>
          <cell r="AK273">
            <v>3.0827526675999999</v>
          </cell>
          <cell r="AL273">
            <v>5.5792720835999994</v>
          </cell>
          <cell r="AM273">
            <v>7.4280210239999995</v>
          </cell>
          <cell r="AN273">
            <v>7.8460564687999987</v>
          </cell>
          <cell r="AO273">
            <v>14.6438324712</v>
          </cell>
          <cell r="AP273">
            <v>12.203454864999999</v>
          </cell>
          <cell r="AQ273">
            <v>5.1852194029999996</v>
          </cell>
          <cell r="AR273">
            <v>5.618519244499999</v>
          </cell>
          <cell r="AS273">
            <v>8.7787326340999989</v>
          </cell>
          <cell r="AT273">
            <v>4.4449580439999998</v>
          </cell>
          <cell r="AU273">
            <v>5.9524576259999993</v>
          </cell>
          <cell r="AV273">
            <v>6.9126366614000005</v>
          </cell>
          <cell r="AW273">
            <v>11.307540419500002</v>
          </cell>
          <cell r="AX273">
            <v>13.433760170999999</v>
          </cell>
          <cell r="AY273">
            <v>12.283119260499998</v>
          </cell>
          <cell r="AZ273">
            <v>12.968354101300003</v>
          </cell>
          <cell r="BA273">
            <v>0</v>
          </cell>
        </row>
      </sheetData>
      <sheetData sheetId="50">
        <row r="263">
          <cell r="B263">
            <v>4.0500000000000002E-6</v>
          </cell>
          <cell r="C263">
            <v>4.95E-6</v>
          </cell>
          <cell r="D263">
            <v>0</v>
          </cell>
          <cell r="E263">
            <v>5.1569999999999999E-6</v>
          </cell>
          <cell r="F263">
            <v>2.80566E-4</v>
          </cell>
          <cell r="G263">
            <v>7.7692800000000008E-3</v>
          </cell>
          <cell r="H263">
            <v>6.7634325000000012E-3</v>
          </cell>
          <cell r="I263">
            <v>8.2387500000000004E-5</v>
          </cell>
          <cell r="J263">
            <v>3.1859999999999999E-4</v>
          </cell>
          <cell r="K263">
            <v>5.7284999999999997E-4</v>
          </cell>
          <cell r="L263">
            <v>1.6013699999999999E-2</v>
          </cell>
          <cell r="M263">
            <v>2.4565049999999998E-2</v>
          </cell>
          <cell r="N263">
            <v>4.87584E-2</v>
          </cell>
          <cell r="O263">
            <v>7.8134159999999994E-2</v>
          </cell>
          <cell r="P263">
            <v>1.0894292999999999E-2</v>
          </cell>
          <cell r="Q263">
            <v>3.2398200000000002E-2</v>
          </cell>
          <cell r="R263">
            <v>4.800666E-2</v>
          </cell>
          <cell r="S263">
            <v>5.0147144999999997E-2</v>
          </cell>
          <cell r="T263">
            <v>0.15374201849999999</v>
          </cell>
          <cell r="U263">
            <v>0.20289815549999998</v>
          </cell>
          <cell r="V263">
            <v>0.160644762</v>
          </cell>
          <cell r="W263">
            <v>0.13352637599999997</v>
          </cell>
          <cell r="X263">
            <v>0.3836156805</v>
          </cell>
          <cell r="Y263">
            <v>0.25079950800000006</v>
          </cell>
          <cell r="Z263">
            <v>0.26335332</v>
          </cell>
          <cell r="AA263">
            <v>0.26335332</v>
          </cell>
          <cell r="AB263">
            <v>1.5572115179999999E-3</v>
          </cell>
          <cell r="AC263">
            <v>2.5157404E-3</v>
          </cell>
          <cell r="AD263">
            <v>0</v>
          </cell>
          <cell r="AE263">
            <v>2.6368271999999996E-3</v>
          </cell>
          <cell r="AF263">
            <v>2.2770833399999999E-2</v>
          </cell>
          <cell r="AG263">
            <v>0.21416061809999998</v>
          </cell>
          <cell r="AH263">
            <v>0.23284599760000005</v>
          </cell>
          <cell r="AI263">
            <v>2.1045398E-2</v>
          </cell>
          <cell r="AJ263">
            <v>2.3292999999999994E-2</v>
          </cell>
          <cell r="AK263">
            <v>5.0465000000000003E-2</v>
          </cell>
          <cell r="AL263">
            <v>2.2654290735</v>
          </cell>
          <cell r="AM263">
            <v>3.0242063039999993</v>
          </cell>
          <cell r="AN263">
            <v>5.6236338400000001</v>
          </cell>
          <cell r="AO263">
            <v>11.8579355376</v>
          </cell>
          <cell r="AP263">
            <v>1.6614207715</v>
          </cell>
          <cell r="AQ263">
            <v>4.0092803239999997</v>
          </cell>
          <cell r="AR263">
            <v>5.1182624308999989</v>
          </cell>
          <cell r="AS263">
            <v>4.6132169368999998</v>
          </cell>
          <cell r="AT263">
            <v>12.609048066</v>
          </cell>
          <cell r="AU263">
            <v>19.491877582500003</v>
          </cell>
          <cell r="AV263">
            <v>15.806848690000001</v>
          </cell>
          <cell r="AW263">
            <v>19.989899601300003</v>
          </cell>
          <cell r="AX263">
            <v>64.188959327999996</v>
          </cell>
          <cell r="AY263">
            <v>39.110676146299994</v>
          </cell>
          <cell r="AZ263">
            <v>42.333848277249999</v>
          </cell>
          <cell r="BA263">
            <v>0</v>
          </cell>
        </row>
        <row r="264">
          <cell r="X264">
            <v>0.3382085655</v>
          </cell>
          <cell r="Y264">
            <v>0.15874411050000001</v>
          </cell>
          <cell r="Z264">
            <v>0.154026198</v>
          </cell>
        </row>
      </sheetData>
      <sheetData sheetId="51">
        <row r="79">
          <cell r="B79">
            <v>1.9330056299999995E-2</v>
          </cell>
          <cell r="C79">
            <v>2.7223699455555556E-2</v>
          </cell>
          <cell r="D79">
            <v>3.7555034841666675E-2</v>
          </cell>
          <cell r="E79">
            <v>4.1280406813888899E-2</v>
          </cell>
          <cell r="F79">
            <v>5.4286220646212108E-2</v>
          </cell>
          <cell r="G79">
            <v>6.8222674449999965E-2</v>
          </cell>
          <cell r="H79">
            <v>6.9049250099999987E-2</v>
          </cell>
          <cell r="I79">
            <v>9.4166483716666652E-2</v>
          </cell>
          <cell r="J79">
            <v>0.11208236621037586</v>
          </cell>
          <cell r="K79">
            <v>7.5198016630555559E-2</v>
          </cell>
          <cell r="L79">
            <v>8.7508683325000003E-2</v>
          </cell>
          <cell r="M79">
            <v>8.4394517624242438E-2</v>
          </cell>
          <cell r="N79">
            <v>7.6428503472727269E-2</v>
          </cell>
          <cell r="O79">
            <v>7.6380106358333338E-2</v>
          </cell>
          <cell r="P79">
            <v>6.2378272979166684E-2</v>
          </cell>
          <cell r="Q79">
            <v>8.429685900277778E-2</v>
          </cell>
          <cell r="R79">
            <v>8.1082827155652668E-2</v>
          </cell>
          <cell r="S79">
            <v>7.922997616666666E-2</v>
          </cell>
          <cell r="T79">
            <v>9.1078271433333302E-2</v>
          </cell>
          <cell r="U79">
            <v>0.10017051341666668</v>
          </cell>
          <cell r="V79">
            <v>0.12073913621666665</v>
          </cell>
          <cell r="W79">
            <v>0.16071338484545453</v>
          </cell>
          <cell r="X79">
            <v>0.13553574729999998</v>
          </cell>
          <cell r="Y79">
            <v>9.2996138200000023E-2</v>
          </cell>
          <cell r="Z79">
            <v>7.6850547624999974E-2</v>
          </cell>
          <cell r="AA79">
            <v>7.6850547624999974E-2</v>
          </cell>
          <cell r="AB79">
            <v>4.9081265862630001</v>
          </cell>
          <cell r="AC79">
            <v>6.5031360935999993</v>
          </cell>
          <cell r="AD79">
            <v>8.4753579551999998</v>
          </cell>
          <cell r="AE79">
            <v>10.5386867936</v>
          </cell>
          <cell r="AF79">
            <v>16.2696074646</v>
          </cell>
          <cell r="AG79">
            <v>20.193265778400001</v>
          </cell>
          <cell r="AH79">
            <v>21.481063453600001</v>
          </cell>
          <cell r="AI79">
            <v>37.774030733000004</v>
          </cell>
          <cell r="AJ79">
            <v>27.438734999999998</v>
          </cell>
          <cell r="AK79">
            <v>17.256768000000001</v>
          </cell>
          <cell r="AL79">
            <v>27.478629696600002</v>
          </cell>
          <cell r="AM79">
            <v>36.594260159999997</v>
          </cell>
          <cell r="AN79">
            <v>33.679821718399992</v>
          </cell>
          <cell r="AO79">
            <v>33.241389424200001</v>
          </cell>
          <cell r="AP79">
            <v>29.428617145499999</v>
          </cell>
          <cell r="AQ79">
            <v>34.318195246999998</v>
          </cell>
          <cell r="AR79">
            <v>28.390105483799996</v>
          </cell>
          <cell r="AS79">
            <v>30.519220560399994</v>
          </cell>
          <cell r="AT79">
            <v>35.267533372999999</v>
          </cell>
          <cell r="AU79">
            <v>36.395650284999995</v>
          </cell>
          <cell r="AV79">
            <v>38.794460922600003</v>
          </cell>
          <cell r="AW79">
            <v>52.075189313599999</v>
          </cell>
          <cell r="AX79">
            <v>50.570259713999995</v>
          </cell>
          <cell r="AY79">
            <v>43.615812035399998</v>
          </cell>
          <cell r="AZ79">
            <v>42.729466316200003</v>
          </cell>
          <cell r="BA79">
            <v>0</v>
          </cell>
        </row>
        <row r="132">
          <cell r="B132">
            <v>2.3086878133333332E-2</v>
          </cell>
          <cell r="C132">
            <v>3.3505797733333322E-2</v>
          </cell>
          <cell r="D132">
            <v>4.8264424658333346E-2</v>
          </cell>
          <cell r="E132">
            <v>4.2314264145833336E-2</v>
          </cell>
          <cell r="F132">
            <v>6.3141290400505062E-2</v>
          </cell>
          <cell r="G132">
            <v>7.5086595030303058E-2</v>
          </cell>
          <cell r="H132">
            <v>7.6793417766666663E-2</v>
          </cell>
          <cell r="I132">
            <v>9.3646414283333312E-2</v>
          </cell>
          <cell r="J132">
            <v>9.0748438697058828E-2</v>
          </cell>
          <cell r="K132">
            <v>9.105792841944442E-2</v>
          </cell>
          <cell r="L132">
            <v>0.11582211867499996</v>
          </cell>
          <cell r="M132">
            <v>0.13523411414545455</v>
          </cell>
          <cell r="N132">
            <v>0.12845265522692309</v>
          </cell>
          <cell r="O132">
            <v>9.332494828333332E-2</v>
          </cell>
          <cell r="P132">
            <v>0.13584854957500003</v>
          </cell>
          <cell r="Q132">
            <v>0.15914726105833332</v>
          </cell>
          <cell r="R132">
            <v>0.1247627216932401</v>
          </cell>
          <cell r="S132">
            <v>0.11989090391944446</v>
          </cell>
          <cell r="T132">
            <v>0.12490522572499997</v>
          </cell>
          <cell r="U132">
            <v>0.12101635273333333</v>
          </cell>
          <cell r="V132">
            <v>0.10463070625000002</v>
          </cell>
          <cell r="W132">
            <v>0.11949145048333333</v>
          </cell>
          <cell r="X132">
            <v>9.9296321899999984E-2</v>
          </cell>
          <cell r="Y132">
            <v>8.3136153275000013E-2</v>
          </cell>
          <cell r="Z132">
            <v>9.0636378875000007E-2</v>
          </cell>
          <cell r="AA132">
            <v>9.0636378875000007E-2</v>
          </cell>
          <cell r="AB132">
            <v>6.8270665176479994</v>
          </cell>
          <cell r="AC132">
            <v>9.1727862491999979</v>
          </cell>
          <cell r="AD132">
            <v>12.2769167568</v>
          </cell>
          <cell r="AE132">
            <v>11.131038542399999</v>
          </cell>
          <cell r="AF132">
            <v>19.458826503899999</v>
          </cell>
          <cell r="AG132">
            <v>21.825301040399996</v>
          </cell>
          <cell r="AH132">
            <v>21.820874015199998</v>
          </cell>
          <cell r="AI132">
            <v>35.815994642</v>
          </cell>
          <cell r="AJ132">
            <v>23.895363999999997</v>
          </cell>
          <cell r="AK132">
            <v>19.21782</v>
          </cell>
          <cell r="AL132">
            <v>31.5488031165</v>
          </cell>
          <cell r="AM132">
            <v>45.122987088000002</v>
          </cell>
          <cell r="AN132">
            <v>41.031651601599997</v>
          </cell>
          <cell r="AO132">
            <v>42.434398016700001</v>
          </cell>
          <cell r="AP132">
            <v>46.423801462500002</v>
          </cell>
          <cell r="AQ132">
            <v>49.328901450499998</v>
          </cell>
          <cell r="AR132">
            <v>40.298069269799996</v>
          </cell>
          <cell r="AS132">
            <v>41.215539865499998</v>
          </cell>
          <cell r="AT132">
            <v>45.367634332999998</v>
          </cell>
          <cell r="AU132">
            <v>40.035445930499996</v>
          </cell>
          <cell r="AV132">
            <v>39.1991149698</v>
          </cell>
          <cell r="AW132">
            <v>49.399192187699995</v>
          </cell>
          <cell r="AX132">
            <v>50.933280410999998</v>
          </cell>
          <cell r="AY132">
            <v>43.203155516399995</v>
          </cell>
          <cell r="AZ132">
            <v>48.706555783050007</v>
          </cell>
          <cell r="BA132">
            <v>0</v>
          </cell>
        </row>
        <row r="263">
          <cell r="B263">
            <v>8.1660671104166666E-2</v>
          </cell>
          <cell r="C263">
            <v>9.708900026388885E-2</v>
          </cell>
          <cell r="D263">
            <v>0.1228548765166667</v>
          </cell>
          <cell r="E263">
            <v>0.12384325858055559</v>
          </cell>
          <cell r="F263">
            <v>0.19564710040820707</v>
          </cell>
          <cell r="G263">
            <v>0.27759740137146466</v>
          </cell>
          <cell r="H263">
            <v>0.21181874822499994</v>
          </cell>
          <cell r="I263">
            <v>0.25275994365555549</v>
          </cell>
          <cell r="J263">
            <v>0.28809348486625819</v>
          </cell>
          <cell r="K263">
            <v>0.24021446884166664</v>
          </cell>
          <cell r="L263">
            <v>0.30131358277083331</v>
          </cell>
          <cell r="M263">
            <v>0.35207200705109898</v>
          </cell>
          <cell r="N263">
            <v>0.32871384613815069</v>
          </cell>
          <cell r="O263">
            <v>0.29449446332692719</v>
          </cell>
          <cell r="P263">
            <v>0.31239234149930556</v>
          </cell>
          <cell r="Q263">
            <v>0.38019297335782831</v>
          </cell>
          <cell r="R263">
            <v>0.33766928030299859</v>
          </cell>
          <cell r="S263">
            <v>0.34635833992222215</v>
          </cell>
          <cell r="T263">
            <v>0.34447113261944423</v>
          </cell>
          <cell r="U263">
            <v>0.3649279917444444</v>
          </cell>
          <cell r="V263">
            <v>0.37322799727499989</v>
          </cell>
          <cell r="W263">
            <v>0.44755678247664149</v>
          </cell>
          <cell r="X263">
            <v>0.37210477649999973</v>
          </cell>
          <cell r="Y263">
            <v>0.26011615426250029</v>
          </cell>
          <cell r="Z263">
            <v>0.25723143054166658</v>
          </cell>
          <cell r="AA263">
            <v>0.25723143054166658</v>
          </cell>
          <cell r="AB263">
            <v>19.946308479866996</v>
          </cell>
          <cell r="AC263">
            <v>23.611749756400005</v>
          </cell>
          <cell r="AD263">
            <v>31.483828593600002</v>
          </cell>
          <cell r="AE263">
            <v>35.809698187199999</v>
          </cell>
          <cell r="AF263">
            <v>64.872597993700012</v>
          </cell>
          <cell r="AG263">
            <v>92.167323405299996</v>
          </cell>
          <cell r="AH263">
            <v>77.254586934399995</v>
          </cell>
          <cell r="AI263">
            <v>111.06937119799998</v>
          </cell>
          <cell r="AJ263">
            <v>80.18866100000001</v>
          </cell>
          <cell r="AK263">
            <v>63.549361999999974</v>
          </cell>
          <cell r="AL263">
            <v>109.47137307029999</v>
          </cell>
          <cell r="AM263">
            <v>155.29445711999995</v>
          </cell>
          <cell r="AN263">
            <v>142.8073546944</v>
          </cell>
          <cell r="AO263">
            <v>156.42017158050007</v>
          </cell>
          <cell r="AP263">
            <v>149.12082234900006</v>
          </cell>
          <cell r="AQ263">
            <v>158.43359991199992</v>
          </cell>
          <cell r="AR263">
            <v>135.29641024489996</v>
          </cell>
          <cell r="AS263">
            <v>144.25396645659995</v>
          </cell>
          <cell r="AT263">
            <v>147.7458163</v>
          </cell>
          <cell r="AU263">
            <v>152.77649918400002</v>
          </cell>
          <cell r="AV263">
            <v>164.09871124039995</v>
          </cell>
          <cell r="AW263">
            <v>195.51174552629996</v>
          </cell>
          <cell r="AX263">
            <v>192.08626245899995</v>
          </cell>
          <cell r="AY263">
            <v>149.9540838785</v>
          </cell>
          <cell r="AZ263">
            <v>141.44425914515008</v>
          </cell>
          <cell r="BA263">
            <v>0</v>
          </cell>
        </row>
        <row r="264">
          <cell r="B264">
            <v>4.4486467604166663E-2</v>
          </cell>
          <cell r="C264">
            <v>6.4720677719444439E-2</v>
          </cell>
          <cell r="D264">
            <v>9.4174439429166687E-2</v>
          </cell>
          <cell r="E264">
            <v>9.4163396780555589E-2</v>
          </cell>
          <cell r="F264">
            <v>0.13236119913686867</v>
          </cell>
          <cell r="G264">
            <v>0.17847459125757573</v>
          </cell>
          <cell r="H264">
            <v>0.17461494247499995</v>
          </cell>
          <cell r="I264">
            <v>0.2218198977166666</v>
          </cell>
          <cell r="J264">
            <v>0.25017559807459155</v>
          </cell>
          <cell r="K264">
            <v>0.20259679866666666</v>
          </cell>
          <cell r="L264">
            <v>0.25070191019999993</v>
          </cell>
          <cell r="M264">
            <v>0.30150499062676761</v>
          </cell>
          <cell r="N264">
            <v>0.26349147636934728</v>
          </cell>
          <cell r="O264">
            <v>0.22455129966944443</v>
          </cell>
          <cell r="P264">
            <v>0.24803820056041673</v>
          </cell>
          <cell r="Q264">
            <v>0.30499026154974751</v>
          </cell>
          <cell r="R264">
            <v>0.27058122974915894</v>
          </cell>
          <cell r="S264">
            <v>0.27926176807777775</v>
          </cell>
          <cell r="T264">
            <v>0.29529398197777768</v>
          </cell>
          <cell r="U264">
            <v>0.30048552122777772</v>
          </cell>
          <cell r="V264">
            <v>0.29820142316666665</v>
          </cell>
          <cell r="W264">
            <v>0.37189521189053026</v>
          </cell>
          <cell r="X264">
            <v>0.3215383656416666</v>
          </cell>
          <cell r="Y264">
            <v>0.23788787879166673</v>
          </cell>
          <cell r="Z264">
            <v>0.24770278488333333</v>
          </cell>
          <cell r="AA264">
            <v>0.24770278488333333</v>
          </cell>
          <cell r="AB264">
            <v>12.839831481072</v>
          </cell>
          <cell r="AC264">
            <v>16.965619480000001</v>
          </cell>
          <cell r="AD264">
            <v>23.733528350399997</v>
          </cell>
          <cell r="AE264">
            <v>25.763394473600002</v>
          </cell>
          <cell r="AF264">
            <v>40.7666780164</v>
          </cell>
          <cell r="AG264">
            <v>54.743787684299988</v>
          </cell>
          <cell r="AH264">
            <v>58.400489800799988</v>
          </cell>
          <cell r="AI264">
            <v>92.058862817500014</v>
          </cell>
          <cell r="AJ264">
            <v>63.738320999999985</v>
          </cell>
          <cell r="AK264">
            <v>47.191446999999997</v>
          </cell>
          <cell r="AL264">
            <v>78.200886086099999</v>
          </cell>
          <cell r="AM264">
            <v>119.98572984</v>
          </cell>
          <cell r="AN264">
            <v>103.21323883199996</v>
          </cell>
          <cell r="AO264">
            <v>111.41379900960001</v>
          </cell>
          <cell r="AP264">
            <v>106.53164845550002</v>
          </cell>
          <cell r="AQ264">
            <v>117.64931632999999</v>
          </cell>
          <cell r="AR264">
            <v>99.967204006099976</v>
          </cell>
          <cell r="AS264">
            <v>108.12289901269997</v>
          </cell>
          <cell r="AT264">
            <v>114.36890213</v>
          </cell>
          <cell r="AU264">
            <v>109.7320007005</v>
          </cell>
          <cell r="AV264">
            <v>112.8418820166</v>
          </cell>
          <cell r="AW264">
            <v>145.30660597169998</v>
          </cell>
          <cell r="AX264">
            <v>146.42381777399996</v>
          </cell>
          <cell r="AY264">
            <v>126.25308323540001</v>
          </cell>
          <cell r="AZ264">
            <v>131.35175264669999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1.9075E-4</v>
          </cell>
          <cell r="E265">
            <v>5.0808799999999996E-4</v>
          </cell>
          <cell r="F265">
            <v>1.262625E-6</v>
          </cell>
          <cell r="G265">
            <v>4.2476666666666669E-7</v>
          </cell>
          <cell r="H265">
            <v>3.5058666666666668E-6</v>
          </cell>
          <cell r="I265">
            <v>1.5447250000000001E-6</v>
          </cell>
          <cell r="J265">
            <v>5.5454227499999998E-4</v>
          </cell>
          <cell r="K265">
            <v>2.3238833333333328E-6</v>
          </cell>
          <cell r="L265">
            <v>1.4024756666666669E-4</v>
          </cell>
          <cell r="M265">
            <v>9.4690758823529406E-5</v>
          </cell>
          <cell r="N265">
            <v>8.2371916666666663E-6</v>
          </cell>
          <cell r="O265">
            <v>5.5980583333333327E-5</v>
          </cell>
          <cell r="P265">
            <v>3.9331263888888883E-5</v>
          </cell>
          <cell r="Q265">
            <v>8.8331454545454537E-6</v>
          </cell>
          <cell r="R265">
            <v>6.1977120556920546E-5</v>
          </cell>
          <cell r="S265">
            <v>8.5142785000000005E-4</v>
          </cell>
          <cell r="T265">
            <v>5.8898125000000001E-4</v>
          </cell>
          <cell r="U265">
            <v>1.0437962499999999E-4</v>
          </cell>
          <cell r="V265">
            <v>3.4706000000000003E-5</v>
          </cell>
          <cell r="W265">
            <v>1.5258529999999998E-3</v>
          </cell>
          <cell r="X265">
            <v>8.5995123333333331E-4</v>
          </cell>
          <cell r="Y265">
            <v>5.4093543749999997E-4</v>
          </cell>
          <cell r="Z265">
            <v>1.7583403333333336E-4</v>
          </cell>
          <cell r="AA265">
            <v>1.7583403333333336E-4</v>
          </cell>
          <cell r="AB265">
            <v>0</v>
          </cell>
          <cell r="AC265">
            <v>0</v>
          </cell>
          <cell r="AD265">
            <v>7.1922336000000003E-3</v>
          </cell>
          <cell r="AE265">
            <v>5.6607510399999998E-2</v>
          </cell>
          <cell r="AF265">
            <v>1.1543392E-3</v>
          </cell>
          <cell r="AG265">
            <v>4.5782879999999997E-4</v>
          </cell>
          <cell r="AH265">
            <v>6.5040080000000004E-3</v>
          </cell>
          <cell r="AI265">
            <v>2.0488975000000002E-3</v>
          </cell>
          <cell r="AJ265">
            <v>3.0264999999999997E-2</v>
          </cell>
          <cell r="AK265">
            <v>1.6459999999999999E-3</v>
          </cell>
          <cell r="AL265">
            <v>3.7461630600000004E-2</v>
          </cell>
          <cell r="AM265">
            <v>3.7472640000000002E-2</v>
          </cell>
          <cell r="AN265">
            <v>1.0151204799999999E-2</v>
          </cell>
          <cell r="AO265">
            <v>0.22117778970000002</v>
          </cell>
          <cell r="AP265">
            <v>3.2532308000000003E-2</v>
          </cell>
          <cell r="AQ265">
            <v>9.7147819999999999E-3</v>
          </cell>
          <cell r="AR265">
            <v>4.3795605399999993E-2</v>
          </cell>
          <cell r="AS265">
            <v>0.19998062369999997</v>
          </cell>
          <cell r="AT265">
            <v>0.249467354</v>
          </cell>
          <cell r="AU265">
            <v>0.11068832349999999</v>
          </cell>
          <cell r="AV265">
            <v>4.3668590400000006E-2</v>
          </cell>
          <cell r="AW265">
            <v>0.36428106160000001</v>
          </cell>
          <cell r="AX265">
            <v>0.89383273200000002</v>
          </cell>
          <cell r="AY265">
            <v>0.55163708929999999</v>
          </cell>
          <cell r="AZ265">
            <v>0.33348131770000006</v>
          </cell>
          <cell r="BA265">
            <v>0</v>
          </cell>
        </row>
        <row r="266">
          <cell r="B266">
            <v>1.8688249999999998E-5</v>
          </cell>
          <cell r="C266">
            <v>6.3752499999999997E-6</v>
          </cell>
          <cell r="D266">
            <v>2.1645566666666661E-5</v>
          </cell>
          <cell r="E266">
            <v>1.7456483333333335E-5</v>
          </cell>
          <cell r="F266">
            <v>7.3211470959595964E-6</v>
          </cell>
          <cell r="G266">
            <v>7.0262969444444425E-5</v>
          </cell>
          <cell r="H266">
            <v>2.5306500000000001E-6</v>
          </cell>
          <cell r="I266">
            <v>5.6980177777777776E-5</v>
          </cell>
          <cell r="J266">
            <v>4.607805555555556E-5</v>
          </cell>
          <cell r="K266">
            <v>1.1705092777777777E-4</v>
          </cell>
          <cell r="L266">
            <v>5.6829984166666668E-4</v>
          </cell>
          <cell r="M266">
            <v>1.0421271666666667E-3</v>
          </cell>
          <cell r="N266">
            <v>1.50070375E-4</v>
          </cell>
          <cell r="O266">
            <v>1.3714878333333333E-4</v>
          </cell>
          <cell r="P266">
            <v>1.8144563888888886E-4</v>
          </cell>
          <cell r="Q266">
            <v>1.6073663636363637E-4</v>
          </cell>
          <cell r="R266">
            <v>2.1566091318591318E-4</v>
          </cell>
          <cell r="S266">
            <v>4.3416333333333335E-6</v>
          </cell>
          <cell r="T266">
            <v>1.5245675000000002E-4</v>
          </cell>
          <cell r="U266">
            <v>8.6723000000000003E-5</v>
          </cell>
          <cell r="V266">
            <v>1.3637983333333333E-4</v>
          </cell>
          <cell r="W266">
            <v>3.0526658749999995E-3</v>
          </cell>
          <cell r="X266">
            <v>6.7263816666666661E-5</v>
          </cell>
          <cell r="Y266">
            <v>2.3146637500000002E-5</v>
          </cell>
          <cell r="Z266">
            <v>3.1981533333333332E-5</v>
          </cell>
          <cell r="AA266">
            <v>3.1981533333333332E-5</v>
          </cell>
          <cell r="AB266">
            <v>9.549234807E-3</v>
          </cell>
          <cell r="AC266">
            <v>8.7983743999999978E-3</v>
          </cell>
          <cell r="AD266">
            <v>1.4715427199999999E-2</v>
          </cell>
          <cell r="AE266">
            <v>1.0598212799999999E-2</v>
          </cell>
          <cell r="AF266">
            <v>4.6186006999999994E-3</v>
          </cell>
          <cell r="AG266">
            <v>2.7047978100000002E-2</v>
          </cell>
          <cell r="AH266">
            <v>2.1219640000000005E-3</v>
          </cell>
          <cell r="AI266">
            <v>2.9898827999999999E-2</v>
          </cell>
          <cell r="AJ266">
            <v>1.1817999999999999E-2</v>
          </cell>
          <cell r="AK266">
            <v>5.0249999999999996E-2</v>
          </cell>
          <cell r="AL266">
            <v>0.14415794369999999</v>
          </cell>
          <cell r="AM266">
            <v>1.2217347359999997</v>
          </cell>
          <cell r="AN266">
            <v>6.4169335999999993E-2</v>
          </cell>
          <cell r="AO266">
            <v>5.0609906699999992E-2</v>
          </cell>
          <cell r="AP266">
            <v>0.11277503649999998</v>
          </cell>
          <cell r="AQ266">
            <v>7.1891161999999995E-2</v>
          </cell>
          <cell r="AR266">
            <v>8.6996805499999982E-2</v>
          </cell>
          <cell r="AS266">
            <v>3.1179719999999997E-3</v>
          </cell>
          <cell r="AT266">
            <v>5.2292318000000004E-2</v>
          </cell>
          <cell r="AU266">
            <v>2.8679350999999999E-2</v>
          </cell>
          <cell r="AV266">
            <v>6.4589125599999991E-2</v>
          </cell>
          <cell r="AW266">
            <v>0.5907598327000001</v>
          </cell>
          <cell r="AX266">
            <v>3.8728287E-2</v>
          </cell>
          <cell r="AY266">
            <v>1.7175369199999999E-2</v>
          </cell>
          <cell r="AZ266">
            <v>3.0625261150000006E-2</v>
          </cell>
          <cell r="BA266">
            <v>0</v>
          </cell>
        </row>
        <row r="267">
          <cell r="B267">
            <v>4.2416091666666665E-4</v>
          </cell>
          <cell r="C267">
            <v>2.7336050000000001E-4</v>
          </cell>
          <cell r="D267">
            <v>1.2883919999999999E-4</v>
          </cell>
          <cell r="E267">
            <v>1.3649999999999998E-7</v>
          </cell>
          <cell r="F267">
            <v>6.2777272727272725E-7</v>
          </cell>
          <cell r="G267">
            <v>7.4626999999999997E-6</v>
          </cell>
          <cell r="H267">
            <v>2.3719349999999998E-5</v>
          </cell>
          <cell r="I267">
            <v>8.5154564444444452E-4</v>
          </cell>
          <cell r="J267">
            <v>2.0827262333333336E-3</v>
          </cell>
          <cell r="K267">
            <v>1.3906783333333332E-5</v>
          </cell>
          <cell r="L267">
            <v>6.6642916666666665E-6</v>
          </cell>
          <cell r="M267">
            <v>6.5966499999999989E-6</v>
          </cell>
          <cell r="N267">
            <v>5.005933333333334E-6</v>
          </cell>
          <cell r="O267">
            <v>1.3392724242424243E-5</v>
          </cell>
          <cell r="P267">
            <v>1.0254583333333335E-5</v>
          </cell>
          <cell r="Q267">
            <v>1.7556341545454548E-3</v>
          </cell>
          <cell r="R267">
            <v>4.4535944062244062E-5</v>
          </cell>
          <cell r="S267">
            <v>9.4253833333333312E-6</v>
          </cell>
          <cell r="T267">
            <v>8.9039999999999981E-6</v>
          </cell>
          <cell r="U267">
            <v>2.2983274999999996E-5</v>
          </cell>
          <cell r="V267">
            <v>4.9467833333333331E-6</v>
          </cell>
          <cell r="W267">
            <v>1.1494430555555556E-5</v>
          </cell>
          <cell r="X267">
            <v>1.7974231666666667E-4</v>
          </cell>
          <cell r="Y267">
            <v>1.2772075000000003E-5</v>
          </cell>
          <cell r="Z267">
            <v>3.7149499999999995E-6</v>
          </cell>
          <cell r="AA267">
            <v>3.7149499999999995E-6</v>
          </cell>
          <cell r="AB267">
            <v>7.0094837795999995E-2</v>
          </cell>
          <cell r="AC267">
            <v>2.6696044799999995E-2</v>
          </cell>
          <cell r="AD267">
            <v>7.1111011199999991E-2</v>
          </cell>
          <cell r="AE267">
            <v>6.2216000000000002E-5</v>
          </cell>
          <cell r="AF267">
            <v>3.2465789999999999E-4</v>
          </cell>
          <cell r="AG267">
            <v>7.3936862999999979E-3</v>
          </cell>
          <cell r="AH267">
            <v>2.9369739599999996E-2</v>
          </cell>
          <cell r="AI267">
            <v>9.650649850000001E-2</v>
          </cell>
          <cell r="AJ267">
            <v>0.68439499999999998</v>
          </cell>
          <cell r="AK267">
            <v>1.1873999999999999E-2</v>
          </cell>
          <cell r="AL267">
            <v>7.4650167000000003E-3</v>
          </cell>
          <cell r="AM267">
            <v>1.1825039999999998E-2</v>
          </cell>
          <cell r="AN267">
            <v>4.4479775999999999E-3</v>
          </cell>
          <cell r="AO267">
            <v>2.3212531800000002E-2</v>
          </cell>
          <cell r="AP267">
            <v>1.3714105499999999E-2</v>
          </cell>
          <cell r="AQ267">
            <v>0.33198458999999997</v>
          </cell>
          <cell r="AR267">
            <v>5.98146622E-2</v>
          </cell>
          <cell r="AS267">
            <v>2.21714922E-2</v>
          </cell>
          <cell r="AT267">
            <v>1.6570610999999999E-2</v>
          </cell>
          <cell r="AU267">
            <v>2.4099476499999998E-2</v>
          </cell>
          <cell r="AV267">
            <v>5.4802755999999999E-3</v>
          </cell>
          <cell r="AW267">
            <v>4.5708989599999993E-2</v>
          </cell>
          <cell r="AX267">
            <v>0.164950344</v>
          </cell>
          <cell r="AY267">
            <v>4.4612275399999991E-2</v>
          </cell>
          <cell r="AZ267">
            <v>1.5444099650000001E-2</v>
          </cell>
          <cell r="BA267">
            <v>0</v>
          </cell>
        </row>
        <row r="268">
          <cell r="B268">
            <v>6.2605211666666666E-4</v>
          </cell>
          <cell r="C268">
            <v>3.2639250000000001E-5</v>
          </cell>
          <cell r="D268">
            <v>3.1532579166666661E-4</v>
          </cell>
          <cell r="E268">
            <v>3.5271833333333327E-6</v>
          </cell>
          <cell r="F268">
            <v>2.2403365249999995E-3</v>
          </cell>
          <cell r="G268">
            <v>4.3196004047222229E-2</v>
          </cell>
          <cell r="H268">
            <v>5.3027935333333324E-3</v>
          </cell>
          <cell r="I268">
            <v>1.8704034999999998E-4</v>
          </cell>
          <cell r="J268">
            <v>1.0891409999999999E-4</v>
          </cell>
          <cell r="K268">
            <v>8.6590816666666661E-5</v>
          </cell>
          <cell r="L268">
            <v>1.2407459166666665E-4</v>
          </cell>
          <cell r="M268">
            <v>3.1894591666666668E-4</v>
          </cell>
          <cell r="N268">
            <v>3.5950576666666666E-4</v>
          </cell>
          <cell r="O268">
            <v>3.9770054393939392E-4</v>
          </cell>
          <cell r="P268">
            <v>1.6733256944444447E-4</v>
          </cell>
          <cell r="Q268">
            <v>1.1265740454545454E-4</v>
          </cell>
          <cell r="R268">
            <v>8.3860108927108924E-5</v>
          </cell>
          <cell r="S268">
            <v>6.0073584999999988E-4</v>
          </cell>
          <cell r="T268">
            <v>2.5519462499999998E-4</v>
          </cell>
          <cell r="U268">
            <v>4.6496975000000004E-5</v>
          </cell>
          <cell r="V268">
            <v>1.1651476666666665E-4</v>
          </cell>
          <cell r="W268">
            <v>1.4630519999999999E-4</v>
          </cell>
          <cell r="X268">
            <v>9.3143466666666667E-5</v>
          </cell>
          <cell r="Y268">
            <v>8.4136250000000013E-5</v>
          </cell>
          <cell r="Z268">
            <v>1.1763196666666667E-4</v>
          </cell>
          <cell r="AA268">
            <v>1.1763196666666667E-4</v>
          </cell>
          <cell r="AB268">
            <v>9.5976321281999996E-2</v>
          </cell>
          <cell r="AC268">
            <v>1.1658025199999998E-2</v>
          </cell>
          <cell r="AD268">
            <v>0.13325489760000001</v>
          </cell>
          <cell r="AE268">
            <v>1.2318768000000001E-3</v>
          </cell>
          <cell r="AF268">
            <v>0.51955588369999994</v>
          </cell>
          <cell r="AG268">
            <v>13.8989931366</v>
          </cell>
          <cell r="AH268">
            <v>1.4339730472000001</v>
          </cell>
          <cell r="AI268">
            <v>0.278743254</v>
          </cell>
          <cell r="AJ268">
            <v>0.100328</v>
          </cell>
          <cell r="AK268">
            <v>3.2817999999999993E-2</v>
          </cell>
          <cell r="AL268">
            <v>0.23687342460000002</v>
          </cell>
          <cell r="AM268">
            <v>0.48089284799999998</v>
          </cell>
          <cell r="AN268">
            <v>0.34550713119999998</v>
          </cell>
          <cell r="AO268">
            <v>0.37300618169999999</v>
          </cell>
          <cell r="AP268">
            <v>0.16542747699999999</v>
          </cell>
          <cell r="AQ268">
            <v>7.8693506499999982E-2</v>
          </cell>
          <cell r="AR268">
            <v>0.15446789499999999</v>
          </cell>
          <cell r="AS268">
            <v>0.3984169474999999</v>
          </cell>
          <cell r="AT268">
            <v>0.52414315300000003</v>
          </cell>
          <cell r="AU268">
            <v>0.34698902499999995</v>
          </cell>
          <cell r="AV268">
            <v>0.50280671980000002</v>
          </cell>
          <cell r="AW268">
            <v>0.78550794550000003</v>
          </cell>
          <cell r="AX268">
            <v>1.3000243229999999</v>
          </cell>
          <cell r="AY268">
            <v>1.1190135814</v>
          </cell>
          <cell r="AZ268">
            <v>0.84547599825000008</v>
          </cell>
          <cell r="BA268">
            <v>0</v>
          </cell>
        </row>
        <row r="269">
          <cell r="B269">
            <v>3.1693025000000002E-4</v>
          </cell>
          <cell r="C269">
            <v>5.0611779166666662E-4</v>
          </cell>
          <cell r="D269">
            <v>1.2649166666666667E-6</v>
          </cell>
          <cell r="E269">
            <v>1.0680833333333337E-6</v>
          </cell>
          <cell r="F269">
            <v>2.037969566287879E-2</v>
          </cell>
          <cell r="G269">
            <v>1.6167995344444443E-2</v>
          </cell>
          <cell r="H269">
            <v>6.2547666666666664E-6</v>
          </cell>
          <cell r="I269">
            <v>7.0594999999999984E-5</v>
          </cell>
          <cell r="J269">
            <v>5.1140777777777779E-6</v>
          </cell>
          <cell r="K269">
            <v>1.3037033333333332E-5</v>
          </cell>
          <cell r="L269">
            <v>5.5197869999999987E-4</v>
          </cell>
          <cell r="M269">
            <v>3.0081348333333335E-4</v>
          </cell>
          <cell r="N269">
            <v>3.9171084166666668E-4</v>
          </cell>
          <cell r="O269">
            <v>7.3760722894736848E-4</v>
          </cell>
          <cell r="P269">
            <v>1.3322351666666664E-4</v>
          </cell>
          <cell r="Q269">
            <v>1.0922179545454545E-5</v>
          </cell>
          <cell r="R269">
            <v>2.8955686036036037E-5</v>
          </cell>
          <cell r="S269">
            <v>1.933411083333333E-4</v>
          </cell>
          <cell r="T269">
            <v>9.2784999999999976E-6</v>
          </cell>
          <cell r="U269">
            <v>1.4046375E-5</v>
          </cell>
          <cell r="V269">
            <v>6.1249999999999998E-6</v>
          </cell>
          <cell r="W269">
            <v>1.5686999999999997E-5</v>
          </cell>
          <cell r="X269">
            <v>1.3930916666666664E-5</v>
          </cell>
          <cell r="Y269">
            <v>4.9393749999999996E-6</v>
          </cell>
          <cell r="Z269">
            <v>3.136583333333333E-6</v>
          </cell>
          <cell r="AA269">
            <v>3.136583333333333E-6</v>
          </cell>
          <cell r="AB269">
            <v>0.14898339496499999</v>
          </cell>
          <cell r="AC269">
            <v>0.2438199352</v>
          </cell>
          <cell r="AD269">
            <v>4.6428959999999999E-4</v>
          </cell>
          <cell r="AE269">
            <v>1.38572E-3</v>
          </cell>
          <cell r="AF269">
            <v>6.3095944330999991</v>
          </cell>
          <cell r="AG269">
            <v>4.7847787416000003</v>
          </cell>
          <cell r="AH269">
            <v>1.1609277599999999E-2</v>
          </cell>
          <cell r="AI269">
            <v>7.5395316500000004E-2</v>
          </cell>
          <cell r="AJ269">
            <v>1.3287999999999999E-2</v>
          </cell>
          <cell r="AK269">
            <v>1.072E-2</v>
          </cell>
          <cell r="AL269">
            <v>0.2074667472</v>
          </cell>
          <cell r="AM269">
            <v>0.13774675199999997</v>
          </cell>
          <cell r="AN269">
            <v>0.21783270079999997</v>
          </cell>
          <cell r="AO269">
            <v>0.59879779080000006</v>
          </cell>
          <cell r="AP269">
            <v>7.8769421999999992E-2</v>
          </cell>
          <cell r="AQ269">
            <v>1.7966133499999998E-2</v>
          </cell>
          <cell r="AR269">
            <v>5.6530489900000001E-2</v>
          </cell>
          <cell r="AS269">
            <v>8.5198584899999985E-2</v>
          </cell>
          <cell r="AT269">
            <v>3.9665065999999992E-2</v>
          </cell>
          <cell r="AU269">
            <v>5.0395411999999994E-2</v>
          </cell>
          <cell r="AV269">
            <v>1.3167281600000001E-2</v>
          </cell>
          <cell r="AW269">
            <v>2.7873873600000001E-2</v>
          </cell>
          <cell r="AX269">
            <v>1.9682676E-2</v>
          </cell>
          <cell r="AY269">
            <v>1.9067644199999997E-2</v>
          </cell>
          <cell r="AZ269">
            <v>9.3023838500000018E-3</v>
          </cell>
          <cell r="BA269">
            <v>0</v>
          </cell>
        </row>
        <row r="273">
          <cell r="B273">
            <v>1.2525923374999999E-2</v>
          </cell>
          <cell r="C273">
            <v>8.7371433333333325E-3</v>
          </cell>
          <cell r="D273">
            <v>6.3595611333333336E-3</v>
          </cell>
          <cell r="E273">
            <v>7.9841095833333344E-3</v>
          </cell>
          <cell r="F273">
            <v>1.6846596703787877E-2</v>
          </cell>
          <cell r="G273">
            <v>1.2590181288888887E-2</v>
          </cell>
          <cell r="H273">
            <v>1.0650876199999999E-2</v>
          </cell>
          <cell r="I273">
            <v>1.1034384374999999E-2</v>
          </cell>
          <cell r="J273">
            <v>1.6917616483333328E-2</v>
          </cell>
          <cell r="K273">
            <v>1.4478893974999999E-2</v>
          </cell>
          <cell r="L273">
            <v>1.6481831041666666E-2</v>
          </cell>
          <cell r="M273">
            <v>1.7137823807575756E-2</v>
          </cell>
          <cell r="N273">
            <v>2.1392294607264953E-2</v>
          </cell>
          <cell r="O273">
            <v>2.2927232965909088E-2</v>
          </cell>
          <cell r="P273">
            <v>2.2589612583333328E-2</v>
          </cell>
          <cell r="Q273">
            <v>1.0028477709090905E-2</v>
          </cell>
          <cell r="R273">
            <v>6.2871979869369354E-3</v>
          </cell>
          <cell r="S273">
            <v>1.1646197261111109E-2</v>
          </cell>
          <cell r="T273">
            <v>5.1309400416666654E-3</v>
          </cell>
          <cell r="U273">
            <v>4.3534747083333325E-3</v>
          </cell>
          <cell r="V273">
            <v>3.1537210750000001E-3</v>
          </cell>
          <cell r="W273">
            <v>4.9784276888888892E-3</v>
          </cell>
          <cell r="X273">
            <v>7.4340347083333329E-3</v>
          </cell>
          <cell r="Y273">
            <v>3.1700876624999996E-3</v>
          </cell>
          <cell r="Z273">
            <v>2.4573155833333337E-3</v>
          </cell>
          <cell r="AA273">
            <v>2.4573155833333337E-3</v>
          </cell>
          <cell r="AB273">
            <v>3.584212323159</v>
          </cell>
          <cell r="AC273">
            <v>2.9999716167999999</v>
          </cell>
          <cell r="AD273">
            <v>3.0229054272000004</v>
          </cell>
          <cell r="AE273">
            <v>4.4259478255999998</v>
          </cell>
          <cell r="AF273">
            <v>5.8832788055999998</v>
          </cell>
          <cell r="AG273">
            <v>5.9360800784999999</v>
          </cell>
          <cell r="AH273">
            <v>4.0490262344000003</v>
          </cell>
          <cell r="AI273">
            <v>4.9342015564999997</v>
          </cell>
          <cell r="AJ273">
            <v>4.3217480000000004</v>
          </cell>
          <cell r="AK273">
            <v>3.0813759999999997</v>
          </cell>
          <cell r="AL273">
            <v>5.5792402667999994</v>
          </cell>
          <cell r="AM273">
            <v>7.4279472479999988</v>
          </cell>
          <cell r="AN273">
            <v>7.8334885551999989</v>
          </cell>
          <cell r="AO273">
            <v>10.326576473099999</v>
          </cell>
          <cell r="AP273">
            <v>11.323145596</v>
          </cell>
          <cell r="AQ273">
            <v>4.4236763549999996</v>
          </cell>
          <cell r="AR273">
            <v>3.8504944400999994</v>
          </cell>
          <cell r="AS273">
            <v>5.8520629023999984</v>
          </cell>
          <cell r="AT273">
            <v>3.8411836039999994</v>
          </cell>
          <cell r="AU273">
            <v>3.2991094054999994</v>
          </cell>
          <cell r="AV273">
            <v>2.2646387978</v>
          </cell>
          <cell r="AW273">
            <v>3.0886719061000005</v>
          </cell>
          <cell r="AX273">
            <v>5.5755486539999994</v>
          </cell>
          <cell r="AY273">
            <v>3.0010108248999998</v>
          </cell>
          <cell r="AZ273">
            <v>2.2111356314500008</v>
          </cell>
          <cell r="BA273">
            <v>0</v>
          </cell>
        </row>
      </sheetData>
      <sheetData sheetId="52">
        <row r="69">
          <cell r="B69"/>
          <cell r="C69"/>
          <cell r="D69"/>
          <cell r="E69"/>
          <cell r="F69"/>
          <cell r="G69"/>
          <cell r="H69"/>
          <cell r="I69"/>
          <cell r="J69"/>
          <cell r="K69">
            <v>0.42458387999999991</v>
          </cell>
          <cell r="L69">
            <v>0.70556609199999998</v>
          </cell>
          <cell r="M69">
            <v>0.8255487239999999</v>
          </cell>
          <cell r="N69">
            <v>1.2229587999999998</v>
          </cell>
          <cell r="O69">
            <v>1.49517214</v>
          </cell>
          <cell r="P69">
            <v>1.430218328</v>
          </cell>
          <cell r="Q69">
            <v>1.5040569599999998</v>
          </cell>
          <cell r="R69">
            <v>1.6139897199999997</v>
          </cell>
          <cell r="S69">
            <v>1.6285749199999999</v>
          </cell>
          <cell r="T69">
            <v>1.5517594399999997</v>
          </cell>
          <cell r="U69">
            <v>1.9305988799999998</v>
          </cell>
          <cell r="V69">
            <v>1.6869706503999997</v>
          </cell>
          <cell r="W69">
            <v>1.9153956471999998</v>
          </cell>
          <cell r="X69">
            <v>1.1612722911999998</v>
          </cell>
          <cell r="Y69">
            <v>1.0748926411999997</v>
          </cell>
          <cell r="Z69">
            <v>1.5767048107999999</v>
          </cell>
          <cell r="AA69">
            <v>1.5767048107999999</v>
          </cell>
          <cell r="AK69">
            <v>25.8904407916</v>
          </cell>
          <cell r="AL69">
            <v>38.843900870399999</v>
          </cell>
          <cell r="AM69">
            <v>48.323405279999996</v>
          </cell>
          <cell r="AN69">
            <v>72.482834828799994</v>
          </cell>
          <cell r="AO69">
            <v>85.167018232200007</v>
          </cell>
          <cell r="AP69">
            <v>81.285369841000005</v>
          </cell>
          <cell r="AQ69">
            <v>78.27633117149999</v>
          </cell>
          <cell r="AR69">
            <v>74.115496947300002</v>
          </cell>
          <cell r="AS69">
            <v>77.374937926000001</v>
          </cell>
          <cell r="AT69">
            <v>84.572578008999997</v>
          </cell>
          <cell r="AU69">
            <v>105.63749774</v>
          </cell>
          <cell r="AV69">
            <v>92.4221478332</v>
          </cell>
          <cell r="AW69">
            <v>94.424466465800009</v>
          </cell>
          <cell r="AX69">
            <v>73.65507973199999</v>
          </cell>
          <cell r="AY69">
            <v>88.2150253314</v>
          </cell>
          <cell r="AZ69">
            <v>114.72014964985001</v>
          </cell>
          <cell r="BA69">
            <v>0</v>
          </cell>
        </row>
        <row r="79">
          <cell r="B79"/>
          <cell r="C79"/>
          <cell r="D79"/>
          <cell r="E79"/>
          <cell r="F79"/>
          <cell r="G79"/>
          <cell r="H79"/>
          <cell r="I79"/>
          <cell r="J79"/>
          <cell r="K79">
            <v>0.26643763999999998</v>
          </cell>
          <cell r="L79">
            <v>0.32117161999999999</v>
          </cell>
          <cell r="M79">
            <v>0.33506857999999995</v>
          </cell>
          <cell r="N79">
            <v>0.36411199999999994</v>
          </cell>
          <cell r="O79">
            <v>0.49030704799999997</v>
          </cell>
          <cell r="P79">
            <v>0.94335933999999999</v>
          </cell>
          <cell r="Q79">
            <v>1.1844282799999997</v>
          </cell>
          <cell r="R79">
            <v>1.6575439999999997</v>
          </cell>
          <cell r="S79">
            <v>1.8422347999999997</v>
          </cell>
          <cell r="T79">
            <v>2.2047404399999997</v>
          </cell>
          <cell r="U79">
            <v>3.1628710399999993</v>
          </cell>
          <cell r="V79">
            <v>3.3942827379999994</v>
          </cell>
          <cell r="W79">
            <v>0.12986343440000001</v>
          </cell>
          <cell r="X79">
            <v>0.12558630559999998</v>
          </cell>
          <cell r="Y79">
            <v>0.2434034008</v>
          </cell>
          <cell r="Z79">
            <v>0.11250117199999998</v>
          </cell>
          <cell r="AA79">
            <v>0.11250117199999998</v>
          </cell>
          <cell r="AK79">
            <v>14.1699489448</v>
          </cell>
          <cell r="AL79">
            <v>14.200338954600001</v>
          </cell>
          <cell r="AM79">
            <v>16.198304495999999</v>
          </cell>
          <cell r="AN79">
            <v>18.5297402048</v>
          </cell>
          <cell r="AO79">
            <v>24.531049558500001</v>
          </cell>
          <cell r="AP79">
            <v>47.206314532500002</v>
          </cell>
          <cell r="AQ79">
            <v>54.875641442999999</v>
          </cell>
          <cell r="AR79">
            <v>75.234343718999995</v>
          </cell>
          <cell r="AS79">
            <v>81.850402633999991</v>
          </cell>
          <cell r="AT79">
            <v>110.178779085</v>
          </cell>
          <cell r="AU79">
            <v>164.27199425450002</v>
          </cell>
          <cell r="AV79">
            <v>187.72836094620001</v>
          </cell>
          <cell r="AW79">
            <v>6.5393517244000003</v>
          </cell>
          <cell r="AX79">
            <v>10.063314611999999</v>
          </cell>
          <cell r="AY79">
            <v>20.888724245399999</v>
          </cell>
          <cell r="AZ79">
            <v>7.8009172033500009</v>
          </cell>
          <cell r="BA79">
            <v>0</v>
          </cell>
        </row>
        <row r="91">
          <cell r="K91">
            <v>1.0831519999999999E-2</v>
          </cell>
          <cell r="L91">
            <v>1.6008607999999997E-2</v>
          </cell>
          <cell r="M91">
            <v>1.7001292000000001E-2</v>
          </cell>
          <cell r="N91">
            <v>4.2471519999999992E-2</v>
          </cell>
          <cell r="O91">
            <v>3.4553903999999996E-2</v>
          </cell>
          <cell r="P91">
            <v>3.4453803999999998E-2</v>
          </cell>
          <cell r="Q91">
            <v>0.12926171999999997</v>
          </cell>
          <cell r="R91">
            <v>1.5163119999999995E-2</v>
          </cell>
          <cell r="S91">
            <v>4.9481600000000001E-3</v>
          </cell>
          <cell r="T91">
            <v>2.3301879999999997E-2</v>
          </cell>
          <cell r="U91">
            <v>5.4582079999999991E-2</v>
          </cell>
          <cell r="V91">
            <v>4.0194988399999992E-2</v>
          </cell>
          <cell r="W91">
            <v>4.8987623999999985E-3</v>
          </cell>
          <cell r="X91">
            <v>3.6383345599999999E-2</v>
          </cell>
          <cell r="Y91">
            <v>1.4785517599999996E-2</v>
          </cell>
          <cell r="Z91">
            <v>1.9109999999999998E-4</v>
          </cell>
          <cell r="AA91">
            <v>1.9109999999999998E-4</v>
          </cell>
          <cell r="AK91">
            <v>0.82460297039999997</v>
          </cell>
          <cell r="AL91">
            <v>1.1715820722000001</v>
          </cell>
          <cell r="AM91">
            <v>0.97714084800000001</v>
          </cell>
          <cell r="AN91">
            <v>2.5286046016000001</v>
          </cell>
          <cell r="AO91">
            <v>2.3599420610999999</v>
          </cell>
          <cell r="AP91">
            <v>2.1281786185000002</v>
          </cell>
          <cell r="AQ91">
            <v>7.3588774664999992</v>
          </cell>
          <cell r="AR91">
            <v>0.71100061149999993</v>
          </cell>
          <cell r="AS91">
            <v>0.28086036549999999</v>
          </cell>
          <cell r="AT91">
            <v>1.117986564</v>
          </cell>
          <cell r="AU91">
            <v>2.774669555</v>
          </cell>
          <cell r="AV91">
            <v>2.0062286120000001</v>
          </cell>
          <cell r="AW91">
            <v>0.92490924640000005</v>
          </cell>
          <cell r="AX91">
            <v>4.2848286389999997</v>
          </cell>
          <cell r="AY91">
            <v>1.4999436770999999</v>
          </cell>
          <cell r="AZ91">
            <v>1.423003955E-2</v>
          </cell>
          <cell r="BA91">
            <v>0</v>
          </cell>
        </row>
        <row r="114">
          <cell r="B114"/>
          <cell r="C114"/>
          <cell r="D114"/>
          <cell r="E114"/>
          <cell r="F114"/>
          <cell r="G114"/>
          <cell r="H114"/>
          <cell r="I114"/>
          <cell r="J114"/>
          <cell r="K114">
            <v>3.1681999999999995E-3</v>
          </cell>
          <cell r="L114">
            <v>1.0461528000000001E-2</v>
          </cell>
          <cell r="M114">
            <v>2.5770052000000002E-2</v>
          </cell>
          <cell r="N114">
            <v>2.7819119999999999E-2</v>
          </cell>
          <cell r="O114">
            <v>0.154885192</v>
          </cell>
          <cell r="P114">
            <v>0.10837380399999999</v>
          </cell>
          <cell r="Q114">
            <v>7.5241879999999997E-2</v>
          </cell>
          <cell r="R114">
            <v>0.14541408</v>
          </cell>
          <cell r="S114">
            <v>0.19224295999999996</v>
          </cell>
          <cell r="T114">
            <v>0.24326511999999997</v>
          </cell>
          <cell r="U114">
            <v>0.2612274</v>
          </cell>
          <cell r="V114">
            <v>0.21653386159999999</v>
          </cell>
          <cell r="W114">
            <v>0.26960019799999996</v>
          </cell>
          <cell r="X114">
            <v>0.29302970760000002</v>
          </cell>
          <cell r="Y114">
            <v>0.15368111359999997</v>
          </cell>
          <cell r="Z114">
            <v>7.293036239999999E-2</v>
          </cell>
          <cell r="AA114">
            <v>7.293036239999999E-2</v>
          </cell>
          <cell r="AK114">
            <v>0.28296168119999998</v>
          </cell>
          <cell r="AL114">
            <v>0.56056826790000003</v>
          </cell>
          <cell r="AM114">
            <v>2.274038016</v>
          </cell>
          <cell r="AN114">
            <v>2.261492112</v>
          </cell>
          <cell r="AO114">
            <v>12.9957466977</v>
          </cell>
          <cell r="AP114">
            <v>8.7502077620000005</v>
          </cell>
          <cell r="AQ114">
            <v>4.7052086514999996</v>
          </cell>
          <cell r="AR114">
            <v>8.8788046424999987</v>
          </cell>
          <cell r="AS114">
            <v>11.763012546999999</v>
          </cell>
          <cell r="AT114">
            <v>18.093185725000001</v>
          </cell>
          <cell r="AU114">
            <v>16.321341632500001</v>
          </cell>
          <cell r="AV114">
            <v>15.527922307800001</v>
          </cell>
          <cell r="AW114">
            <v>15.498485177500001</v>
          </cell>
          <cell r="AX114">
            <v>31.835339522999998</v>
          </cell>
          <cell r="AY114">
            <v>17.153743199999997</v>
          </cell>
          <cell r="AZ114">
            <v>7.1022991952000005</v>
          </cell>
          <cell r="BA114">
            <v>0</v>
          </cell>
        </row>
        <row r="160">
          <cell r="B160"/>
          <cell r="C160"/>
          <cell r="D160"/>
          <cell r="E160"/>
          <cell r="F160"/>
          <cell r="G160"/>
          <cell r="H160"/>
          <cell r="I160"/>
          <cell r="J160"/>
          <cell r="K160">
            <v>4.1709639999999992E-2</v>
          </cell>
          <cell r="L160">
            <v>0.10406396</v>
          </cell>
          <cell r="M160">
            <v>5.4385099999999992E-2</v>
          </cell>
          <cell r="N160">
            <v>0.27070427999999996</v>
          </cell>
          <cell r="O160">
            <v>1.3274800000000002E-2</v>
          </cell>
          <cell r="P160">
            <v>2.4095148E-2</v>
          </cell>
          <cell r="Q160">
            <v>3.0253439999999996E-2</v>
          </cell>
          <cell r="R160">
            <v>3.6673559999999994E-2</v>
          </cell>
          <cell r="S160">
            <v>0.10402251999999998</v>
          </cell>
          <cell r="T160">
            <v>0.13434483999999999</v>
          </cell>
          <cell r="U160">
            <v>9.0968079999999993E-2</v>
          </cell>
          <cell r="V160">
            <v>6.3899023999999985E-2</v>
          </cell>
          <cell r="W160">
            <v>0.33742455319999998</v>
          </cell>
          <cell r="X160">
            <v>0.1187609136</v>
          </cell>
          <cell r="Y160">
            <v>3.9110469999999994E-2</v>
          </cell>
          <cell r="Z160">
            <v>7.9659999999999996E-4</v>
          </cell>
          <cell r="AA160">
            <v>7.9659999999999996E-4</v>
          </cell>
          <cell r="AK160">
            <v>2.6746168724000001</v>
          </cell>
          <cell r="AL160">
            <v>5.1481305810000002</v>
          </cell>
          <cell r="AM160">
            <v>2.7054299519999998</v>
          </cell>
          <cell r="AN160">
            <v>15.986655907199999</v>
          </cell>
          <cell r="AO160">
            <v>0.67236656220000002</v>
          </cell>
          <cell r="AP160">
            <v>1.229279649</v>
          </cell>
          <cell r="AQ160">
            <v>1.4563729704999999</v>
          </cell>
          <cell r="AR160">
            <v>0.66977301410000001</v>
          </cell>
          <cell r="AS160">
            <v>4.4335313737000002</v>
          </cell>
          <cell r="AT160">
            <v>6.3965286570000002</v>
          </cell>
          <cell r="AU160">
            <v>4.8257805115000005</v>
          </cell>
          <cell r="AV160">
            <v>2.8248616272000002</v>
          </cell>
          <cell r="AW160">
            <v>17.6603898155</v>
          </cell>
          <cell r="AX160">
            <v>6.6142615499999993</v>
          </cell>
          <cell r="AY160">
            <v>2.9799633204</v>
          </cell>
          <cell r="AZ160">
            <v>6.3566109300000007E-2</v>
          </cell>
          <cell r="BA160">
            <v>0</v>
          </cell>
        </row>
        <row r="225">
          <cell r="B225"/>
          <cell r="C225"/>
          <cell r="D225"/>
          <cell r="E225"/>
          <cell r="F225"/>
          <cell r="G225"/>
          <cell r="H225"/>
          <cell r="I225"/>
          <cell r="J225"/>
          <cell r="K225">
            <v>0.38420703999999994</v>
          </cell>
          <cell r="L225">
            <v>0.53296042799999999</v>
          </cell>
          <cell r="M225">
            <v>0.45309664399999999</v>
          </cell>
          <cell r="N225">
            <v>0.29091495999999994</v>
          </cell>
          <cell r="O225">
            <v>0.33844271999999997</v>
          </cell>
          <cell r="P225">
            <v>0.32601368799999997</v>
          </cell>
          <cell r="Q225">
            <v>0.16946187999999998</v>
          </cell>
          <cell r="R225">
            <v>1.8692799999999999E-2</v>
          </cell>
          <cell r="S225">
            <v>0.22037511999999998</v>
          </cell>
          <cell r="T225">
            <v>5.1511599999999991E-2</v>
          </cell>
          <cell r="U225">
            <v>0.12117279999999997</v>
          </cell>
          <cell r="V225">
            <v>6.9966735999999988E-2</v>
          </cell>
          <cell r="W225">
            <v>6.3441685999999997E-2</v>
          </cell>
          <cell r="X225">
            <v>0.31032783039999989</v>
          </cell>
          <cell r="Y225">
            <v>0.26529995799999995</v>
          </cell>
          <cell r="Z225">
            <v>0.21205357319999998</v>
          </cell>
          <cell r="AA225">
            <v>0.21205357319999998</v>
          </cell>
          <cell r="AK225">
            <v>22.665223829599999</v>
          </cell>
          <cell r="AL225">
            <v>28.053691842600003</v>
          </cell>
          <cell r="AM225">
            <v>27.124457711999998</v>
          </cell>
          <cell r="AN225">
            <v>17.4290302032</v>
          </cell>
          <cell r="AO225">
            <v>18.684188916</v>
          </cell>
          <cell r="AP225">
            <v>17.872673180500001</v>
          </cell>
          <cell r="AQ225">
            <v>8.9825719129999992</v>
          </cell>
          <cell r="AR225">
            <v>0.69754734889999992</v>
          </cell>
          <cell r="AS225">
            <v>9.4486402152999993</v>
          </cell>
          <cell r="AT225">
            <v>2.4424320050000001</v>
          </cell>
          <cell r="AU225">
            <v>7.215918609</v>
          </cell>
          <cell r="AV225">
            <v>4.8706491940000003</v>
          </cell>
          <cell r="AW225">
            <v>2.7807346725000004</v>
          </cell>
          <cell r="AX225">
            <v>15.857024858999999</v>
          </cell>
          <cell r="AY225">
            <v>25.364643408499997</v>
          </cell>
          <cell r="AZ225">
            <v>15.627156540800001</v>
          </cell>
          <cell r="BA225">
            <v>0</v>
          </cell>
        </row>
        <row r="246">
          <cell r="B246"/>
          <cell r="C246"/>
          <cell r="D246"/>
          <cell r="E246"/>
          <cell r="F246"/>
          <cell r="G246"/>
          <cell r="H246"/>
          <cell r="I246"/>
          <cell r="J246"/>
          <cell r="K246">
            <v>5.5999999999999993E-7</v>
          </cell>
          <cell r="L246">
            <v>1.0472E-4</v>
          </cell>
          <cell r="M246">
            <v>7.0796880000000006E-2</v>
          </cell>
          <cell r="N246">
            <v>0.18123139999999996</v>
          </cell>
          <cell r="O246">
            <v>0.48441777999999991</v>
          </cell>
          <cell r="P246">
            <v>0.93730744799999988</v>
          </cell>
          <cell r="Q246">
            <v>1.0952331599999998</v>
          </cell>
          <cell r="R246">
            <v>1.28722804</v>
          </cell>
          <cell r="S246">
            <v>0.32752747999999998</v>
          </cell>
          <cell r="T246">
            <v>0.3568210799999999</v>
          </cell>
          <cell r="U246">
            <v>0.41842975999999987</v>
          </cell>
          <cell r="V246">
            <v>0.79251750759999984</v>
          </cell>
          <cell r="W246">
            <v>4.0060714203999996</v>
          </cell>
          <cell r="X246">
            <v>2.3351267463999994</v>
          </cell>
          <cell r="Y246">
            <v>1.5414832075999998</v>
          </cell>
          <cell r="Z246">
            <v>2.7759239367999999</v>
          </cell>
          <cell r="AA246">
            <v>2.7759239367999999</v>
          </cell>
          <cell r="AK246">
            <v>3.7659600000000001E-5</v>
          </cell>
          <cell r="AL246">
            <v>5.4101817000000007E-3</v>
          </cell>
          <cell r="AM246">
            <v>4.0080788639999998</v>
          </cell>
          <cell r="AN246">
            <v>10.3719874016</v>
          </cell>
          <cell r="AO246">
            <v>27.6569480607</v>
          </cell>
          <cell r="AP246">
            <v>57.158023008500003</v>
          </cell>
          <cell r="AQ246">
            <v>62.623779217999996</v>
          </cell>
          <cell r="AR246">
            <v>68.990929613999995</v>
          </cell>
          <cell r="AS246">
            <v>15.487863905799999</v>
          </cell>
          <cell r="AT246">
            <v>23.813037992999998</v>
          </cell>
          <cell r="AU246">
            <v>30.746684631000001</v>
          </cell>
          <cell r="AV246">
            <v>48.956207699400004</v>
          </cell>
          <cell r="AW246">
            <v>219.11441989440002</v>
          </cell>
          <cell r="AX246">
            <v>187.03818361799998</v>
          </cell>
          <cell r="AY246">
            <v>127.96624197169999</v>
          </cell>
          <cell r="AZ246">
            <v>218.86441185090001</v>
          </cell>
          <cell r="BA246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1.3496618799999995</v>
          </cell>
          <cell r="L263">
            <v>1.8133912719999996</v>
          </cell>
          <cell r="M263">
            <v>1.9130877919999998</v>
          </cell>
          <cell r="N263">
            <v>2.5254868799999999</v>
          </cell>
          <cell r="O263">
            <v>3.1032900360000002</v>
          </cell>
          <cell r="P263">
            <v>3.8449358639999995</v>
          </cell>
          <cell r="Q263">
            <v>4.2943367600000002</v>
          </cell>
          <cell r="R263">
            <v>4.8813212000000004</v>
          </cell>
          <cell r="S263">
            <v>4.4413504799999997</v>
          </cell>
          <cell r="T263">
            <v>4.6658082800000003</v>
          </cell>
          <cell r="U263">
            <v>6.2234575799999989</v>
          </cell>
          <cell r="V263">
            <v>6.4766469739999977</v>
          </cell>
          <cell r="W263">
            <v>7.0280137367999984</v>
          </cell>
          <cell r="X263">
            <v>4.7555279995999991</v>
          </cell>
          <cell r="Y263">
            <v>3.6626680271999996</v>
          </cell>
          <cell r="Z263">
            <v>4.9544070519999996</v>
          </cell>
          <cell r="AA263">
            <v>4.9544070519999996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77.867432649599991</v>
          </cell>
          <cell r="AL263">
            <v>93.914499659400008</v>
          </cell>
          <cell r="AM263">
            <v>108.099201024</v>
          </cell>
          <cell r="AN263">
            <v>146.33880736639998</v>
          </cell>
          <cell r="AO263">
            <v>177.45378931799999</v>
          </cell>
          <cell r="AP263">
            <v>218.490206126</v>
          </cell>
          <cell r="AQ263">
            <v>223.64070675449994</v>
          </cell>
          <cell r="AR263">
            <v>234.5457641422999</v>
          </cell>
          <cell r="AS263">
            <v>206.81749128039993</v>
          </cell>
          <cell r="AT263">
            <v>254.16515233400006</v>
          </cell>
          <cell r="AU263">
            <v>342.47301573600009</v>
          </cell>
          <cell r="AV263">
            <v>367.64490884059995</v>
          </cell>
          <cell r="AW263">
            <v>373.05343726150005</v>
          </cell>
          <cell r="AX263">
            <v>368.96120913599998</v>
          </cell>
          <cell r="AY263">
            <v>313.35235019329997</v>
          </cell>
          <cell r="AZ263">
            <v>379.3894530500001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1.3492788399999995</v>
          </cell>
          <cell r="L264">
            <v>1.8133469199999996</v>
          </cell>
          <cell r="M264">
            <v>1.9129963159999999</v>
          </cell>
          <cell r="N264">
            <v>2.5251332400000002</v>
          </cell>
          <cell r="O264">
            <v>3.1025206519999995</v>
          </cell>
          <cell r="P264">
            <v>3.8435267639999995</v>
          </cell>
          <cell r="Q264">
            <v>4.2927312400000002</v>
          </cell>
          <cell r="R264">
            <v>4.87961768</v>
          </cell>
          <cell r="S264">
            <v>4.4393330799999999</v>
          </cell>
          <cell r="T264">
            <v>4.6628100399999983</v>
          </cell>
          <cell r="U264">
            <v>6.2219399799999984</v>
          </cell>
          <cell r="V264">
            <v>6.4756320299999981</v>
          </cell>
          <cell r="W264">
            <v>7.016266986399998</v>
          </cell>
          <cell r="X264">
            <v>4.7139894927999988</v>
          </cell>
          <cell r="Y264">
            <v>3.6356225079999995</v>
          </cell>
          <cell r="Z264">
            <v>4.9130775036000003</v>
          </cell>
          <cell r="AA264">
            <v>4.9130775036000003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77.840543695199997</v>
          </cell>
          <cell r="AL264">
            <v>93.912325511400013</v>
          </cell>
          <cell r="AM264">
            <v>108.09244008</v>
          </cell>
          <cell r="AN264">
            <v>146.31178930719997</v>
          </cell>
          <cell r="AO264">
            <v>177.39733444319998</v>
          </cell>
          <cell r="AP264">
            <v>218.3877003945</v>
          </cell>
          <cell r="AQ264">
            <v>223.54012836049998</v>
          </cell>
          <cell r="AR264">
            <v>234.45077662569997</v>
          </cell>
          <cell r="AS264">
            <v>206.67231805219993</v>
          </cell>
          <cell r="AT264">
            <v>252.88996049800005</v>
          </cell>
          <cell r="AU264">
            <v>342.35433194350003</v>
          </cell>
          <cell r="AV264">
            <v>367.56174640079996</v>
          </cell>
          <cell r="AW264">
            <v>372.40663282390005</v>
          </cell>
          <cell r="AX264">
            <v>366.02002850399992</v>
          </cell>
          <cell r="AY264">
            <v>311.29371718829998</v>
          </cell>
          <cell r="AZ264">
            <v>376.18202637335008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7.5599999999953482E-5</v>
          </cell>
          <cell r="L265">
            <v>0</v>
          </cell>
          <cell r="M265">
            <v>0</v>
          </cell>
          <cell r="N265">
            <v>0</v>
          </cell>
          <cell r="O265">
            <v>2.8982800000054709E-4</v>
          </cell>
          <cell r="P265">
            <v>4.4228799999990187E-4</v>
          </cell>
          <cell r="Q265">
            <v>6.7815999999965015E-4</v>
          </cell>
          <cell r="R265">
            <v>8.5624000000006362E-4</v>
          </cell>
          <cell r="S265">
            <v>9.3883999999988532E-4</v>
          </cell>
          <cell r="T265">
            <v>3.9984000000181652E-4</v>
          </cell>
          <cell r="U265">
            <v>9.4388000000034111E-4</v>
          </cell>
          <cell r="V265">
            <v>2.9441999999946233E-4</v>
          </cell>
          <cell r="W265">
            <v>5.5109600000058379E-4</v>
          </cell>
          <cell r="X265">
            <v>4.95664400000706E-4</v>
          </cell>
          <cell r="Y265">
            <v>7.3447920000013767E-4</v>
          </cell>
          <cell r="Z265">
            <v>1.7049199999989995E-3</v>
          </cell>
          <cell r="AA265">
            <v>1.7049199999989995E-3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4.8859843999906616E-3</v>
          </cell>
          <cell r="AL265">
            <v>0</v>
          </cell>
          <cell r="AM265">
            <v>0</v>
          </cell>
          <cell r="AN265">
            <v>0</v>
          </cell>
          <cell r="AO265">
            <v>1.8825817500015773E-2</v>
          </cell>
          <cell r="AP265">
            <v>2.6928695000009384E-2</v>
          </cell>
          <cell r="AQ265">
            <v>3.6672303499955206E-2</v>
          </cell>
          <cell r="AR265">
            <v>4.8480006199923764E-2</v>
          </cell>
          <cell r="AS265">
            <v>6.5330551000016612E-2</v>
          </cell>
          <cell r="AT265">
            <v>3.348961700001496E-2</v>
          </cell>
          <cell r="AU265">
            <v>7.2376794500087271E-2</v>
          </cell>
          <cell r="AV265">
            <v>2.3549879600011536E-2</v>
          </cell>
          <cell r="AW265">
            <v>3.9432400699979553E-2</v>
          </cell>
          <cell r="AX265">
            <v>5.8386744000074486E-2</v>
          </cell>
          <cell r="AY265">
            <v>8.5044245000005958E-2</v>
          </cell>
          <cell r="AZ265">
            <v>0.21809366979999822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1.4924E-4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1.13726899E-2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5.8799999999999988E-6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5.3066611999999999E-3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1.2879999999999999E-4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5.3255999999999998E-3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3">
        <row r="263">
          <cell r="B263">
            <v>0.19786867800000002</v>
          </cell>
          <cell r="C263">
            <v>0.14503990899999999</v>
          </cell>
          <cell r="D263">
            <v>0.29540666399999999</v>
          </cell>
          <cell r="E263">
            <v>0.65286079599999991</v>
          </cell>
          <cell r="F263">
            <v>0.47203542849999997</v>
          </cell>
          <cell r="G263">
            <v>0.39969505800000005</v>
          </cell>
          <cell r="H263">
            <v>0.59750029433333329</v>
          </cell>
          <cell r="I263">
            <v>0.56766060799999996</v>
          </cell>
          <cell r="J263">
            <v>0.56998185999999995</v>
          </cell>
          <cell r="K263">
            <v>1.2665768569999996</v>
          </cell>
          <cell r="L263">
            <v>1.5815706199999995</v>
          </cell>
          <cell r="M263">
            <v>1.0461726869999999</v>
          </cell>
          <cell r="N263">
            <v>0.33656808500000002</v>
          </cell>
          <cell r="O263">
            <v>0.33930621199999994</v>
          </cell>
          <cell r="P263">
            <v>0.24254456799999996</v>
          </cell>
          <cell r="Q263">
            <v>0.16722941200000002</v>
          </cell>
          <cell r="R263">
            <v>0.24030521899999999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3.106355276445</v>
          </cell>
          <cell r="AC263">
            <v>2.6693519207999996</v>
          </cell>
          <cell r="AD263">
            <v>5.1706807487999997</v>
          </cell>
          <cell r="AE263">
            <v>13.9674048976</v>
          </cell>
          <cell r="AF263">
            <v>10.070026035300002</v>
          </cell>
          <cell r="AG263">
            <v>11.817958452300001</v>
          </cell>
          <cell r="AH263">
            <v>18.744774552800003</v>
          </cell>
          <cell r="AI263">
            <v>21.260836488500001</v>
          </cell>
          <cell r="AJ263">
            <v>23.599086014400012</v>
          </cell>
          <cell r="AK263">
            <v>43.0085506004</v>
          </cell>
          <cell r="AL263">
            <v>63.694017451800008</v>
          </cell>
          <cell r="AM263">
            <v>51.183020112000001</v>
          </cell>
          <cell r="AN263">
            <v>21.367891670399999</v>
          </cell>
          <cell r="AO263">
            <v>25.402085271599997</v>
          </cell>
          <cell r="AP263">
            <v>21.828483862500008</v>
          </cell>
          <cell r="AQ263">
            <v>17.483528737499999</v>
          </cell>
          <cell r="AR263">
            <v>24.830260845699996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 t="e">
            <v>#REF!</v>
          </cell>
          <cell r="BA263" t="e">
            <v>#REF!</v>
          </cell>
        </row>
        <row r="264">
          <cell r="B264">
            <v>0.19533308900000002</v>
          </cell>
          <cell r="C264">
            <v>0.12001809399999998</v>
          </cell>
          <cell r="D264">
            <v>0.27617956100000002</v>
          </cell>
          <cell r="E264">
            <v>0.56013606599999988</v>
          </cell>
          <cell r="F264">
            <v>0.34465882949999993</v>
          </cell>
          <cell r="G264">
            <v>0.29631808500000001</v>
          </cell>
          <cell r="H264">
            <v>0.5428312953333333</v>
          </cell>
          <cell r="I264">
            <v>0.48159161799999994</v>
          </cell>
          <cell r="J264">
            <v>0.53634445200000003</v>
          </cell>
          <cell r="K264">
            <v>1.2571150479999997</v>
          </cell>
          <cell r="L264">
            <v>1.5609196329999997</v>
          </cell>
          <cell r="M264">
            <v>0.96888962799999978</v>
          </cell>
          <cell r="N264">
            <v>0.30389039800000001</v>
          </cell>
          <cell r="O264">
            <v>0.30909568900000001</v>
          </cell>
          <cell r="P264">
            <v>0.21659490999999997</v>
          </cell>
          <cell r="Q264">
            <v>0.13601666400000001</v>
          </cell>
          <cell r="R264">
            <v>0.19446835799999998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3.0526610346899998</v>
          </cell>
          <cell r="AC264">
            <v>2.1633486679999998</v>
          </cell>
          <cell r="AD264">
            <v>4.6399722047999994</v>
          </cell>
          <cell r="AE264">
            <v>10.827447086400001</v>
          </cell>
          <cell r="AF264">
            <v>7.3470667403000007</v>
          </cell>
          <cell r="AG264">
            <v>8.9914142604000009</v>
          </cell>
          <cell r="AH264">
            <v>15.378901444400002</v>
          </cell>
          <cell r="AI264">
            <v>17.589879602</v>
          </cell>
          <cell r="AJ264">
            <v>21.516983293600006</v>
          </cell>
          <cell r="AK264">
            <v>41.890841568399999</v>
          </cell>
          <cell r="AL264">
            <v>60.764897884500009</v>
          </cell>
          <cell r="AM264">
            <v>42.612371711999998</v>
          </cell>
          <cell r="AN264">
            <v>17.610148459200001</v>
          </cell>
          <cell r="AO264">
            <v>21.529049505300001</v>
          </cell>
          <cell r="AP264">
            <v>18.326227066000005</v>
          </cell>
          <cell r="AQ264">
            <v>13.3471241225</v>
          </cell>
          <cell r="AR264">
            <v>18.2541546629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194.25333825200002</v>
          </cell>
          <cell r="BA264">
            <v>0</v>
          </cell>
          <cell r="BB264">
            <v>0.121733549</v>
          </cell>
        </row>
      </sheetData>
      <sheetData sheetId="54"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1.6306703999999995E-2</v>
          </cell>
          <cell r="J263">
            <v>2.0186599999999999E-2</v>
          </cell>
          <cell r="K263">
            <v>5.1284499999999997E-2</v>
          </cell>
          <cell r="L263">
            <v>2.8704833333333332E-2</v>
          </cell>
          <cell r="M263">
            <v>2.8251999999999996E-2</v>
          </cell>
          <cell r="N263">
            <v>6.1754938775510193E-2</v>
          </cell>
          <cell r="O263">
            <v>2.3210902857142852E-2</v>
          </cell>
          <cell r="P263">
            <v>3.3579962580645162E-2</v>
          </cell>
          <cell r="Q263">
            <v>5.8481399999999996E-2</v>
          </cell>
          <cell r="R263">
            <v>9.008519999999999E-2</v>
          </cell>
          <cell r="S263">
            <v>0.12302728124999997</v>
          </cell>
          <cell r="T263">
            <v>9.2433599999999963E-2</v>
          </cell>
          <cell r="U263">
            <v>7.1483400000000016E-2</v>
          </cell>
          <cell r="V263">
            <v>5.4013182E-2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2.6575063989999994</v>
          </cell>
          <cell r="AJ263">
            <v>4.5356427444000005</v>
          </cell>
          <cell r="AK263">
            <v>5.2765465323999994</v>
          </cell>
          <cell r="AL263">
            <v>6.3162857186999997</v>
          </cell>
          <cell r="AM263">
            <v>6.5688243359999996</v>
          </cell>
          <cell r="AN263">
            <v>6.3175504655999992</v>
          </cell>
          <cell r="AO263">
            <v>5.2215048359999985</v>
          </cell>
          <cell r="AP263">
            <v>6.9001718745000007</v>
          </cell>
          <cell r="AQ263">
            <v>5.0976376919999993</v>
          </cell>
          <cell r="AR263">
            <v>6.7997475794999982</v>
          </cell>
          <cell r="AS263">
            <v>10.489654246499999</v>
          </cell>
          <cell r="AT263">
            <v>8.4136435890000012</v>
          </cell>
          <cell r="AU263">
            <v>7.177883596500001</v>
          </cell>
          <cell r="AV263">
            <v>5.5297488507999999</v>
          </cell>
          <cell r="AW263">
            <v>0.29130137540000006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1.6273663999999997E-2</v>
          </cell>
          <cell r="J264">
            <v>2.0035959999999998E-2</v>
          </cell>
          <cell r="K264">
            <v>5.0837399999999991E-2</v>
          </cell>
          <cell r="L264">
            <v>2.8332433333333334E-2</v>
          </cell>
          <cell r="M264">
            <v>2.8248639999999995E-2</v>
          </cell>
          <cell r="N264">
            <v>6.1752293877551011E-2</v>
          </cell>
          <cell r="O264">
            <v>2.3190439999999996E-2</v>
          </cell>
          <cell r="P264">
            <v>3.3537122580645159E-2</v>
          </cell>
          <cell r="Q264">
            <v>5.8474799999999993E-2</v>
          </cell>
          <cell r="R264">
            <v>8.9888399999999993E-2</v>
          </cell>
          <cell r="S264">
            <v>0.12284654732142855</v>
          </cell>
          <cell r="T264">
            <v>9.194639999999997E-2</v>
          </cell>
          <cell r="U264">
            <v>7.1041199999999999E-2</v>
          </cell>
          <cell r="V264">
            <v>5.3518692E-2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2.6494930854999996</v>
          </cell>
          <cell r="AJ264">
            <v>4.4859723576000006</v>
          </cell>
          <cell r="AK264">
            <v>5.2068260596</v>
          </cell>
          <cell r="AL264">
            <v>6.1650246743999997</v>
          </cell>
          <cell r="AM264">
            <v>6.5655712319999999</v>
          </cell>
          <cell r="AN264">
            <v>6.316755174399999</v>
          </cell>
          <cell r="AO264">
            <v>5.2059461444999986</v>
          </cell>
          <cell r="AP264">
            <v>6.8689388395000011</v>
          </cell>
          <cell r="AQ264">
            <v>5.0947918244999988</v>
          </cell>
          <cell r="AR264">
            <v>6.7676972899999983</v>
          </cell>
          <cell r="AT264">
            <v>8.3613855200000007</v>
          </cell>
          <cell r="AU264">
            <v>7.1445168990000001</v>
          </cell>
          <cell r="AV264">
            <v>5.4693002002000002</v>
          </cell>
          <cell r="AW264">
            <v>0.29130137540000006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</row>
      </sheetData>
      <sheetData sheetId="55"/>
      <sheetData sheetId="56"/>
      <sheetData sheetId="57">
        <row r="69">
          <cell r="B69">
            <v>7.2141845999999996E-2</v>
          </cell>
          <cell r="C69">
            <v>8.4169190000000005E-2</v>
          </cell>
          <cell r="D69">
            <v>0.14234911599999997</v>
          </cell>
          <cell r="E69">
            <v>0.19243315699999999</v>
          </cell>
          <cell r="F69">
            <v>0.26492083099999997</v>
          </cell>
          <cell r="G69">
            <v>0.25834816699999996</v>
          </cell>
          <cell r="H69">
            <v>0.26954528574999992</v>
          </cell>
          <cell r="I69">
            <v>0.11879062698809524</v>
          </cell>
          <cell r="J69">
            <v>0.19043981600000001</v>
          </cell>
          <cell r="K69">
            <v>0.15232998900000005</v>
          </cell>
          <cell r="L69">
            <v>0.22915838399999988</v>
          </cell>
          <cell r="M69">
            <v>0.17366957299999997</v>
          </cell>
          <cell r="N69">
            <v>0.14786352700000016</v>
          </cell>
          <cell r="O69">
            <v>0.11457210800000017</v>
          </cell>
          <cell r="P69">
            <v>8.2571425999999892E-2</v>
          </cell>
          <cell r="Q69">
            <v>0.117350646</v>
          </cell>
          <cell r="R69">
            <v>9.793823200000018E-2</v>
          </cell>
          <cell r="S69">
            <v>0.16809977799999995</v>
          </cell>
          <cell r="T69">
            <v>0.1733554620000001</v>
          </cell>
          <cell r="U69">
            <v>0.3150084139999999</v>
          </cell>
          <cell r="V69">
            <v>0.44376472825999985</v>
          </cell>
          <cell r="W69">
            <v>0.52242661541000002</v>
          </cell>
          <cell r="X69">
            <v>0.82125422833999984</v>
          </cell>
          <cell r="Y69">
            <v>0.67042984049999998</v>
          </cell>
          <cell r="Z69">
            <v>1.03291441428</v>
          </cell>
          <cell r="AA69">
            <v>1.03291441428</v>
          </cell>
          <cell r="AB69">
            <v>2.5267631813940001</v>
          </cell>
          <cell r="AC69">
            <v>2.9441318524</v>
          </cell>
          <cell r="AD69">
            <v>4.8288794448000001</v>
          </cell>
          <cell r="AE69">
            <v>9.1131202735999999</v>
          </cell>
          <cell r="AF69">
            <v>15.4086209333</v>
          </cell>
          <cell r="AG69">
            <v>15.126753127200001</v>
          </cell>
          <cell r="AH69">
            <v>19.6903907692</v>
          </cell>
          <cell r="AI69">
            <v>11.547049074</v>
          </cell>
          <cell r="AJ69">
            <v>18.673569489200002</v>
          </cell>
          <cell r="AK69">
            <v>5.056971537199999</v>
          </cell>
          <cell r="AL69">
            <v>5.7282515982000035</v>
          </cell>
          <cell r="AM69">
            <v>7.7187889440000035</v>
          </cell>
          <cell r="AN69">
            <v>2.7468497232000004</v>
          </cell>
          <cell r="AO69">
            <v>5.3409700871999917</v>
          </cell>
          <cell r="AP69">
            <v>2.9292295775000099</v>
          </cell>
          <cell r="AQ69">
            <v>3.4938698655000024</v>
          </cell>
          <cell r="AR69">
            <v>3.1544048784999887</v>
          </cell>
          <cell r="AS69">
            <v>5.8495820811999995</v>
          </cell>
          <cell r="AT69">
            <v>8.9261503490000003</v>
          </cell>
          <cell r="AU69">
            <v>22.4627059275</v>
          </cell>
          <cell r="AV69">
            <v>32.187004110400004</v>
          </cell>
          <cell r="AW69">
            <v>28.927222883700004</v>
          </cell>
          <cell r="AX69">
            <v>45.757275758999995</v>
          </cell>
          <cell r="AY69">
            <v>47.4800679023</v>
          </cell>
          <cell r="AZ69">
            <v>52.71385978890001</v>
          </cell>
          <cell r="BA69">
            <v>0</v>
          </cell>
        </row>
        <row r="79">
          <cell r="B79">
            <v>0</v>
          </cell>
          <cell r="C79">
            <v>6.9068999999999999E-5</v>
          </cell>
          <cell r="D79">
            <v>3.81892E-3</v>
          </cell>
          <cell r="E79">
            <v>0.10047752399999997</v>
          </cell>
          <cell r="F79">
            <v>0.16617019299999997</v>
          </cell>
          <cell r="G79">
            <v>0.48551530300000001</v>
          </cell>
          <cell r="H79">
            <v>0.41916267364285714</v>
          </cell>
          <cell r="I79">
            <v>0.53274627669047625</v>
          </cell>
          <cell r="J79">
            <v>0.58976988699999999</v>
          </cell>
          <cell r="K79">
            <v>0.37062811800000001</v>
          </cell>
          <cell r="L79">
            <v>0.50274729400000007</v>
          </cell>
          <cell r="M79">
            <v>0.30118913999999997</v>
          </cell>
          <cell r="N79">
            <v>0.23902374300000001</v>
          </cell>
          <cell r="O79">
            <v>0.11801074599999989</v>
          </cell>
          <cell r="P79">
            <v>0.10226816599999999</v>
          </cell>
          <cell r="Q79">
            <v>5.3620858333333299E-2</v>
          </cell>
          <cell r="R79">
            <v>9.8794752000000097E-2</v>
          </cell>
          <cell r="S79">
            <v>6.2062199500000054E-2</v>
          </cell>
          <cell r="T79">
            <v>5.4180638230769282E-2</v>
          </cell>
          <cell r="U79">
            <v>0.17745051999999997</v>
          </cell>
          <cell r="V79">
            <v>0.24918084148999986</v>
          </cell>
          <cell r="W79">
            <v>0.15901253227999995</v>
          </cell>
          <cell r="X79">
            <v>6.7900357349999996E-2</v>
          </cell>
          <cell r="Y79">
            <v>7.2711477832857141E-2</v>
          </cell>
          <cell r="Z79">
            <v>3.4615869399999999E-2</v>
          </cell>
          <cell r="AA79">
            <v>3.4615869399999999E-2</v>
          </cell>
          <cell r="AB79">
            <v>0</v>
          </cell>
          <cell r="AC79">
            <v>1.7544803999999998E-3</v>
          </cell>
          <cell r="AD79">
            <v>3.03093168E-2</v>
          </cell>
          <cell r="AE79">
            <v>1.1186210560000001</v>
          </cell>
          <cell r="AF79">
            <v>2.8041959162000003</v>
          </cell>
          <cell r="AG79">
            <v>11.744114896799999</v>
          </cell>
          <cell r="AH79">
            <v>12.2597926596</v>
          </cell>
          <cell r="AI79">
            <v>25.335541304500001</v>
          </cell>
          <cell r="AJ79">
            <v>32.749502014000001</v>
          </cell>
          <cell r="AK79">
            <v>12.822337818399999</v>
          </cell>
          <cell r="AL79">
            <v>15.633549247499998</v>
          </cell>
          <cell r="AM79">
            <v>9.7881765119999997</v>
          </cell>
          <cell r="AN79">
            <v>7.1911360928000008</v>
          </cell>
          <cell r="AO79">
            <v>4.4828926457999998</v>
          </cell>
          <cell r="AP79">
            <v>3.194218829999997</v>
          </cell>
          <cell r="AQ79">
            <v>1.6860172804999962</v>
          </cell>
          <cell r="AR79">
            <v>2.6279510625999905</v>
          </cell>
          <cell r="AS79">
            <v>1.9553197807</v>
          </cell>
          <cell r="AT79">
            <v>2.3340126620000001</v>
          </cell>
          <cell r="AU79">
            <v>11.7944956085</v>
          </cell>
          <cell r="AV79">
            <v>16.083016659200002</v>
          </cell>
          <cell r="AW79">
            <v>6.1973941253000007</v>
          </cell>
          <cell r="AX79">
            <v>5.3938019070000003</v>
          </cell>
          <cell r="AY79">
            <v>4.1356081018999999</v>
          </cell>
          <cell r="AZ79">
            <v>2.1837651767000001</v>
          </cell>
          <cell r="BA79">
            <v>0</v>
          </cell>
        </row>
        <row r="84">
          <cell r="B84">
            <v>6.8751508000000003E-2</v>
          </cell>
          <cell r="C84">
            <v>0.16835898799999996</v>
          </cell>
          <cell r="D84">
            <v>0.173962915</v>
          </cell>
          <cell r="E84">
            <v>0.36381025100000003</v>
          </cell>
          <cell r="F84">
            <v>0.32987773000000004</v>
          </cell>
          <cell r="G84">
            <v>0.61370913800000004</v>
          </cell>
          <cell r="H84">
            <v>0.99595099099999995</v>
          </cell>
          <cell r="I84">
            <v>0.77685365799999995</v>
          </cell>
          <cell r="J84">
            <v>0.53379968599999994</v>
          </cell>
          <cell r="K84">
            <v>0.5329689259999999</v>
          </cell>
          <cell r="L84">
            <v>0.98615011600000002</v>
          </cell>
          <cell r="M84">
            <v>0.9510455149999999</v>
          </cell>
          <cell r="N84">
            <v>1.2172417879999997</v>
          </cell>
          <cell r="O84">
            <v>1.055598432</v>
          </cell>
          <cell r="P84">
            <v>0.67007056899999984</v>
          </cell>
          <cell r="Q84">
            <v>0.51537854900000002</v>
          </cell>
          <cell r="R84">
            <v>0.45359093499999992</v>
          </cell>
          <cell r="S84">
            <v>0.32645261599999997</v>
          </cell>
          <cell r="T84">
            <v>0.56296003961538454</v>
          </cell>
          <cell r="U84">
            <v>0.71749488999999989</v>
          </cell>
          <cell r="V84">
            <v>0.62427562274000004</v>
          </cell>
          <cell r="W84">
            <v>0.77672562918999988</v>
          </cell>
          <cell r="X84">
            <v>0.73170392567999987</v>
          </cell>
          <cell r="Y84">
            <v>0.79359774171999997</v>
          </cell>
          <cell r="Z84">
            <v>1.1780749525300001</v>
          </cell>
          <cell r="AA84">
            <v>1.1780749525300001</v>
          </cell>
          <cell r="AB84">
            <v>0.82333541297699997</v>
          </cell>
          <cell r="AC84">
            <v>3.6699323615999999</v>
          </cell>
          <cell r="AD84">
            <v>4.4372856815999997</v>
          </cell>
          <cell r="AE84">
            <v>9.0540795519999993</v>
          </cell>
          <cell r="AF84">
            <v>12.092068826600002</v>
          </cell>
          <cell r="AG84">
            <v>12.883670685600002</v>
          </cell>
          <cell r="AH84">
            <v>13.234024</v>
          </cell>
          <cell r="AI84">
            <v>14.959078765999999</v>
          </cell>
          <cell r="AJ84">
            <v>14.5105980488</v>
          </cell>
          <cell r="AK84">
            <v>13.899837556</v>
          </cell>
          <cell r="AL84">
            <v>23.6176795764</v>
          </cell>
          <cell r="AM84">
            <v>33.631286543999998</v>
          </cell>
          <cell r="AN84">
            <v>32.515988207999996</v>
          </cell>
          <cell r="AO84">
            <v>28.039371799500003</v>
          </cell>
          <cell r="AP84">
            <v>14.2941405565</v>
          </cell>
          <cell r="AQ84">
            <v>10.586071240499999</v>
          </cell>
          <cell r="AR84">
            <v>8.3556272505999996</v>
          </cell>
          <cell r="AS84">
            <v>8.0102722842999992</v>
          </cell>
          <cell r="AT84">
            <v>21.038956386999999</v>
          </cell>
          <cell r="AU84">
            <v>53.055647384500006</v>
          </cell>
          <cell r="AV84">
            <v>41.623324818599997</v>
          </cell>
          <cell r="AW84">
            <v>24.225810613300002</v>
          </cell>
          <cell r="AX84">
            <v>25.293810788999998</v>
          </cell>
          <cell r="AY84">
            <v>45.521318903500003</v>
          </cell>
          <cell r="AZ84">
            <v>54.016961783399999</v>
          </cell>
          <cell r="BA84">
            <v>0</v>
          </cell>
        </row>
        <row r="132">
          <cell r="B132">
            <v>0</v>
          </cell>
          <cell r="C132">
            <v>4.0411000000000003E-5</v>
          </cell>
          <cell r="D132">
            <v>0</v>
          </cell>
          <cell r="E132">
            <v>2.8524370000000002E-3</v>
          </cell>
          <cell r="F132">
            <v>2.8988532999999997E-2</v>
          </cell>
          <cell r="G132">
            <v>8.3366604999999996E-2</v>
          </cell>
          <cell r="H132">
            <v>0.10379781221428569</v>
          </cell>
          <cell r="I132">
            <v>0.29676957499999995</v>
          </cell>
          <cell r="J132">
            <v>0.373364474</v>
          </cell>
          <cell r="K132">
            <v>0.26351369099999999</v>
          </cell>
          <cell r="L132">
            <v>0.42899255000000003</v>
          </cell>
          <cell r="M132">
            <v>0.51341177299999996</v>
          </cell>
          <cell r="N132">
            <v>0.35290597987755096</v>
          </cell>
          <cell r="O132">
            <v>0.37566790100000003</v>
          </cell>
          <cell r="P132">
            <v>0.36809204599999995</v>
          </cell>
          <cell r="Q132">
            <v>0.21207948099999999</v>
          </cell>
          <cell r="R132">
            <v>0.24255229599999997</v>
          </cell>
          <cell r="S132">
            <v>0.37071232099999996</v>
          </cell>
          <cell r="T132">
            <v>0.286035176</v>
          </cell>
          <cell r="U132">
            <v>0.33604692799999997</v>
          </cell>
          <cell r="V132">
            <v>0.21571369903999998</v>
          </cell>
          <cell r="W132">
            <v>0.31292082037999991</v>
          </cell>
          <cell r="X132">
            <v>0.59484675151999988</v>
          </cell>
          <cell r="Y132">
            <v>0.57621284979999987</v>
          </cell>
          <cell r="Z132">
            <v>0.38622990350000003</v>
          </cell>
          <cell r="AA132">
            <v>0.38622990350000003</v>
          </cell>
          <cell r="AB132">
            <v>0</v>
          </cell>
          <cell r="AC132">
            <v>3.2868519999999996E-4</v>
          </cell>
          <cell r="AD132">
            <v>0</v>
          </cell>
          <cell r="AE132">
            <v>2.7126176000000002E-2</v>
          </cell>
          <cell r="AF132">
            <v>0.51966037130000009</v>
          </cell>
          <cell r="AG132">
            <v>1.5906054879</v>
          </cell>
          <cell r="AH132">
            <v>2.4783271364000004</v>
          </cell>
          <cell r="AI132">
            <v>9.4465919935000002</v>
          </cell>
          <cell r="AJ132">
            <v>13.935013706000001</v>
          </cell>
          <cell r="AK132">
            <v>6.0293451987999997</v>
          </cell>
          <cell r="AL132">
            <v>9.5248310292000014</v>
          </cell>
          <cell r="AM132">
            <v>14.649845087999999</v>
          </cell>
          <cell r="AN132">
            <v>7.0069047664000008</v>
          </cell>
          <cell r="AO132">
            <v>13.180553140800001</v>
          </cell>
          <cell r="AP132">
            <v>11.826310985499999</v>
          </cell>
          <cell r="AQ132">
            <v>4.8462682624999998</v>
          </cell>
          <cell r="AR132">
            <v>5.4651471804999998</v>
          </cell>
          <cell r="AS132">
            <v>9.6372131283999991</v>
          </cell>
          <cell r="AT132">
            <v>9.5927138349999996</v>
          </cell>
          <cell r="AU132">
            <v>21.881108885000003</v>
          </cell>
          <cell r="AV132">
            <v>14.2809962742</v>
          </cell>
          <cell r="AW132">
            <v>11.178315069400002</v>
          </cell>
          <cell r="AX132">
            <v>30.409341650999998</v>
          </cell>
          <cell r="AY132">
            <v>29.462007010699999</v>
          </cell>
          <cell r="AZ132">
            <v>19.299835502100002</v>
          </cell>
          <cell r="BA132">
            <v>0</v>
          </cell>
        </row>
        <row r="171">
          <cell r="B171">
            <v>3.2263755999999998E-2</v>
          </cell>
          <cell r="C171">
            <v>3.3298180999999996E-2</v>
          </cell>
          <cell r="D171">
            <v>4.8299999999999992E-4</v>
          </cell>
          <cell r="E171">
            <v>1.0538737999999999E-2</v>
          </cell>
          <cell r="F171">
            <v>3.3514879333333331E-2</v>
          </cell>
          <cell r="G171">
            <v>9.4167289999999848E-3</v>
          </cell>
          <cell r="H171">
            <v>9.676422000000004E-3</v>
          </cell>
          <cell r="I171">
            <v>6.2957440000000059E-3</v>
          </cell>
          <cell r="J171">
            <v>2.9046009999999997E-3</v>
          </cell>
          <cell r="K171">
            <v>3.3222188999999999E-2</v>
          </cell>
          <cell r="L171">
            <v>8.9464318999999987E-2</v>
          </cell>
          <cell r="M171">
            <v>8.6811522000000002E-2</v>
          </cell>
          <cell r="N171">
            <v>4.6807613897959191E-2</v>
          </cell>
          <cell r="O171">
            <v>1.9326439999999997E-2</v>
          </cell>
          <cell r="P171">
            <v>3.8933341999999996E-2</v>
          </cell>
          <cell r="Q171">
            <v>7.5830999999999986E-5</v>
          </cell>
          <cell r="R171">
            <v>2.2869084000000001E-2</v>
          </cell>
          <cell r="S171">
            <v>3.558609066666666E-2</v>
          </cell>
          <cell r="T171">
            <v>4.0433060285714278E-2</v>
          </cell>
          <cell r="U171">
            <v>8.6166954666666656E-2</v>
          </cell>
          <cell r="V171">
            <v>2.3215597859999999E-2</v>
          </cell>
          <cell r="W171">
            <v>7.882044799999998E-3</v>
          </cell>
          <cell r="X171">
            <v>1.1684843869999999E-2</v>
          </cell>
          <cell r="Y171">
            <v>2.0364677479999999E-2</v>
          </cell>
          <cell r="Z171">
            <v>6.5557490179999983E-2</v>
          </cell>
          <cell r="AA171">
            <v>6.5557490179999983E-2</v>
          </cell>
          <cell r="AB171">
            <v>0.31160855394000003</v>
          </cell>
          <cell r="AC171">
            <v>0.48333830359999996</v>
          </cell>
          <cell r="AD171">
            <v>8.6163071999999993E-3</v>
          </cell>
          <cell r="AE171">
            <v>0.45160218880000003</v>
          </cell>
          <cell r="AF171">
            <v>1.3981050391000001</v>
          </cell>
          <cell r="AG171">
            <v>0.54978645150000016</v>
          </cell>
          <cell r="AH171">
            <v>0.9460368424000003</v>
          </cell>
          <cell r="AI171">
            <v>0.8648855464999996</v>
          </cell>
          <cell r="AJ171">
            <v>0.45234012760000003</v>
          </cell>
          <cell r="AK171">
            <v>1.5521878372</v>
          </cell>
          <cell r="AL171">
            <v>4.6843622756999999</v>
          </cell>
          <cell r="AM171">
            <v>4.9809824640000002</v>
          </cell>
          <cell r="AN171">
            <v>2.2206303327999999</v>
          </cell>
          <cell r="AO171">
            <v>1.6020272655000001</v>
          </cell>
          <cell r="AP171">
            <v>1.206325826</v>
          </cell>
          <cell r="AQ171">
            <v>8.7373125000000003E-3</v>
          </cell>
          <cell r="AR171">
            <v>0.76460113709999999</v>
          </cell>
          <cell r="AS171">
            <v>1.0660470535</v>
          </cell>
          <cell r="AT171">
            <v>2.0571626419999998</v>
          </cell>
          <cell r="AU171">
            <v>8.5624845550000011</v>
          </cell>
          <cell r="AV171">
            <v>1.61952538</v>
          </cell>
          <cell r="AW171">
            <v>0.30023312580000006</v>
          </cell>
          <cell r="AX171">
            <v>0.65774276099999995</v>
          </cell>
          <cell r="AY171">
            <v>1.2617873521</v>
          </cell>
          <cell r="AZ171">
            <v>4.1448022634500008</v>
          </cell>
          <cell r="BA171">
            <v>0</v>
          </cell>
        </row>
        <row r="225">
          <cell r="B225">
            <v>0.791907158</v>
          </cell>
          <cell r="C225">
            <v>1.05240387</v>
          </cell>
          <cell r="D225">
            <v>1.5849213519999998</v>
          </cell>
          <cell r="E225">
            <v>2.1107433269999998</v>
          </cell>
          <cell r="F225">
            <v>2.1041400729999999</v>
          </cell>
          <cell r="G225">
            <v>1.803525864</v>
          </cell>
          <cell r="H225">
            <v>2.4832796860000004</v>
          </cell>
          <cell r="I225">
            <v>1.463734007</v>
          </cell>
          <cell r="J225">
            <v>1.4262127039999997</v>
          </cell>
          <cell r="K225">
            <v>1.2019701329999999</v>
          </cell>
          <cell r="L225">
            <v>0.997712653</v>
          </cell>
          <cell r="M225">
            <v>1.407947093</v>
          </cell>
          <cell r="N225">
            <v>1.156720306</v>
          </cell>
          <cell r="O225">
            <v>0.85206915499999991</v>
          </cell>
          <cell r="P225">
            <v>0.90768258000000013</v>
          </cell>
          <cell r="Q225">
            <v>0.64111133799999998</v>
          </cell>
          <cell r="R225">
            <v>1.1845158009999999</v>
          </cell>
          <cell r="S225">
            <v>1.2787338059999998</v>
          </cell>
          <cell r="T225">
            <v>1.0650985589999999</v>
          </cell>
          <cell r="U225">
            <v>1.2681588545</v>
          </cell>
          <cell r="V225">
            <v>1.0165994841099999</v>
          </cell>
          <cell r="W225">
            <v>1.1758008549000001</v>
          </cell>
          <cell r="X225">
            <v>1.20625082354</v>
          </cell>
          <cell r="Y225">
            <v>1.2937710933</v>
          </cell>
          <cell r="Z225">
            <v>1.77022939926</v>
          </cell>
          <cell r="AA225">
            <v>1.77022939926</v>
          </cell>
          <cell r="AB225">
            <v>10.962285113507999</v>
          </cell>
          <cell r="AC225">
            <v>15.782018701199998</v>
          </cell>
          <cell r="AD225">
            <v>26.917356931200001</v>
          </cell>
          <cell r="AE225">
            <v>49.455872827200004</v>
          </cell>
          <cell r="AF225">
            <v>58.068360506100007</v>
          </cell>
          <cell r="AG225">
            <v>55.273897450200003</v>
          </cell>
          <cell r="AH225">
            <v>62.082035816400001</v>
          </cell>
          <cell r="AI225">
            <v>69.182064296999997</v>
          </cell>
          <cell r="AJ225">
            <v>72.775801736000005</v>
          </cell>
          <cell r="AK225">
            <v>31.9602854032</v>
          </cell>
          <cell r="AL225">
            <v>33.734808177299996</v>
          </cell>
          <cell r="AM225">
            <v>47.27467944</v>
          </cell>
          <cell r="AN225">
            <v>36.939635550399998</v>
          </cell>
          <cell r="AO225">
            <v>38.690830750800004</v>
          </cell>
          <cell r="AP225">
            <v>33.6684292435</v>
          </cell>
          <cell r="AQ225">
            <v>22.470332927000001</v>
          </cell>
          <cell r="AR225">
            <v>38.960719331199996</v>
          </cell>
          <cell r="AS225">
            <v>38.734327789300004</v>
          </cell>
          <cell r="AT225">
            <v>43.088383459999996</v>
          </cell>
          <cell r="AU225">
            <v>111.93327131150001</v>
          </cell>
          <cell r="AV225">
            <v>83.454925238400008</v>
          </cell>
          <cell r="AW225">
            <v>43.299653477700005</v>
          </cell>
          <cell r="AX225">
            <v>50.723747099999997</v>
          </cell>
          <cell r="AY225">
            <v>76.510254514099998</v>
          </cell>
          <cell r="AZ225">
            <v>82.703187169299994</v>
          </cell>
          <cell r="BA225">
            <v>0</v>
          </cell>
        </row>
        <row r="238"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1.6099999999999998E-6</v>
          </cell>
          <cell r="P238">
            <v>1.6099999999999997E-7</v>
          </cell>
          <cell r="Q238">
            <v>0.16245672799999999</v>
          </cell>
          <cell r="R238">
            <v>0.18193547399999999</v>
          </cell>
          <cell r="S238">
            <v>5.2382476999999997E-2</v>
          </cell>
          <cell r="T238">
            <v>0</v>
          </cell>
          <cell r="U238">
            <v>0</v>
          </cell>
          <cell r="V238">
            <v>0</v>
          </cell>
          <cell r="W238">
            <v>0.10568922602</v>
          </cell>
          <cell r="X238">
            <v>4.9991176199999994E-2</v>
          </cell>
          <cell r="Y238">
            <v>0</v>
          </cell>
          <cell r="Z238">
            <v>2.2379E-5</v>
          </cell>
          <cell r="AA238">
            <v>2.2379E-5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4.1171100000000003E-5</v>
          </cell>
          <cell r="AP238">
            <v>0</v>
          </cell>
          <cell r="AQ238">
            <v>8.934217684</v>
          </cell>
          <cell r="AR238">
            <v>8.4423982485</v>
          </cell>
          <cell r="AS238">
            <v>1.7699326216</v>
          </cell>
          <cell r="AT238">
            <v>0</v>
          </cell>
          <cell r="AU238">
            <v>0</v>
          </cell>
          <cell r="AV238">
            <v>0</v>
          </cell>
          <cell r="AW238">
            <v>3.2464334418000003</v>
          </cell>
          <cell r="AX238">
            <v>1.7477093789999998</v>
          </cell>
          <cell r="AY238">
            <v>0</v>
          </cell>
          <cell r="AZ238">
            <v>4.9027685500000005E-3</v>
          </cell>
          <cell r="BA238">
            <v>0</v>
          </cell>
        </row>
        <row r="263">
          <cell r="B263">
            <v>1.0084565049999998</v>
          </cell>
          <cell r="C263">
            <v>1.4081182360000002</v>
          </cell>
          <cell r="D263">
            <v>1.9738040103333332</v>
          </cell>
          <cell r="E263">
            <v>2.8416915993333332</v>
          </cell>
          <cell r="F263">
            <v>2.994756683666667</v>
          </cell>
          <cell r="G263">
            <v>3.3973210863500003</v>
          </cell>
          <cell r="H263">
            <v>4.5787880282142854</v>
          </cell>
          <cell r="I263">
            <v>3.6721641224428563</v>
          </cell>
          <cell r="J263">
            <v>3.2989146713333324</v>
          </cell>
          <cell r="K263">
            <v>2.6064201718333324</v>
          </cell>
          <cell r="L263">
            <v>3.3814362371666675</v>
          </cell>
          <cell r="M263">
            <v>3.652732603</v>
          </cell>
          <cell r="N263">
            <v>3.6101769067755103</v>
          </cell>
          <cell r="O263">
            <v>2.7757216270000002</v>
          </cell>
          <cell r="P263">
            <v>2.2825367669999999</v>
          </cell>
          <cell r="Q263">
            <v>1.7697058206666665</v>
          </cell>
          <cell r="R263">
            <v>2.3170162739999998</v>
          </cell>
          <cell r="S263">
            <v>2.5370022771666658</v>
          </cell>
          <cell r="T263">
            <v>2.3926812261318688</v>
          </cell>
          <cell r="U263">
            <v>2.9712319271666656</v>
          </cell>
          <cell r="V263">
            <v>2.7169790220999994</v>
          </cell>
          <cell r="W263">
            <v>3.1705043496000003</v>
          </cell>
          <cell r="X263">
            <v>3.7235068952199994</v>
          </cell>
          <cell r="Y263">
            <v>3.512895615572857</v>
          </cell>
          <cell r="Z263">
            <v>4.5968466907999979</v>
          </cell>
          <cell r="AA263">
            <v>4.5968466907999979</v>
          </cell>
          <cell r="AB263">
            <v>15.517390186136998</v>
          </cell>
          <cell r="AC263">
            <v>23.579616523999999</v>
          </cell>
          <cell r="AD263">
            <v>37.835631825599997</v>
          </cell>
          <cell r="AE263">
            <v>71.768984000000003</v>
          </cell>
          <cell r="AF263">
            <v>92.720570950700008</v>
          </cell>
          <cell r="AG263">
            <v>107.5075466751</v>
          </cell>
          <cell r="AH263">
            <v>134.11649337399999</v>
          </cell>
          <cell r="AI263">
            <v>174.49030850100002</v>
          </cell>
          <cell r="AJ263">
            <v>173.79759089679999</v>
          </cell>
          <cell r="AK263">
            <v>76.972812114000021</v>
          </cell>
          <cell r="AL263">
            <v>100.60292925360001</v>
          </cell>
          <cell r="AM263">
            <v>130.72096886400001</v>
          </cell>
          <cell r="AN263">
            <v>100.340779352</v>
          </cell>
          <cell r="AO263">
            <v>103.94543849939998</v>
          </cell>
          <cell r="AP263">
            <v>74.41300480000001</v>
          </cell>
          <cell r="AQ263">
            <v>57.931035799</v>
          </cell>
          <cell r="AR263">
            <v>72.32481500679998</v>
          </cell>
          <cell r="AS263">
            <v>79.098792344000017</v>
          </cell>
          <cell r="AT263">
            <v>102.04059193599998</v>
          </cell>
          <cell r="AU263">
            <v>243.37042348450004</v>
          </cell>
          <cell r="AV263">
            <v>206.1296141382</v>
          </cell>
          <cell r="AW263">
            <v>156.80936285319999</v>
          </cell>
          <cell r="AX263">
            <v>184.46830026299995</v>
          </cell>
          <cell r="AY263">
            <v>225.52934693299997</v>
          </cell>
          <cell r="AZ263">
            <v>236.86671791600003</v>
          </cell>
          <cell r="BA263">
            <v>0</v>
          </cell>
        </row>
        <row r="264">
          <cell r="B264">
            <v>0.97146546700000003</v>
          </cell>
          <cell r="C264">
            <v>1.3743568580000001</v>
          </cell>
          <cell r="D264">
            <v>1.9650254546666666</v>
          </cell>
          <cell r="E264">
            <v>2.8290966690000001</v>
          </cell>
          <cell r="F264">
            <v>2.9547087080000001</v>
          </cell>
          <cell r="G264">
            <v>3.3866316190000001</v>
          </cell>
          <cell r="H264">
            <v>4.5677025802142861</v>
          </cell>
          <cell r="I264">
            <v>3.6641281386428566</v>
          </cell>
          <cell r="J264">
            <v>3.2945858259999992</v>
          </cell>
          <cell r="K264">
            <v>2.5721576889999995</v>
          </cell>
          <cell r="L264">
            <v>3.291189017333334</v>
          </cell>
          <cell r="M264">
            <v>3.5648705329999992</v>
          </cell>
          <cell r="N264">
            <v>3.5617765348775512</v>
          </cell>
          <cell r="O264">
            <v>2.7544591620000007</v>
          </cell>
          <cell r="P264">
            <v>2.2394116289999997</v>
          </cell>
          <cell r="Q264">
            <v>1.6052997046666664</v>
          </cell>
          <cell r="R264">
            <v>2.11079707225</v>
          </cell>
          <cell r="S264">
            <v>2.4477965854999999</v>
          </cell>
          <cell r="T264">
            <v>2.3504402968461537</v>
          </cell>
          <cell r="U264">
            <v>2.8833454924999993</v>
          </cell>
          <cell r="V264">
            <v>2.6917182428499995</v>
          </cell>
          <cell r="W264">
            <v>3.0553387360299999</v>
          </cell>
          <cell r="X264">
            <v>3.66018828714</v>
          </cell>
          <cell r="Y264">
            <v>3.4905196101728571</v>
          </cell>
          <cell r="Z264">
            <v>4.5182859567299989</v>
          </cell>
          <cell r="AA264">
            <v>4.5182859567299989</v>
          </cell>
          <cell r="AB264">
            <v>15.052560700788</v>
          </cell>
          <cell r="AC264">
            <v>23.080488792399997</v>
          </cell>
          <cell r="AD264">
            <v>37.473457569600001</v>
          </cell>
          <cell r="AE264">
            <v>71.199359190400003</v>
          </cell>
          <cell r="AF264">
            <v>90.92525008070001</v>
          </cell>
          <cell r="AG264">
            <v>106.8618488223</v>
          </cell>
          <cell r="AH264">
            <v>133.0321295908</v>
          </cell>
          <cell r="AI264">
            <v>173.35925677899999</v>
          </cell>
          <cell r="AJ264">
            <v>172.98476357240003</v>
          </cell>
          <cell r="AK264">
            <v>75.142980968000003</v>
          </cell>
          <cell r="AL264">
            <v>95.684062579200017</v>
          </cell>
          <cell r="AM264">
            <v>125.46687182400001</v>
          </cell>
          <cell r="AN264">
            <v>97.824506260799993</v>
          </cell>
          <cell r="AO264">
            <v>101.9064968802</v>
          </cell>
          <cell r="AP264">
            <v>72.70219836950001</v>
          </cell>
          <cell r="AQ264">
            <v>48.474042795500004</v>
          </cell>
          <cell r="AR264">
            <v>62.725126242699972</v>
          </cell>
          <cell r="AS264">
            <v>75.856211044900007</v>
          </cell>
          <cell r="AT264">
            <v>99.380630359999984</v>
          </cell>
          <cell r="AU264">
            <v>233.6242803845</v>
          </cell>
          <cell r="AV264">
            <v>203.32185695600006</v>
          </cell>
          <cell r="AW264">
            <v>152.64346176769999</v>
          </cell>
          <cell r="AX264">
            <v>181.34849397599999</v>
          </cell>
          <cell r="AY264">
            <v>223.37777294910001</v>
          </cell>
          <cell r="AZ264">
            <v>229.37163132465002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4.8299999999999997E-7</v>
          </cell>
          <cell r="J265">
            <v>0</v>
          </cell>
          <cell r="K265">
            <v>1.2074999999999999E-5</v>
          </cell>
          <cell r="L265">
            <v>0</v>
          </cell>
          <cell r="M265">
            <v>0</v>
          </cell>
          <cell r="N265">
            <v>2.9978199999999996E-4</v>
          </cell>
          <cell r="O265">
            <v>3.397099999999999E-4</v>
          </cell>
          <cell r="P265">
            <v>9.3766399999999984E-4</v>
          </cell>
          <cell r="Q265">
            <v>4.6657799999999994E-4</v>
          </cell>
          <cell r="R265">
            <v>5.3112174999999989E-4</v>
          </cell>
          <cell r="S265">
            <v>3.1926299999999997E-4</v>
          </cell>
          <cell r="T265">
            <v>7.1290799999999994E-4</v>
          </cell>
          <cell r="U265">
            <v>3.2167799999999994E-4</v>
          </cell>
          <cell r="V265">
            <v>5.5602637999999983E-4</v>
          </cell>
          <cell r="W265">
            <v>2.7673967999999991E-4</v>
          </cell>
          <cell r="X265">
            <v>2.7148302999999998E-4</v>
          </cell>
          <cell r="Y265">
            <v>6.7709354999999989E-4</v>
          </cell>
          <cell r="Z265">
            <v>1.1574473539999998E-2</v>
          </cell>
          <cell r="AA265">
            <v>1.1574473539999998E-2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7.6336850000000001E-4</v>
          </cell>
          <cell r="AJ265">
            <v>0</v>
          </cell>
          <cell r="AK265">
            <v>4.8246132000000002E-3</v>
          </cell>
          <cell r="AL265">
            <v>0</v>
          </cell>
          <cell r="AM265">
            <v>0</v>
          </cell>
          <cell r="AN265">
            <v>3.5911444799999998E-2</v>
          </cell>
          <cell r="AO265">
            <v>5.8209294900000007E-2</v>
          </cell>
          <cell r="AP265">
            <v>3.0183520000000002E-2</v>
          </cell>
          <cell r="AQ265">
            <v>6.3656453000000002E-2</v>
          </cell>
          <cell r="AR265">
            <v>8.9863676499999989E-2</v>
          </cell>
          <cell r="AS265">
            <v>6.8128817899999999E-2</v>
          </cell>
          <cell r="AT265">
            <v>0.155418419</v>
          </cell>
          <cell r="AU265">
            <v>0.11822927550000001</v>
          </cell>
          <cell r="AV265">
            <v>0.17358470280000002</v>
          </cell>
          <cell r="AW265">
            <v>4.8183198000000003E-2</v>
          </cell>
          <cell r="AX265">
            <v>8.1532736999999994E-2</v>
          </cell>
          <cell r="AY265">
            <v>0.1648712175</v>
          </cell>
          <cell r="AZ265">
            <v>2.6670995989000001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1.6099999999999997E-7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3.2199999999999995E-7</v>
          </cell>
          <cell r="N266">
            <v>0</v>
          </cell>
          <cell r="O266">
            <v>0</v>
          </cell>
          <cell r="P266">
            <v>0</v>
          </cell>
          <cell r="Q266">
            <v>8.7744999999999994E-5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6.09511E-5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6.8207999999999995E-5</v>
          </cell>
          <cell r="AN266">
            <v>0</v>
          </cell>
          <cell r="AO266">
            <v>0</v>
          </cell>
          <cell r="AP266">
            <v>0</v>
          </cell>
          <cell r="AQ266">
            <v>2.2682617999999998E-2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3.2199999999999995E-7</v>
          </cell>
          <cell r="C267">
            <v>0</v>
          </cell>
          <cell r="D267">
            <v>1.9166666666666665E-7</v>
          </cell>
          <cell r="E267">
            <v>1.14793E-4</v>
          </cell>
          <cell r="F267">
            <v>3.8317999999999995E-5</v>
          </cell>
          <cell r="G267">
            <v>0</v>
          </cell>
          <cell r="H267">
            <v>0</v>
          </cell>
          <cell r="I267">
            <v>8.5973999999999987E-5</v>
          </cell>
          <cell r="J267">
            <v>1.7387999999999998E-4</v>
          </cell>
          <cell r="K267">
            <v>1.2477499999999998E-4</v>
          </cell>
          <cell r="L267">
            <v>1.2944399999999999E-4</v>
          </cell>
          <cell r="M267">
            <v>2.0704599999999998E-4</v>
          </cell>
          <cell r="N267">
            <v>1.4586599999999998E-4</v>
          </cell>
          <cell r="O267">
            <v>2.49872E-4</v>
          </cell>
          <cell r="P267">
            <v>2.0210329999999998E-3</v>
          </cell>
          <cell r="Q267">
            <v>3.6949500000000001E-4</v>
          </cell>
          <cell r="R267">
            <v>4.1151600000000001E-4</v>
          </cell>
          <cell r="S267">
            <v>3.2586399999999998E-4</v>
          </cell>
          <cell r="T267">
            <v>4.8348299999999999E-4</v>
          </cell>
          <cell r="U267">
            <v>8.6118899999999983E-4</v>
          </cell>
          <cell r="V267">
            <v>7.0426713000000009E-4</v>
          </cell>
          <cell r="W267">
            <v>7.4434807999999993E-4</v>
          </cell>
          <cell r="X267">
            <v>8.7148011999999995E-4</v>
          </cell>
          <cell r="Y267">
            <v>8.8543398999999998E-4</v>
          </cell>
          <cell r="Z267">
            <v>8.2400444000000001E-4</v>
          </cell>
          <cell r="AA267">
            <v>8.2400444000000001E-4</v>
          </cell>
          <cell r="AB267">
            <v>6.6500136000000002E-5</v>
          </cell>
          <cell r="AC267">
            <v>0</v>
          </cell>
          <cell r="AD267">
            <v>4.7280000000000003E-6</v>
          </cell>
          <cell r="AE267">
            <v>5.5383552000000001E-3</v>
          </cell>
          <cell r="AF267">
            <v>2.3148979000000001E-3</v>
          </cell>
          <cell r="AG267">
            <v>0</v>
          </cell>
          <cell r="AH267">
            <v>0</v>
          </cell>
          <cell r="AI267">
            <v>3.0867771500000002E-2</v>
          </cell>
          <cell r="AJ267">
            <v>7.0424845600000008E-2</v>
          </cell>
          <cell r="AK267">
            <v>4.7237691599999999E-2</v>
          </cell>
          <cell r="AL267">
            <v>4.5323031600000001E-2</v>
          </cell>
          <cell r="AM267">
            <v>9.2633423999999992E-2</v>
          </cell>
          <cell r="AN267">
            <v>6.3726080000000004E-2</v>
          </cell>
          <cell r="AO267">
            <v>0.10648041750000001</v>
          </cell>
          <cell r="AP267">
            <v>0.33713078800000001</v>
          </cell>
          <cell r="AQ267">
            <v>0.15580930399999998</v>
          </cell>
          <cell r="AR267">
            <v>0.12971650409999999</v>
          </cell>
          <cell r="AS267">
            <v>0.13494944319999999</v>
          </cell>
          <cell r="AT267">
            <v>0.19034767500000002</v>
          </cell>
          <cell r="AU267">
            <v>0.667307082</v>
          </cell>
          <cell r="AV267">
            <v>0.52870153600000003</v>
          </cell>
          <cell r="AW267">
            <v>0.31218194390000009</v>
          </cell>
          <cell r="AX267">
            <v>0.36303017399999998</v>
          </cell>
          <cell r="AY267">
            <v>0.42761089799999996</v>
          </cell>
          <cell r="AZ267">
            <v>0.43133542740000003</v>
          </cell>
          <cell r="BA267">
            <v>0</v>
          </cell>
        </row>
        <row r="268">
          <cell r="B268">
            <v>4.6807529999999993E-3</v>
          </cell>
          <cell r="C268">
            <v>0</v>
          </cell>
          <cell r="D268">
            <v>7.207326E-3</v>
          </cell>
          <cell r="E268">
            <v>8.339799999999999E-4</v>
          </cell>
          <cell r="F268">
            <v>5.2065789999999994E-3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1.9166666666666666E-8</v>
          </cell>
          <cell r="M268">
            <v>9.6599999999999994E-7</v>
          </cell>
          <cell r="N268">
            <v>0</v>
          </cell>
          <cell r="O268">
            <v>2.7530999999999998E-5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0.15186322029899998</v>
          </cell>
          <cell r="AC268">
            <v>0</v>
          </cell>
          <cell r="AD268">
            <v>0.30224780159999998</v>
          </cell>
          <cell r="AE268">
            <v>4.5150716800000004E-2</v>
          </cell>
          <cell r="AF268">
            <v>0.31266670400000002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1.3257000000000001E-6</v>
          </cell>
          <cell r="AM268">
            <v>7.9065599999999993E-4</v>
          </cell>
          <cell r="AN268">
            <v>0</v>
          </cell>
          <cell r="AO268">
            <v>8.6711649000000019E-3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6.4399999999999989E-7</v>
          </cell>
          <cell r="E269">
            <v>0</v>
          </cell>
          <cell r="F269">
            <v>0</v>
          </cell>
          <cell r="G269">
            <v>0</v>
          </cell>
          <cell r="H269">
            <v>3.2199999999999995E-7</v>
          </cell>
          <cell r="I269">
            <v>0</v>
          </cell>
          <cell r="J269">
            <v>0</v>
          </cell>
          <cell r="K269">
            <v>3.833333333333333E-7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6.6192000000000006E-5</v>
          </cell>
          <cell r="AE269">
            <v>0</v>
          </cell>
          <cell r="AF269">
            <v>0</v>
          </cell>
          <cell r="AG269">
            <v>0</v>
          </cell>
          <cell r="AH269">
            <v>7.5336000000000012E-5</v>
          </cell>
          <cell r="AI269">
            <v>0</v>
          </cell>
          <cell r="AJ269">
            <v>0</v>
          </cell>
          <cell r="AK269">
            <v>1.3947999999999999E-5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2.1850000000000004E-8</v>
          </cell>
          <cell r="H273">
            <v>2.9900000000000003E-8</v>
          </cell>
          <cell r="I273">
            <v>3.6799999999999999E-8</v>
          </cell>
          <cell r="J273">
            <v>1.5180000000000001E-6</v>
          </cell>
          <cell r="K273">
            <v>1.7181E-5</v>
          </cell>
          <cell r="L273">
            <v>9.2000000000000009E-7</v>
          </cell>
          <cell r="M273">
            <v>2.4380000000000002E-6</v>
          </cell>
          <cell r="N273">
            <v>1.4650999999999997E-5</v>
          </cell>
          <cell r="O273">
            <v>0</v>
          </cell>
          <cell r="P273">
            <v>0</v>
          </cell>
          <cell r="Q273">
            <v>2.3023E-5</v>
          </cell>
          <cell r="R273">
            <v>6.4399999999999993E-6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2.4149999999999997E-6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2.3637900000000003E-5</v>
          </cell>
          <cell r="AH273">
            <v>3.2645600000000005E-5</v>
          </cell>
          <cell r="AI273">
            <v>4.3856000000000002E-5</v>
          </cell>
          <cell r="AJ273">
            <v>5.8832000000000003E-4</v>
          </cell>
          <cell r="AK273">
            <v>1.3766676E-3</v>
          </cell>
          <cell r="AL273">
            <v>3.1816800000000003E-5</v>
          </cell>
          <cell r="AM273">
            <v>7.3775999999999993E-5</v>
          </cell>
          <cell r="AN273">
            <v>1.2567913599999999E-2</v>
          </cell>
          <cell r="AO273">
            <v>0</v>
          </cell>
          <cell r="AP273">
            <v>0</v>
          </cell>
          <cell r="AQ273">
            <v>1.6531549999999999E-3</v>
          </cell>
          <cell r="AR273">
            <v>1.7489019999999999E-4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6.9779300000000005E-5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8">
        <row r="79">
          <cell r="B79">
            <v>0</v>
          </cell>
          <cell r="C79">
            <v>0</v>
          </cell>
          <cell r="D79">
            <v>4.0569999999999998E-3</v>
          </cell>
          <cell r="E79">
            <v>6.4069999999999995E-3</v>
          </cell>
          <cell r="F79">
            <v>5.0559E-2</v>
          </cell>
          <cell r="G79">
            <v>0.21859999999999999</v>
          </cell>
          <cell r="H79">
            <v>0.30983699999999997</v>
          </cell>
          <cell r="I79">
            <v>0.35530935714285716</v>
          </cell>
          <cell r="J79">
            <v>0.31301199999999996</v>
          </cell>
          <cell r="K79">
            <v>6.9348999999999994E-2</v>
          </cell>
          <cell r="L79">
            <v>0.39661199999999996</v>
          </cell>
          <cell r="M79">
            <v>2.4481999999999997E-2</v>
          </cell>
          <cell r="N79">
            <v>4.1329999999999992E-2</v>
          </cell>
          <cell r="O79">
            <v>3.2612000000000002E-2</v>
          </cell>
          <cell r="P79">
            <v>4.2917999999999998E-2</v>
          </cell>
          <cell r="Q79">
            <v>1.9164E-2</v>
          </cell>
          <cell r="R79">
            <v>2.0693E-2</v>
          </cell>
          <cell r="S79">
            <v>2.7234999999999999E-2</v>
          </cell>
          <cell r="T79">
            <v>0</v>
          </cell>
          <cell r="U79">
            <v>0</v>
          </cell>
          <cell r="V79">
            <v>0</v>
          </cell>
          <cell r="W79">
            <v>7.9469999999999992E-3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0.27682629120000002</v>
          </cell>
          <cell r="AE79">
            <v>0.34986092960000004</v>
          </cell>
          <cell r="AF79">
            <v>2.5381791939</v>
          </cell>
          <cell r="AG79">
            <v>9.6985955352000008</v>
          </cell>
          <cell r="AH79">
            <v>12.457474323600001</v>
          </cell>
          <cell r="AI79">
            <v>33.461859382</v>
          </cell>
          <cell r="AJ79">
            <v>26.160201820800005</v>
          </cell>
          <cell r="AK79">
            <v>4.1795558595999998</v>
          </cell>
          <cell r="AL79">
            <v>25.499653902000002</v>
          </cell>
          <cell r="AM79">
            <v>2.6474531519999998</v>
          </cell>
          <cell r="AN79">
            <v>3.4183286015999998</v>
          </cell>
          <cell r="AO79">
            <v>3.3955120989000003</v>
          </cell>
          <cell r="AP79">
            <v>4.1228057890000001</v>
          </cell>
          <cell r="AQ79">
            <v>1.9177984874999998</v>
          </cell>
          <cell r="AR79">
            <v>1.3145920745999999</v>
          </cell>
          <cell r="AS79">
            <v>1.2666038242</v>
          </cell>
          <cell r="AT79">
            <v>0</v>
          </cell>
          <cell r="AU79">
            <v>0</v>
          </cell>
          <cell r="AV79">
            <v>0</v>
          </cell>
          <cell r="AW79">
            <v>0.80355831290000013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</v>
          </cell>
          <cell r="C84">
            <v>0</v>
          </cell>
          <cell r="D84">
            <v>0.10530599999999998</v>
          </cell>
          <cell r="E84">
            <v>0.12321099999999999</v>
          </cell>
          <cell r="F84">
            <v>0.28930599999999995</v>
          </cell>
          <cell r="G84">
            <v>0.52046900000000007</v>
          </cell>
          <cell r="H84">
            <v>0.45914099999999997</v>
          </cell>
          <cell r="I84">
            <v>0.38415599999999994</v>
          </cell>
          <cell r="J84">
            <v>0.41497699999999998</v>
          </cell>
          <cell r="K84">
            <v>0.293794</v>
          </cell>
          <cell r="L84">
            <v>0.679172</v>
          </cell>
          <cell r="M84">
            <v>0.71326599999999996</v>
          </cell>
          <cell r="N84">
            <v>0.66651199999999999</v>
          </cell>
          <cell r="O84">
            <v>0.535833</v>
          </cell>
          <cell r="P84">
            <v>0.36541800000000002</v>
          </cell>
          <cell r="Q84">
            <v>0.23020999999999997</v>
          </cell>
          <cell r="R84">
            <v>0.18317499999999998</v>
          </cell>
          <cell r="S84">
            <v>6.5705999999999987E-2</v>
          </cell>
          <cell r="T84">
            <v>0</v>
          </cell>
          <cell r="U84">
            <v>0</v>
          </cell>
          <cell r="V84">
            <v>0</v>
          </cell>
          <cell r="W84">
            <v>0.20208299999999996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2.6687602608000001</v>
          </cell>
          <cell r="AE84">
            <v>3.4745498032000004</v>
          </cell>
          <cell r="AF84">
            <v>13.114950186800002</v>
          </cell>
          <cell r="AG84">
            <v>23.273685992700003</v>
          </cell>
          <cell r="AH84">
            <v>19.586511214400002</v>
          </cell>
          <cell r="AI84">
            <v>36.384420480999999</v>
          </cell>
          <cell r="AJ84">
            <v>35.307280575200004</v>
          </cell>
          <cell r="AK84">
            <v>17.0121580112</v>
          </cell>
          <cell r="AL84">
            <v>40.974569887500003</v>
          </cell>
          <cell r="AM84">
            <v>49.770305759999999</v>
          </cell>
          <cell r="AN84">
            <v>37.3357766496</v>
          </cell>
          <cell r="AO84">
            <v>31.607285887500002</v>
          </cell>
          <cell r="AP84">
            <v>20.5578852065</v>
          </cell>
          <cell r="AQ84">
            <v>9.7943919534999999</v>
          </cell>
          <cell r="AR84">
            <v>7.8166898164999994</v>
          </cell>
          <cell r="AS84">
            <v>3.0651958050999997</v>
          </cell>
          <cell r="AT84">
            <v>0</v>
          </cell>
          <cell r="AU84">
            <v>0</v>
          </cell>
          <cell r="AV84">
            <v>0</v>
          </cell>
          <cell r="AW84">
            <v>10.901958291200001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225">
          <cell r="B225">
            <v>0</v>
          </cell>
          <cell r="C225">
            <v>0</v>
          </cell>
          <cell r="D225">
            <v>1.5335299999999998</v>
          </cell>
          <cell r="E225">
            <v>1.675214</v>
          </cell>
          <cell r="F225">
            <v>2.5028600000000001</v>
          </cell>
          <cell r="G225">
            <v>2.2276509999999998</v>
          </cell>
          <cell r="H225">
            <v>1.5605499999999999</v>
          </cell>
          <cell r="I225">
            <v>1.9970649999999999</v>
          </cell>
          <cell r="J225">
            <v>1.673187</v>
          </cell>
          <cell r="K225">
            <v>1.3288989999999998</v>
          </cell>
          <cell r="L225">
            <v>1.889481</v>
          </cell>
          <cell r="M225">
            <v>2.596517</v>
          </cell>
          <cell r="N225">
            <v>2.4158019999999998</v>
          </cell>
          <cell r="O225">
            <v>1.9598089999999999</v>
          </cell>
          <cell r="P225">
            <v>2.0190390000000003</v>
          </cell>
          <cell r="Q225">
            <v>1.3314439999999998</v>
          </cell>
          <cell r="R225">
            <v>0.96100299999999994</v>
          </cell>
          <cell r="S225">
            <v>0.30059999999999998</v>
          </cell>
          <cell r="T225">
            <v>0</v>
          </cell>
          <cell r="U225">
            <v>0</v>
          </cell>
          <cell r="V225">
            <v>0</v>
          </cell>
          <cell r="W225">
            <v>0.26309799999999994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38.662714104000003</v>
          </cell>
          <cell r="AE225">
            <v>53.189956108800004</v>
          </cell>
          <cell r="AF225">
            <v>114.86181182910001</v>
          </cell>
          <cell r="AG225">
            <v>105.43855612290001</v>
          </cell>
          <cell r="AH225">
            <v>66.156885976000012</v>
          </cell>
          <cell r="AI225">
            <v>180.946544872</v>
          </cell>
          <cell r="AJ225">
            <v>132.36863333880001</v>
          </cell>
          <cell r="AK225">
            <v>67.261561747599998</v>
          </cell>
          <cell r="AL225">
            <v>112.2129829782</v>
          </cell>
          <cell r="AM225">
            <v>182.50598721599999</v>
          </cell>
          <cell r="AN225">
            <v>137.59895536639999</v>
          </cell>
          <cell r="AO225">
            <v>118.37135765070001</v>
          </cell>
          <cell r="AP225">
            <v>116.51333851950001</v>
          </cell>
          <cell r="AQ225">
            <v>59.917129558999996</v>
          </cell>
          <cell r="AR225">
            <v>40.973622515700001</v>
          </cell>
          <cell r="AS225">
            <v>13.1053322543</v>
          </cell>
          <cell r="AT225">
            <v>0</v>
          </cell>
          <cell r="AU225">
            <v>0</v>
          </cell>
          <cell r="AV225">
            <v>0</v>
          </cell>
          <cell r="AW225">
            <v>13.229126331000002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</v>
          </cell>
          <cell r="C263">
            <v>0</v>
          </cell>
          <cell r="D263">
            <v>1.6909179999999997</v>
          </cell>
          <cell r="E263">
            <v>1.863826</v>
          </cell>
          <cell r="F263">
            <v>2.9075690000000001</v>
          </cell>
          <cell r="G263">
            <v>3.0867838749999996</v>
          </cell>
          <cell r="H263">
            <v>2.4271743940476189</v>
          </cell>
          <cell r="I263">
            <v>2.7910646928571428</v>
          </cell>
          <cell r="J263">
            <v>2.4198390000000001</v>
          </cell>
          <cell r="K263">
            <v>1.7763572999999997</v>
          </cell>
          <cell r="L263">
            <v>3.1527639999999995</v>
          </cell>
          <cell r="M263">
            <v>3.5486989999999996</v>
          </cell>
          <cell r="N263">
            <v>3.3444759999999998</v>
          </cell>
          <cell r="O263">
            <v>2.8979572600000001</v>
          </cell>
          <cell r="P263">
            <v>2.9063530000000006</v>
          </cell>
          <cell r="Q263">
            <v>1.9707189999999999</v>
          </cell>
          <cell r="R263">
            <v>1.5576899999999998</v>
          </cell>
          <cell r="S263">
            <v>0.6003980000000001</v>
          </cell>
          <cell r="T263">
            <v>0</v>
          </cell>
          <cell r="U263">
            <v>0</v>
          </cell>
          <cell r="V263">
            <v>0</v>
          </cell>
          <cell r="W263">
            <v>0.66023399999999988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43.259372155200005</v>
          </cell>
          <cell r="AE263">
            <v>58.989885472000005</v>
          </cell>
          <cell r="AF263">
            <v>133.60308466680002</v>
          </cell>
          <cell r="AG263">
            <v>144.07543644780003</v>
          </cell>
          <cell r="AH263">
            <v>102.08230779400002</v>
          </cell>
          <cell r="AI263">
            <v>255.287297255</v>
          </cell>
          <cell r="AJ263">
            <v>196.14707934800003</v>
          </cell>
          <cell r="AK263">
            <v>92.372115462000011</v>
          </cell>
          <cell r="AL263">
            <v>191.71831279050005</v>
          </cell>
          <cell r="AM263">
            <v>249.84722639999998</v>
          </cell>
          <cell r="AN263">
            <v>189.0832335568</v>
          </cell>
          <cell r="AO263">
            <v>175.5902047104</v>
          </cell>
          <cell r="AP263">
            <v>174.54378349250001</v>
          </cell>
          <cell r="AQ263">
            <v>89.752755081499984</v>
          </cell>
          <cell r="AR263">
            <v>66.909348819000002</v>
          </cell>
          <cell r="AS263">
            <v>33.046393351399999</v>
          </cell>
          <cell r="AT263">
            <v>0</v>
          </cell>
          <cell r="AU263">
            <v>0</v>
          </cell>
          <cell r="AV263">
            <v>0</v>
          </cell>
          <cell r="AW263">
            <v>41.994728528900005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1.6553999999999998</v>
          </cell>
          <cell r="E264">
            <v>1.8249689999999998</v>
          </cell>
          <cell r="F264">
            <v>2.8670100000000001</v>
          </cell>
          <cell r="G264">
            <v>2.9761838749999998</v>
          </cell>
          <cell r="H264">
            <v>2.3439903940476188</v>
          </cell>
          <cell r="I264">
            <v>2.7567396928571428</v>
          </cell>
          <cell r="J264">
            <v>2.4114420000000001</v>
          </cell>
          <cell r="K264">
            <v>1.7458162999999998</v>
          </cell>
          <cell r="L264">
            <v>3.0876089999999996</v>
          </cell>
          <cell r="M264">
            <v>3.4916459999999998</v>
          </cell>
          <cell r="N264">
            <v>3.3271449999999998</v>
          </cell>
          <cell r="O264">
            <v>2.8905942599999999</v>
          </cell>
          <cell r="P264">
            <v>2.8508810000000002</v>
          </cell>
          <cell r="Q264">
            <v>1.8720109999999999</v>
          </cell>
          <cell r="R264">
            <v>1.482856</v>
          </cell>
          <cell r="S264">
            <v>0.41520199999999996</v>
          </cell>
          <cell r="T264">
            <v>0</v>
          </cell>
          <cell r="U264">
            <v>0</v>
          </cell>
          <cell r="V264">
            <v>0</v>
          </cell>
          <cell r="W264">
            <v>0.54695999999999989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42.270639556800006</v>
          </cell>
          <cell r="AE264">
            <v>57.745374299200009</v>
          </cell>
          <cell r="AF264">
            <v>131.74859147379999</v>
          </cell>
          <cell r="AG264">
            <v>139.0666152018</v>
          </cell>
          <cell r="AH264">
            <v>98.852939750800019</v>
          </cell>
          <cell r="AI264">
            <v>252.65387328200001</v>
          </cell>
          <cell r="AJ264">
            <v>195.72638936560003</v>
          </cell>
          <cell r="AK264">
            <v>90.993783865600008</v>
          </cell>
          <cell r="AL264">
            <v>187.76222911260007</v>
          </cell>
          <cell r="AM264">
            <v>246.10410220799997</v>
          </cell>
          <cell r="AN264">
            <v>188.19354681599998</v>
          </cell>
          <cell r="AO264">
            <v>174.58977619859999</v>
          </cell>
          <cell r="AP264">
            <v>166.860426327</v>
          </cell>
          <cell r="AQ264">
            <v>83.161806944999995</v>
          </cell>
          <cell r="AR264">
            <v>61.630209542099998</v>
          </cell>
          <cell r="AS264">
            <v>18.8791453565</v>
          </cell>
          <cell r="AT264">
            <v>0</v>
          </cell>
          <cell r="AU264">
            <v>0</v>
          </cell>
          <cell r="AV264">
            <v>0</v>
          </cell>
          <cell r="AW264">
            <v>29.360733289800002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1.0020000000000001E-3</v>
          </cell>
          <cell r="F265">
            <v>1.44E-4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0.1738247168</v>
          </cell>
          <cell r="AF265">
            <v>3.2962106099999999E-2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2.9999999999999997E-4</v>
          </cell>
          <cell r="L266">
            <v>0</v>
          </cell>
          <cell r="M266">
            <v>0</v>
          </cell>
          <cell r="N266">
            <v>0</v>
          </cell>
          <cell r="O266">
            <v>1.47E-4</v>
          </cell>
          <cell r="P266">
            <v>6.7799999999999996E-3</v>
          </cell>
          <cell r="Q266">
            <v>8.7000000000000001E-4</v>
          </cell>
          <cell r="R266">
            <v>1.9999999999999999E-6</v>
          </cell>
          <cell r="S266">
            <v>4.7999999999999996E-4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1.57737932E-2</v>
          </cell>
          <cell r="AL266">
            <v>0</v>
          </cell>
          <cell r="AM266">
            <v>0</v>
          </cell>
          <cell r="AN266">
            <v>0</v>
          </cell>
          <cell r="AO266">
            <v>4.3079579700000002E-2</v>
          </cell>
          <cell r="AP266">
            <v>1.0623655805000001</v>
          </cell>
          <cell r="AQ266">
            <v>0.21552037499999999</v>
          </cell>
          <cell r="AR266">
            <v>4.4608069999999998E-4</v>
          </cell>
          <cell r="AS266">
            <v>6.8229361199999991E-2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4.3999999999999999E-5</v>
          </cell>
          <cell r="H267">
            <v>4.3999999999999999E-5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2.9999999999999997E-5</v>
          </cell>
          <cell r="O267">
            <v>5.4859999999999996E-3</v>
          </cell>
          <cell r="P267">
            <v>4.8295999999999992E-2</v>
          </cell>
          <cell r="Q267">
            <v>2.0926999999999998E-2</v>
          </cell>
          <cell r="R267">
            <v>1.7680000000000001E-2</v>
          </cell>
          <cell r="S267">
            <v>0.12759900000000002</v>
          </cell>
          <cell r="T267">
            <v>0</v>
          </cell>
          <cell r="U267">
            <v>0</v>
          </cell>
          <cell r="V267">
            <v>0</v>
          </cell>
          <cell r="W267">
            <v>0.10392299999999999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1.4888144700000001E-2</v>
          </cell>
          <cell r="AH267">
            <v>1.5025765200000001E-2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8.0467023999999995E-3</v>
          </cell>
          <cell r="AO267">
            <v>0.76493646030000007</v>
          </cell>
          <cell r="AP267">
            <v>6.5654350435000008</v>
          </cell>
          <cell r="AQ267">
            <v>2.6743132814999999</v>
          </cell>
          <cell r="AR267">
            <v>2.4229686791999998</v>
          </cell>
          <cell r="AS267">
            <v>11.6241882328</v>
          </cell>
          <cell r="AT267">
            <v>0</v>
          </cell>
          <cell r="AU267">
            <v>0</v>
          </cell>
          <cell r="AV267">
            <v>0</v>
          </cell>
          <cell r="AW267">
            <v>12.185438523600002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1.7E-5</v>
          </cell>
          <cell r="Q268">
            <v>3.2999999999999996E-5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2.457725E-3</v>
          </cell>
          <cell r="AQ268">
            <v>9.4418449999999991E-3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2.6350556000000005E-3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020Imp"/>
      <sheetName val="44012Imp"/>
      <sheetName val="44013Imp"/>
      <sheetName val="440110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020Exp"/>
      <sheetName val="440110Exp"/>
      <sheetName val="44029Exp"/>
      <sheetName val="4401AExp"/>
      <sheetName val="4401BExp"/>
      <sheetName val="440123Exp"/>
      <sheetName val="PulpLogsExp"/>
    </sheetNames>
    <sheetDataSet>
      <sheetData sheetId="0"/>
      <sheetData sheetId="1"/>
      <sheetData sheetId="2"/>
      <sheetData sheetId="3">
        <row r="22">
          <cell r="B22">
            <v>4.948528E-2</v>
          </cell>
        </row>
      </sheetData>
      <sheetData sheetId="4">
        <row r="16">
          <cell r="B16">
            <v>7.3107352703302925E-4</v>
          </cell>
        </row>
      </sheetData>
      <sheetData sheetId="5"/>
      <sheetData sheetId="6">
        <row r="22">
          <cell r="B22">
            <v>3.9935999999999999E-2</v>
          </cell>
        </row>
      </sheetData>
      <sheetData sheetId="7">
        <row r="22">
          <cell r="B22">
            <v>7.0870800000000008E-3</v>
          </cell>
        </row>
      </sheetData>
      <sheetData sheetId="8">
        <row r="79">
          <cell r="B79">
            <v>2.7815999999999998E-6</v>
          </cell>
        </row>
      </sheetData>
      <sheetData sheetId="9">
        <row r="47">
          <cell r="B47">
            <v>0</v>
          </cell>
        </row>
      </sheetData>
      <sheetData sheetId="10"/>
      <sheetData sheetId="11"/>
      <sheetData sheetId="12">
        <row r="22">
          <cell r="B22">
            <v>6.9352639999999991E-3</v>
          </cell>
        </row>
      </sheetData>
      <sheetData sheetId="13">
        <row r="22">
          <cell r="B22">
            <v>2.7809450000000001E-4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47">
          <cell r="B47">
            <v>1.3668571972868323E-6</v>
          </cell>
        </row>
      </sheetData>
      <sheetData sheetId="21"/>
      <sheetData sheetId="22">
        <row r="16">
          <cell r="B16">
            <v>3.6962325375000005E-3</v>
          </cell>
        </row>
      </sheetData>
      <sheetData sheetId="23">
        <row r="263">
          <cell r="B263">
            <v>5.0972699999999997E-4</v>
          </cell>
        </row>
      </sheetData>
      <sheetData sheetId="24">
        <row r="84">
          <cell r="B84">
            <v>0.10702810731098486</v>
          </cell>
        </row>
      </sheetData>
      <sheetData sheetId="25"/>
      <sheetData sheetId="26"/>
      <sheetData sheetId="27"/>
      <sheetData sheetId="28"/>
      <sheetData sheetId="29">
        <row r="22">
          <cell r="B22">
            <v>0</v>
          </cell>
        </row>
      </sheetData>
      <sheetData sheetId="30">
        <row r="22">
          <cell r="B22">
            <v>0</v>
          </cell>
        </row>
      </sheetData>
      <sheetData sheetId="31"/>
      <sheetData sheetId="32">
        <row r="23">
          <cell r="B23">
            <v>0.13661970760000003</v>
          </cell>
        </row>
      </sheetData>
      <sheetData sheetId="33">
        <row r="69">
          <cell r="B69">
            <v>0.11721178899527546</v>
          </cell>
        </row>
      </sheetData>
      <sheetData sheetId="34"/>
      <sheetData sheetId="35">
        <row r="47">
          <cell r="B47">
            <v>0</v>
          </cell>
        </row>
      </sheetData>
      <sheetData sheetId="36">
        <row r="6">
          <cell r="B6">
            <v>0</v>
          </cell>
        </row>
      </sheetData>
      <sheetData sheetId="37">
        <row r="263">
          <cell r="B263">
            <v>1.4494960160000001E-2</v>
          </cell>
        </row>
      </sheetData>
      <sheetData sheetId="38">
        <row r="91">
          <cell r="B91">
            <v>8.4258399999999997E-2</v>
          </cell>
        </row>
      </sheetData>
      <sheetData sheetId="39"/>
      <sheetData sheetId="40"/>
      <sheetData sheetId="41">
        <row r="79">
          <cell r="B79">
            <v>9.3601760000000013E-3</v>
          </cell>
        </row>
      </sheetData>
      <sheetData sheetId="42">
        <row r="91">
          <cell r="B91">
            <v>8.3302029999999985E-2</v>
          </cell>
        </row>
      </sheetData>
      <sheetData sheetId="43"/>
      <sheetData sheetId="44"/>
      <sheetData sheetId="45"/>
      <sheetData sheetId="46"/>
      <sheetData sheetId="47">
        <row r="69">
          <cell r="B69">
            <v>4.0895273245275497E-2</v>
          </cell>
        </row>
      </sheetData>
      <sheetData sheetId="48">
        <row r="194">
          <cell r="B194">
            <v>2.1783028050000007E-2</v>
          </cell>
        </row>
      </sheetData>
      <sheetData sheetId="49">
        <row r="69">
          <cell r="B69">
            <v>7.2366164499999996E-2</v>
          </cell>
        </row>
      </sheetData>
      <sheetData sheetId="50">
        <row r="263">
          <cell r="B263">
            <v>4.0500000000000002E-6</v>
          </cell>
        </row>
        <row r="264">
          <cell r="B264">
            <v>4.0500000000000002E-6</v>
          </cell>
          <cell r="C264">
            <v>4.95E-6</v>
          </cell>
          <cell r="D264">
            <v>0</v>
          </cell>
          <cell r="E264">
            <v>5.1569999999999999E-6</v>
          </cell>
          <cell r="F264">
            <v>6.6599999999999996E-7</v>
          </cell>
          <cell r="G264">
            <v>3.693E-5</v>
          </cell>
          <cell r="H264">
            <v>1.1208825000000001E-3</v>
          </cell>
          <cell r="I264">
            <v>7.0687500000000004E-5</v>
          </cell>
          <cell r="J264">
            <v>3.0194999999999999E-4</v>
          </cell>
          <cell r="K264">
            <v>5.7284999999999997E-4</v>
          </cell>
          <cell r="L264">
            <v>1.6013699999999999E-2</v>
          </cell>
          <cell r="M264">
            <v>2.4565049999999998E-2</v>
          </cell>
          <cell r="N264">
            <v>4.7200949999999998E-2</v>
          </cell>
          <cell r="O264">
            <v>2.081856E-2</v>
          </cell>
          <cell r="P264">
            <v>2.3870429999999997E-3</v>
          </cell>
          <cell r="Q264">
            <v>2.2533749999999998E-2</v>
          </cell>
          <cell r="R264">
            <v>2.7337709999999998E-2</v>
          </cell>
          <cell r="S264">
            <v>2.7393300000000002E-2</v>
          </cell>
          <cell r="T264">
            <v>0.14955007949999999</v>
          </cell>
          <cell r="U264">
            <v>0.17078354999999998</v>
          </cell>
          <cell r="V264">
            <v>0.110191923</v>
          </cell>
          <cell r="W264">
            <v>8.2423498499999998E-2</v>
          </cell>
          <cell r="AA264">
            <v>0.3382085655</v>
          </cell>
          <cell r="AB264">
            <v>1.5572115179999999E-3</v>
          </cell>
          <cell r="AC264">
            <v>2.5157404E-3</v>
          </cell>
          <cell r="AD264">
            <v>0</v>
          </cell>
          <cell r="AE264">
            <v>2.6368271999999996E-3</v>
          </cell>
          <cell r="AF264">
            <v>9.2048599999999998E-5</v>
          </cell>
          <cell r="AG264">
            <v>1.0831134599999999E-2</v>
          </cell>
          <cell r="AH264">
            <v>4.0801977599999997E-2</v>
          </cell>
          <cell r="AI264">
            <v>1.29169625E-2</v>
          </cell>
          <cell r="AJ264">
            <v>1.4097999999999999E-2</v>
          </cell>
          <cell r="AK264">
            <v>5.0465000000000003E-2</v>
          </cell>
          <cell r="AL264">
            <v>2.2654290735</v>
          </cell>
          <cell r="AM264">
            <v>3.0242063039999993</v>
          </cell>
          <cell r="AN264">
            <v>5.3725492303999998</v>
          </cell>
          <cell r="AO264">
            <v>2.4547471514999999</v>
          </cell>
          <cell r="AP264">
            <v>0.27642498049999997</v>
          </cell>
          <cell r="AQ264">
            <v>2.6570882939999994</v>
          </cell>
          <cell r="AR264">
            <v>2.6488205551999999</v>
          </cell>
          <cell r="AS264">
            <v>1.4034398663999998</v>
          </cell>
          <cell r="AT264">
            <v>11.897392818999998</v>
          </cell>
          <cell r="AU264">
            <v>15.165617970999998</v>
          </cell>
          <cell r="AV264">
            <v>10.056802583000001</v>
          </cell>
          <cell r="AW264">
            <v>11.178660417800002</v>
          </cell>
          <cell r="AX264">
            <v>54.335219093999989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51">
        <row r="79">
          <cell r="B79">
            <v>1.9330056299999995E-2</v>
          </cell>
        </row>
        <row r="264">
          <cell r="B264">
            <v>4.4486467604166663E-2</v>
          </cell>
          <cell r="C264">
            <v>6.4720677719444439E-2</v>
          </cell>
          <cell r="D264">
            <v>9.4174439429166687E-2</v>
          </cell>
          <cell r="E264">
            <v>9.4163396780555589E-2</v>
          </cell>
          <cell r="F264">
            <v>0.13236119913686867</v>
          </cell>
          <cell r="G264">
            <v>0.17847459125757573</v>
          </cell>
          <cell r="H264">
            <v>0.17461494247499995</v>
          </cell>
          <cell r="I264">
            <v>0.2218198977166666</v>
          </cell>
          <cell r="J264">
            <v>0.25017559807459155</v>
          </cell>
          <cell r="K264">
            <v>0.20259679866666666</v>
          </cell>
          <cell r="L264">
            <v>0.25070191019999993</v>
          </cell>
          <cell r="M264">
            <v>0.30150499062676761</v>
          </cell>
          <cell r="N264">
            <v>0.26349147636934728</v>
          </cell>
          <cell r="O264">
            <v>0.22455129966944443</v>
          </cell>
          <cell r="P264">
            <v>0.24803820056041673</v>
          </cell>
          <cell r="Q264">
            <v>0.30499026154974751</v>
          </cell>
          <cell r="R264">
            <v>0.27058122974915894</v>
          </cell>
          <cell r="S264">
            <v>0.27926176807777775</v>
          </cell>
          <cell r="T264">
            <v>0.29529398197777768</v>
          </cell>
          <cell r="U264">
            <v>0.30048552122777772</v>
          </cell>
          <cell r="V264">
            <v>0.29820142316666665</v>
          </cell>
          <cell r="W264">
            <v>0.37189521189053026</v>
          </cell>
          <cell r="AA264">
            <v>0.3215383656416666</v>
          </cell>
          <cell r="AB264">
            <v>12.839831481072</v>
          </cell>
          <cell r="AC264">
            <v>16.965619480000001</v>
          </cell>
          <cell r="AD264">
            <v>23.733528350399997</v>
          </cell>
          <cell r="AE264">
            <v>25.763394473600002</v>
          </cell>
          <cell r="AF264">
            <v>40.7666780164</v>
          </cell>
          <cell r="AG264">
            <v>54.743787684299988</v>
          </cell>
          <cell r="AH264">
            <v>58.400489800799988</v>
          </cell>
          <cell r="AI264">
            <v>92.058862817500014</v>
          </cell>
          <cell r="AJ264">
            <v>63.738320999999985</v>
          </cell>
          <cell r="AK264">
            <v>47.191446999999997</v>
          </cell>
          <cell r="AL264">
            <v>78.200886086099999</v>
          </cell>
          <cell r="AM264">
            <v>119.98572984</v>
          </cell>
          <cell r="AN264">
            <v>103.21323883199996</v>
          </cell>
          <cell r="AO264">
            <v>111.41379900960001</v>
          </cell>
          <cell r="AP264">
            <v>106.53164845550002</v>
          </cell>
          <cell r="AQ264">
            <v>117.64931632999999</v>
          </cell>
          <cell r="AR264">
            <v>99.967204006099976</v>
          </cell>
          <cell r="AS264">
            <v>108.12289901269997</v>
          </cell>
          <cell r="AT264">
            <v>114.36890213</v>
          </cell>
          <cell r="AU264">
            <v>109.7320007005</v>
          </cell>
          <cell r="AV264">
            <v>112.8418820166</v>
          </cell>
          <cell r="AW264">
            <v>145.30660597169998</v>
          </cell>
          <cell r="AX264">
            <v>146.42381777399996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52">
        <row r="69">
          <cell r="K69">
            <v>0.42458387999999991</v>
          </cell>
        </row>
      </sheetData>
      <sheetData sheetId="53">
        <row r="263">
          <cell r="B263">
            <v>0.19786867800000002</v>
          </cell>
        </row>
      </sheetData>
      <sheetData sheetId="54">
        <row r="263">
          <cell r="B263">
            <v>0</v>
          </cell>
        </row>
      </sheetData>
      <sheetData sheetId="55"/>
      <sheetData sheetId="56"/>
      <sheetData sheetId="57">
        <row r="69">
          <cell r="B69">
            <v>7.2141845999999996E-2</v>
          </cell>
        </row>
        <row r="264">
          <cell r="B264">
            <v>0.97146546700000003</v>
          </cell>
          <cell r="C264">
            <v>1.3743568580000001</v>
          </cell>
          <cell r="D264">
            <v>1.9650254546666666</v>
          </cell>
          <cell r="E264">
            <v>2.8290966690000001</v>
          </cell>
          <cell r="F264">
            <v>2.9547087080000001</v>
          </cell>
          <cell r="G264">
            <v>3.3866316190000001</v>
          </cell>
          <cell r="H264">
            <v>4.5677025802142861</v>
          </cell>
          <cell r="I264">
            <v>3.6641281386428566</v>
          </cell>
          <cell r="J264">
            <v>3.2945858259999992</v>
          </cell>
          <cell r="K264">
            <v>2.5721576889999995</v>
          </cell>
          <cell r="L264">
            <v>3.291189017333334</v>
          </cell>
          <cell r="M264">
            <v>3.5648705329999992</v>
          </cell>
          <cell r="N264">
            <v>3.5617765348775512</v>
          </cell>
          <cell r="O264">
            <v>2.7544591620000007</v>
          </cell>
          <cell r="P264">
            <v>2.2394116289999997</v>
          </cell>
          <cell r="Q264">
            <v>1.6052997046666664</v>
          </cell>
          <cell r="R264">
            <v>2.11079707225</v>
          </cell>
          <cell r="S264">
            <v>2.4477965854999999</v>
          </cell>
          <cell r="T264">
            <v>2.3504402968461537</v>
          </cell>
          <cell r="U264">
            <v>2.8833454924999993</v>
          </cell>
          <cell r="V264">
            <v>2.6917182428499995</v>
          </cell>
          <cell r="W264">
            <v>3.0553387360299999</v>
          </cell>
          <cell r="X264">
            <v>3.66018828714</v>
          </cell>
          <cell r="Y264">
            <v>3.66018828714</v>
          </cell>
          <cell r="Z264">
            <v>3.66018828714</v>
          </cell>
          <cell r="AA264">
            <v>3.66018828714</v>
          </cell>
          <cell r="AB264">
            <v>15.052560700788</v>
          </cell>
          <cell r="AC264">
            <v>23.080488792399997</v>
          </cell>
          <cell r="AD264">
            <v>37.473457569600001</v>
          </cell>
          <cell r="AE264">
            <v>71.199359190400003</v>
          </cell>
          <cell r="AF264">
            <v>90.92525008070001</v>
          </cell>
          <cell r="AG264">
            <v>106.8618488223</v>
          </cell>
          <cell r="AH264">
            <v>133.0321295908</v>
          </cell>
          <cell r="AI264">
            <v>173.35925677899999</v>
          </cell>
          <cell r="AJ264">
            <v>172.98476357240003</v>
          </cell>
          <cell r="AK264">
            <v>75.142980968000003</v>
          </cell>
          <cell r="AL264">
            <v>95.684062579200017</v>
          </cell>
          <cell r="AM264">
            <v>125.46687182400001</v>
          </cell>
          <cell r="AN264">
            <v>97.824506260799993</v>
          </cell>
          <cell r="AO264">
            <v>101.9064968802</v>
          </cell>
          <cell r="AP264">
            <v>72.70219836950001</v>
          </cell>
          <cell r="AQ264">
            <v>48.474042795500004</v>
          </cell>
          <cell r="AR264">
            <v>62.725126242699972</v>
          </cell>
          <cell r="AS264">
            <v>75.856211044900007</v>
          </cell>
          <cell r="AT264">
            <v>99.380630359999984</v>
          </cell>
          <cell r="AU264">
            <v>233.6242803845</v>
          </cell>
          <cell r="AV264">
            <v>203.32185695600006</v>
          </cell>
          <cell r="AW264">
            <v>152.64346176769999</v>
          </cell>
          <cell r="AX264">
            <v>209.14289124300001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58">
        <row r="79">
          <cell r="B79">
            <v>0</v>
          </cell>
        </row>
        <row r="264">
          <cell r="AS264">
            <v>18.8791453565</v>
          </cell>
          <cell r="AT264">
            <v>0</v>
          </cell>
          <cell r="AU264">
            <v>0</v>
          </cell>
          <cell r="AV264">
            <v>0</v>
          </cell>
          <cell r="AW264">
            <v>29.360733289800002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5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156</v>
      </c>
    </row>
    <row r="2" spans="1:21" ht="13">
      <c r="A2" s="2" t="s">
        <v>157</v>
      </c>
    </row>
    <row r="3" spans="1:21" ht="13">
      <c r="A3" s="2" t="s">
        <v>158</v>
      </c>
    </row>
    <row r="4" spans="1:21" ht="13">
      <c r="A4" s="2" t="s">
        <v>136</v>
      </c>
      <c r="M4" s="192"/>
      <c r="N4" s="192"/>
      <c r="O4" s="192"/>
      <c r="P4" s="192"/>
      <c r="Q4" s="192"/>
      <c r="R4" s="192"/>
      <c r="S4" s="192"/>
      <c r="T4" s="192"/>
      <c r="U4" s="192"/>
    </row>
    <row r="5" spans="1:21">
      <c r="A5" s="2"/>
      <c r="M5" s="192"/>
      <c r="N5" s="192"/>
      <c r="O5" s="192"/>
      <c r="P5" s="192"/>
      <c r="Q5" s="192"/>
      <c r="R5" s="192"/>
      <c r="S5" s="192"/>
      <c r="T5" s="192"/>
      <c r="U5" s="192"/>
    </row>
    <row r="6" spans="1:21" ht="13">
      <c r="A6" s="1" t="s">
        <v>51</v>
      </c>
    </row>
    <row r="7" spans="1:21">
      <c r="A7" t="s">
        <v>120</v>
      </c>
      <c r="M7" s="22"/>
      <c r="N7" s="22"/>
      <c r="O7" s="22"/>
    </row>
    <row r="8" spans="1:21">
      <c r="A8" t="s">
        <v>114</v>
      </c>
      <c r="M8" s="22"/>
      <c r="N8" s="22"/>
      <c r="O8" s="22"/>
    </row>
    <row r="9" spans="1:21">
      <c r="A9" t="s">
        <v>115</v>
      </c>
      <c r="M9" s="22"/>
      <c r="N9" s="22"/>
      <c r="O9" s="22"/>
    </row>
    <row r="11" spans="1:21" ht="13">
      <c r="A11" s="1" t="s">
        <v>121</v>
      </c>
    </row>
    <row r="12" spans="1:21">
      <c r="A12" s="2" t="s">
        <v>134</v>
      </c>
    </row>
    <row r="13" spans="1:21">
      <c r="A13" s="2" t="s">
        <v>116</v>
      </c>
    </row>
    <row r="14" spans="1:21" ht="13">
      <c r="A14" s="1" t="s">
        <v>82</v>
      </c>
    </row>
    <row r="15" spans="1:21" ht="13">
      <c r="A15" s="1" t="s">
        <v>83</v>
      </c>
    </row>
    <row r="16" spans="1:21" ht="13">
      <c r="A16" s="1" t="s">
        <v>122</v>
      </c>
    </row>
    <row r="18" spans="1:14" ht="13">
      <c r="A18" s="1" t="s">
        <v>35</v>
      </c>
    </row>
    <row r="19" spans="1:14">
      <c r="A19" t="s">
        <v>123</v>
      </c>
    </row>
    <row r="20" spans="1:14">
      <c r="A20" t="s">
        <v>37</v>
      </c>
    </row>
    <row r="21" spans="1:14">
      <c r="A21" t="s">
        <v>124</v>
      </c>
    </row>
    <row r="22" spans="1:14">
      <c r="A22" t="s">
        <v>38</v>
      </c>
    </row>
    <row r="23" spans="1:14">
      <c r="A23" t="s">
        <v>39</v>
      </c>
    </row>
    <row r="24" spans="1:14" ht="26.15" customHeight="1">
      <c r="A24" s="604" t="s">
        <v>135</v>
      </c>
      <c r="B24" s="604"/>
      <c r="C24" s="604"/>
      <c r="D24" s="604"/>
      <c r="E24" s="604"/>
      <c r="F24" s="604"/>
      <c r="G24" s="604"/>
      <c r="H24" s="604"/>
      <c r="I24" s="604"/>
      <c r="J24" s="604"/>
      <c r="K24" s="604"/>
    </row>
    <row r="26" spans="1:14" ht="13">
      <c r="A26" s="1" t="s">
        <v>84</v>
      </c>
    </row>
    <row r="27" spans="1:14">
      <c r="A27" t="s">
        <v>117</v>
      </c>
    </row>
    <row r="28" spans="1:14">
      <c r="A28" t="s">
        <v>125</v>
      </c>
    </row>
    <row r="29" spans="1:14">
      <c r="A29" t="s">
        <v>126</v>
      </c>
    </row>
    <row r="31" spans="1:14" ht="26.15" customHeight="1">
      <c r="A31" s="603" t="s">
        <v>86</v>
      </c>
      <c r="B31" s="603"/>
      <c r="C31" s="603"/>
      <c r="D31" s="603"/>
      <c r="E31" s="603"/>
      <c r="F31" s="603"/>
      <c r="G31" s="603"/>
      <c r="H31" s="603"/>
      <c r="I31" s="603"/>
      <c r="J31" s="603"/>
      <c r="K31" s="603"/>
      <c r="L31" s="603"/>
      <c r="M31" s="603"/>
      <c r="N31" s="603"/>
    </row>
    <row r="33" spans="1:1">
      <c r="A33" t="s">
        <v>118</v>
      </c>
    </row>
    <row r="35" spans="1:1">
      <c r="A35" t="s">
        <v>36</v>
      </c>
    </row>
  </sheetData>
  <mergeCells count="2">
    <mergeCell ref="A31:N31"/>
    <mergeCell ref="A24:K24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Q30"/>
  <sheetViews>
    <sheetView workbookViewId="0"/>
  </sheetViews>
  <sheetFormatPr defaultRowHeight="12.5"/>
  <cols>
    <col min="1" max="1" width="1.7265625" customWidth="1"/>
    <col min="25" max="27" width="5.6328125" customWidth="1"/>
  </cols>
  <sheetData>
    <row r="1" spans="2:17" ht="9" customHeight="1"/>
    <row r="2" spans="2:17" s="192" customFormat="1" ht="13">
      <c r="B2" s="241" t="str">
        <f>' '!$A$223</f>
        <v>Latvia's imports of wood-based products from within and outside the EU  (by product)</v>
      </c>
      <c r="M2"/>
      <c r="N2"/>
      <c r="O2"/>
      <c r="P2"/>
      <c r="Q2"/>
    </row>
    <row r="3" spans="2:17" s="192" customFormat="1" ht="13">
      <c r="B3" s="245" t="s">
        <v>127</v>
      </c>
    </row>
    <row r="4" spans="2:17" s="192" customFormat="1"/>
    <row r="5" spans="2:17" s="192" customFormat="1"/>
    <row r="6" spans="2:17" s="192" customFormat="1"/>
    <row r="7" spans="2:17" s="192" customFormat="1"/>
    <row r="8" spans="2:17" s="192" customFormat="1"/>
    <row r="9" spans="2:17" s="192" customFormat="1"/>
    <row r="10" spans="2:17" s="192" customFormat="1"/>
    <row r="11" spans="2:17" s="192" customFormat="1"/>
    <row r="12" spans="2:17" s="192" customFormat="1"/>
    <row r="13" spans="2:17" s="192" customFormat="1"/>
    <row r="14" spans="2:17" s="192" customFormat="1"/>
    <row r="15" spans="2:17" s="192" customFormat="1"/>
    <row r="16" spans="2:17" s="192" customFormat="1"/>
    <row r="17" spans="2:2" s="192" customFormat="1"/>
    <row r="18" spans="2:2" s="192" customFormat="1"/>
    <row r="19" spans="2:2" s="192" customFormat="1"/>
    <row r="20" spans="2:2" s="192" customFormat="1"/>
    <row r="21" spans="2:2" s="192" customFormat="1"/>
    <row r="22" spans="2:2" s="192" customFormat="1"/>
    <row r="23" spans="2:2" s="192" customFormat="1"/>
    <row r="24" spans="2:2" s="192" customFormat="1"/>
    <row r="25" spans="2:2" s="192" customFormat="1"/>
    <row r="26" spans="2:2" s="192" customFormat="1"/>
    <row r="27" spans="2:2" s="192" customFormat="1"/>
    <row r="28" spans="2:2" s="192" customFormat="1"/>
    <row r="29" spans="2:2" ht="13">
      <c r="B29" s="1" t="str">
        <f>' '!$A$248</f>
        <v>Latvia's imports of wood-based products from within and from outside the EU  (by product and supplying region)</v>
      </c>
    </row>
    <row r="30" spans="2:2" ht="13">
      <c r="B30" s="245" t="s">
        <v>127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B238"/>
  <sheetViews>
    <sheetView tabSelected="1" workbookViewId="0"/>
  </sheetViews>
  <sheetFormatPr defaultRowHeight="12.5"/>
  <cols>
    <col min="1" max="1" width="1.7265625" customWidth="1"/>
    <col min="25" max="27" width="5.6328125" customWidth="1"/>
  </cols>
  <sheetData>
    <row r="1" spans="2:2" ht="9" customHeight="1"/>
    <row r="2" spans="2:2" ht="13">
      <c r="B2" s="1" t="str">
        <f>' '!$A$72</f>
        <v>Latvia's imports of wood-based products from outside the EU  (overview)</v>
      </c>
    </row>
    <row r="28" spans="2:2" ht="13">
      <c r="B28" s="1" t="str">
        <f>' '!$A$85</f>
        <v>Latvia's imports of wood-based products from outside the EU  (by product)</v>
      </c>
    </row>
    <row r="54" spans="2:2" ht="13">
      <c r="B54" s="1" t="str">
        <f>' '!$A$105</f>
        <v>Latvia's imports of VPA core products from outside the EU  (by supplying country)</v>
      </c>
    </row>
    <row r="80" spans="2:2" ht="13">
      <c r="B80" s="1" t="str">
        <f>' '!$A$119</f>
        <v>Latvia's imports of other Timber Sector products from outside the EU  (by supplying country)</v>
      </c>
    </row>
    <row r="106" spans="2:2" ht="13">
      <c r="B106" s="1" t="str">
        <f>' '!$A$136</f>
        <v>Latvia's imports of other Paper Sector products from outside the EU  (by supplying country)</v>
      </c>
    </row>
    <row r="132" spans="2:2" ht="13">
      <c r="B132" s="1" t="str">
        <f>' '!$A$153</f>
        <v>Latvia's imports of Timber Sector logs from outside the EU  (by supplying country)</v>
      </c>
    </row>
    <row r="133" spans="2:2" ht="13">
      <c r="B133" s="245" t="s">
        <v>127</v>
      </c>
    </row>
    <row r="159" spans="2:2" ht="13">
      <c r="B159" s="1" t="str">
        <f>' '!$A$170</f>
        <v>Latvia's imports of sawn wood from outside the EU  (by supplying country)</v>
      </c>
    </row>
    <row r="185" spans="2:2" ht="13">
      <c r="B185" s="1" t="str">
        <f>' '!$A$187</f>
        <v>Latvia's imports of plywood from outside the EU  (by supplying country)</v>
      </c>
    </row>
    <row r="211" spans="2:2" ht="13">
      <c r="B211" s="1" t="str">
        <f>' '!$A$198</f>
        <v>Latvia's imports of pulpwood logs from outside the EU  (by supplying country)</v>
      </c>
    </row>
    <row r="212" spans="2:2" ht="13">
      <c r="B212" s="245" t="s">
        <v>127</v>
      </c>
    </row>
    <row r="238" spans="2:2" ht="13">
      <c r="B238" s="1" t="str">
        <f>' '!$A$212</f>
        <v>Latvia's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indexed="40"/>
  </sheetPr>
  <dimension ref="B1:F80"/>
  <sheetViews>
    <sheetView workbookViewId="0"/>
  </sheetViews>
  <sheetFormatPr defaultRowHeight="12.5"/>
  <cols>
    <col min="1" max="1" width="1.6328125" customWidth="1"/>
    <col min="25" max="27" width="5.6328125" customWidth="1"/>
  </cols>
  <sheetData>
    <row r="1" spans="2:6" ht="9" customHeight="1"/>
    <row r="2" spans="2:6" ht="13">
      <c r="B2" s="1" t="str">
        <f>'  '!$A$60</f>
        <v>Latvia's exports of wood pellets</v>
      </c>
      <c r="F2" s="579" t="str">
        <f>ExportsPellets!$B$22</f>
        <v>NB - pellets included as chips and residues prior to 01 01 2009</v>
      </c>
    </row>
    <row r="28" spans="2:2" ht="13">
      <c r="B28" s="1" t="str">
        <f>' '!$A$315</f>
        <v>Latvia's exports of wood chips and wood residues (including wood pellets prior to 2009)</v>
      </c>
    </row>
    <row r="54" spans="2:2" ht="13">
      <c r="B54" s="1" t="str">
        <f>' '!$A$262</f>
        <v>Latvia's exports of sawnwood beyond the EU-28</v>
      </c>
    </row>
    <row r="80" spans="2:2" ht="13">
      <c r="B80" s="1" t="str">
        <f>' '!$A$285</f>
        <v>Latvia's exports of sawnwood to EU-27 member states plus UK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BP39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4" width="5.1796875" customWidth="1"/>
    <col min="25" max="27" width="5.6328125" customWidth="1"/>
    <col min="28" max="28" width="5.1796875" hidden="1" customWidth="1"/>
    <col min="29" max="29" width="1.7265625" customWidth="1"/>
    <col min="30" max="31" width="5.1796875" customWidth="1"/>
    <col min="32" max="54" width="5.1796875" style="21" customWidth="1"/>
    <col min="55" max="55" width="5.1796875" style="21" hidden="1" customWidth="1"/>
    <col min="56" max="68" width="6.7265625" customWidth="1"/>
  </cols>
  <sheetData>
    <row r="1" spans="2:68" ht="9" customHeight="1" thickBot="1">
      <c r="AF1" s="192"/>
      <c r="AG1" s="192"/>
      <c r="AH1" s="192"/>
      <c r="AI1" s="192"/>
      <c r="AJ1" s="192"/>
      <c r="AK1" s="192"/>
      <c r="AL1" s="192"/>
      <c r="AM1" s="192"/>
      <c r="AN1" s="192"/>
      <c r="AO1" s="192"/>
      <c r="AP1" s="192"/>
      <c r="AQ1" s="192"/>
      <c r="AR1" s="192"/>
      <c r="AS1" s="192"/>
      <c r="AT1" s="192"/>
      <c r="AU1" s="192"/>
      <c r="AV1" s="192"/>
      <c r="AW1" s="192"/>
      <c r="AX1" s="192"/>
      <c r="AY1" s="192"/>
      <c r="AZ1" s="192"/>
      <c r="BA1" s="192"/>
      <c r="BB1" s="192"/>
      <c r="BC1" s="192"/>
    </row>
    <row r="2" spans="2:68" ht="16.5" customHeight="1" thickTop="1">
      <c r="B2" s="611" t="s">
        <v>27</v>
      </c>
      <c r="C2" s="613" t="s">
        <v>4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2:68" ht="13" thickBot="1">
      <c r="B3" s="612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14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2:68" ht="20" customHeight="1" thickTop="1" thickBot="1">
      <c r="B4" s="4"/>
      <c r="C4" s="53">
        <v>2000</v>
      </c>
      <c r="D4" s="54">
        <v>2001</v>
      </c>
      <c r="E4" s="54">
        <v>2002</v>
      </c>
      <c r="F4" s="54">
        <v>2003</v>
      </c>
      <c r="G4" s="54">
        <v>2004</v>
      </c>
      <c r="H4" s="54">
        <v>2005</v>
      </c>
      <c r="I4" s="54">
        <v>2006</v>
      </c>
      <c r="J4" s="55">
        <v>2007</v>
      </c>
      <c r="K4" s="55">
        <f>1+J4</f>
        <v>2008</v>
      </c>
      <c r="L4" s="55">
        <f>1+K4</f>
        <v>2009</v>
      </c>
      <c r="M4" s="396">
        <f>1+L4</f>
        <v>2010</v>
      </c>
      <c r="N4" s="396">
        <f>1+M4</f>
        <v>2011</v>
      </c>
      <c r="O4" s="396">
        <f>1+N4</f>
        <v>2012</v>
      </c>
      <c r="P4" s="396">
        <f t="shared" ref="P4:AB4" si="0">1+O4</f>
        <v>2013</v>
      </c>
      <c r="Q4" s="396">
        <f t="shared" si="0"/>
        <v>2014</v>
      </c>
      <c r="R4" s="396">
        <f t="shared" si="0"/>
        <v>2015</v>
      </c>
      <c r="S4" s="396">
        <f t="shared" si="0"/>
        <v>2016</v>
      </c>
      <c r="T4" s="396">
        <f t="shared" si="0"/>
        <v>2017</v>
      </c>
      <c r="U4" s="396">
        <f t="shared" si="0"/>
        <v>2018</v>
      </c>
      <c r="V4" s="396">
        <f t="shared" si="0"/>
        <v>2019</v>
      </c>
      <c r="W4" s="396">
        <f t="shared" si="0"/>
        <v>2020</v>
      </c>
      <c r="X4" s="396">
        <f t="shared" si="0"/>
        <v>2021</v>
      </c>
      <c r="Y4" s="396">
        <f t="shared" si="0"/>
        <v>2022</v>
      </c>
      <c r="Z4" s="396">
        <f t="shared" si="0"/>
        <v>2023</v>
      </c>
      <c r="AA4" s="396">
        <f t="shared" si="0"/>
        <v>2024</v>
      </c>
      <c r="AB4" s="397">
        <f t="shared" si="0"/>
        <v>2025</v>
      </c>
      <c r="AC4" s="104"/>
      <c r="AD4" s="437">
        <v>2000</v>
      </c>
      <c r="AE4" s="54">
        <f>1+AD4</f>
        <v>2001</v>
      </c>
      <c r="AF4" s="193">
        <f t="shared" ref="AF4:BC4" si="1">1+AE4</f>
        <v>2002</v>
      </c>
      <c r="AG4" s="193">
        <f t="shared" si="1"/>
        <v>2003</v>
      </c>
      <c r="AH4" s="193">
        <f t="shared" si="1"/>
        <v>2004</v>
      </c>
      <c r="AI4" s="193">
        <f t="shared" si="1"/>
        <v>2005</v>
      </c>
      <c r="AJ4" s="193">
        <f t="shared" si="1"/>
        <v>2006</v>
      </c>
      <c r="AK4" s="193">
        <f t="shared" si="1"/>
        <v>2007</v>
      </c>
      <c r="AL4" s="193">
        <f t="shared" si="1"/>
        <v>2008</v>
      </c>
      <c r="AM4" s="193">
        <f t="shared" si="1"/>
        <v>2009</v>
      </c>
      <c r="AN4" s="193">
        <f t="shared" si="1"/>
        <v>2010</v>
      </c>
      <c r="AO4" s="193">
        <f t="shared" si="1"/>
        <v>2011</v>
      </c>
      <c r="AP4" s="193">
        <f t="shared" si="1"/>
        <v>2012</v>
      </c>
      <c r="AQ4" s="193">
        <f t="shared" si="1"/>
        <v>2013</v>
      </c>
      <c r="AR4" s="193">
        <f t="shared" si="1"/>
        <v>2014</v>
      </c>
      <c r="AS4" s="193">
        <f t="shared" si="1"/>
        <v>2015</v>
      </c>
      <c r="AT4" s="193">
        <f t="shared" si="1"/>
        <v>2016</v>
      </c>
      <c r="AU4" s="193">
        <f t="shared" si="1"/>
        <v>2017</v>
      </c>
      <c r="AV4" s="193">
        <f t="shared" si="1"/>
        <v>2018</v>
      </c>
      <c r="AW4" s="193">
        <f t="shared" si="1"/>
        <v>2019</v>
      </c>
      <c r="AX4" s="193">
        <f t="shared" si="1"/>
        <v>2020</v>
      </c>
      <c r="AY4" s="193">
        <f t="shared" si="1"/>
        <v>2021</v>
      </c>
      <c r="AZ4" s="193">
        <f t="shared" si="1"/>
        <v>2022</v>
      </c>
      <c r="BA4" s="193">
        <f t="shared" si="1"/>
        <v>2023</v>
      </c>
      <c r="BB4" s="193">
        <f t="shared" si="1"/>
        <v>2024</v>
      </c>
      <c r="BC4" s="193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2:68" ht="25" customHeight="1" thickTop="1">
      <c r="B5" s="7"/>
      <c r="C5" s="605" t="s">
        <v>63</v>
      </c>
      <c r="D5" s="606"/>
      <c r="E5" s="606"/>
      <c r="F5" s="606"/>
      <c r="G5" s="606"/>
      <c r="H5" s="606"/>
      <c r="I5" s="606"/>
      <c r="J5" s="606"/>
      <c r="K5" s="606"/>
      <c r="L5" s="606"/>
      <c r="M5" s="606"/>
      <c r="N5" s="606"/>
      <c r="O5" s="606"/>
      <c r="P5" s="606"/>
      <c r="Q5" s="606"/>
      <c r="R5" s="606"/>
      <c r="S5" s="606"/>
      <c r="T5" s="606"/>
      <c r="U5" s="606"/>
      <c r="V5" s="606"/>
      <c r="W5" s="606"/>
      <c r="X5" s="606"/>
      <c r="Y5" s="606"/>
      <c r="Z5" s="606"/>
      <c r="AA5" s="606"/>
      <c r="AB5" s="607"/>
      <c r="AC5" s="4"/>
      <c r="AD5" s="605" t="str">
        <f>C5</f>
        <v>Imports from all countries</v>
      </c>
      <c r="AE5" s="606"/>
      <c r="AF5" s="606"/>
      <c r="AG5" s="606"/>
      <c r="AH5" s="606"/>
      <c r="AI5" s="606"/>
      <c r="AJ5" s="606"/>
      <c r="AK5" s="606"/>
      <c r="AL5" s="606"/>
      <c r="AM5" s="606"/>
      <c r="AN5" s="606"/>
      <c r="AO5" s="606"/>
      <c r="AP5" s="606"/>
      <c r="AQ5" s="606"/>
      <c r="AR5" s="606"/>
      <c r="AS5" s="606"/>
      <c r="AT5" s="606"/>
      <c r="AU5" s="606"/>
      <c r="AV5" s="606"/>
      <c r="AW5" s="606"/>
      <c r="AX5" s="606"/>
      <c r="AY5" s="606"/>
      <c r="AZ5" s="606"/>
      <c r="BA5" s="606"/>
      <c r="BB5" s="606"/>
      <c r="BC5" s="607"/>
      <c r="BD5" s="442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</row>
    <row r="6" spans="2:68" ht="20" customHeight="1">
      <c r="B6" s="29" t="s">
        <v>13</v>
      </c>
      <c r="C6" s="77">
        <f t="shared" ref="C6:J6" si="2">SUM(C8,C17)</f>
        <v>0.90808677921836845</v>
      </c>
      <c r="D6" s="78">
        <f t="shared" si="2"/>
        <v>0.98479405202945447</v>
      </c>
      <c r="E6" s="78">
        <f t="shared" si="2"/>
        <v>1.3651038102075752</v>
      </c>
      <c r="F6" s="78">
        <f t="shared" si="2"/>
        <v>1.9725713669925116</v>
      </c>
      <c r="G6" s="78">
        <f t="shared" si="2"/>
        <v>3.0208622264887031</v>
      </c>
      <c r="H6" s="78">
        <f t="shared" si="2"/>
        <v>3.3336579262761625</v>
      </c>
      <c r="I6" s="78">
        <f t="shared" si="2"/>
        <v>3.5841429078064588</v>
      </c>
      <c r="J6" s="92">
        <f t="shared" si="2"/>
        <v>4.6362414622524</v>
      </c>
      <c r="K6" s="92">
        <f>SUM(K8,K17)</f>
        <v>2.7148118349203423</v>
      </c>
      <c r="L6" s="78">
        <f>SUM(L8,L17)</f>
        <v>1.6025509626818</v>
      </c>
      <c r="M6" s="78">
        <f>SUM(M8,M17)</f>
        <v>2.220208287126864</v>
      </c>
      <c r="N6" s="78">
        <f>SUM(N8,N17)</f>
        <v>2.462171059135585</v>
      </c>
      <c r="O6" s="78">
        <f>SUM(O8,O17)</f>
        <v>2.81428694308776</v>
      </c>
      <c r="P6" s="78">
        <f t="shared" ref="P6:AB6" si="3">SUM(P8,P17)</f>
        <v>3.50490547717399</v>
      </c>
      <c r="Q6" s="78">
        <f t="shared" si="3"/>
        <v>4.1503694497979433</v>
      </c>
      <c r="R6" s="78">
        <f t="shared" si="3"/>
        <v>5.0905726033317542</v>
      </c>
      <c r="S6" s="78">
        <f t="shared" si="3"/>
        <v>5.7456619573966456</v>
      </c>
      <c r="T6" s="78">
        <f t="shared" si="3"/>
        <v>5.5961837791431881</v>
      </c>
      <c r="U6" s="78">
        <f t="shared" si="3"/>
        <v>7.3921807595056492</v>
      </c>
      <c r="V6" s="78">
        <f t="shared" si="3"/>
        <v>7.6569255729971735</v>
      </c>
      <c r="W6" s="78">
        <f t="shared" si="3"/>
        <v>8.5324181208174181</v>
      </c>
      <c r="X6" s="78">
        <f t="shared" si="3"/>
        <v>8.8991308989598252</v>
      </c>
      <c r="Y6" s="78">
        <f t="shared" si="3"/>
        <v>7.268812049955053</v>
      </c>
      <c r="Z6" s="78">
        <f t="shared" si="3"/>
        <v>3.9709943036173398</v>
      </c>
      <c r="AA6" s="78">
        <f t="shared" si="3"/>
        <v>3.9863590818081547</v>
      </c>
      <c r="AB6" s="79">
        <f t="shared" si="3"/>
        <v>3.9863590818081547</v>
      </c>
      <c r="AC6" s="76"/>
      <c r="AD6" s="401">
        <f>SUM(AD8,AD17)</f>
        <v>0.17055331165421103</v>
      </c>
      <c r="AE6" s="144">
        <f>SUM(AE8,AE17)</f>
        <v>0.19117250923639997</v>
      </c>
      <c r="AF6" s="208">
        <f t="shared" ref="AF6:BC6" si="4">SUM(AF8,AF17)</f>
        <v>0.24188587192319991</v>
      </c>
      <c r="AG6" s="208">
        <f t="shared" si="4"/>
        <v>0.32730695088000006</v>
      </c>
      <c r="AH6" s="208">
        <f t="shared" si="4"/>
        <v>0.45795971830630017</v>
      </c>
      <c r="AI6" s="208">
        <f t="shared" si="4"/>
        <v>0.53019310193850022</v>
      </c>
      <c r="AJ6" s="208">
        <f t="shared" si="4"/>
        <v>0.6423285187212</v>
      </c>
      <c r="AK6" s="208">
        <f t="shared" si="4"/>
        <v>0.98763420494649989</v>
      </c>
      <c r="AL6" s="208">
        <f t="shared" si="4"/>
        <v>0.76548746432399994</v>
      </c>
      <c r="AM6" s="208">
        <f t="shared" si="4"/>
        <v>0.43670976408840001</v>
      </c>
      <c r="AN6" s="208">
        <f t="shared" si="4"/>
        <v>0.54192336591419998</v>
      </c>
      <c r="AO6" s="208">
        <f t="shared" si="4"/>
        <v>0.68908532073600004</v>
      </c>
      <c r="AP6" s="208">
        <f t="shared" si="4"/>
        <v>0.70293853616800006</v>
      </c>
      <c r="AQ6" s="208">
        <f t="shared" si="4"/>
        <v>0.83660788811850018</v>
      </c>
      <c r="AR6" s="208">
        <f t="shared" si="4"/>
        <v>0.93905990843650011</v>
      </c>
      <c r="AS6" s="208">
        <f t="shared" si="4"/>
        <v>0.78654750444549992</v>
      </c>
      <c r="AT6" s="208">
        <f t="shared" si="4"/>
        <v>0.82035470717280001</v>
      </c>
      <c r="AU6" s="208">
        <f t="shared" si="4"/>
        <v>0.92704226520619981</v>
      </c>
      <c r="AV6" s="208">
        <f t="shared" si="4"/>
        <v>1.1205557728120001</v>
      </c>
      <c r="AW6" s="208">
        <f t="shared" si="4"/>
        <v>1.0714108218115002</v>
      </c>
      <c r="AX6" s="208">
        <f t="shared" si="4"/>
        <v>1.1077010757228001</v>
      </c>
      <c r="AY6" s="208">
        <f t="shared" si="4"/>
        <v>1.6450333195745002</v>
      </c>
      <c r="AZ6" s="208">
        <f t="shared" si="4"/>
        <v>1.5543766699109995</v>
      </c>
      <c r="BA6" s="208">
        <f t="shared" si="4"/>
        <v>1.0163048389824001</v>
      </c>
      <c r="BB6" s="208">
        <f t="shared" si="4"/>
        <v>1.0454222060594502</v>
      </c>
      <c r="BC6" s="208">
        <f t="shared" si="4"/>
        <v>0</v>
      </c>
      <c r="BD6" s="443"/>
      <c r="BE6" s="418"/>
      <c r="BF6" s="418"/>
      <c r="BG6" s="418"/>
      <c r="BH6" s="418"/>
      <c r="BI6" s="418"/>
      <c r="BJ6" s="418"/>
      <c r="BK6" s="418"/>
      <c r="BL6" s="418"/>
      <c r="BM6" s="418"/>
      <c r="BN6" s="418"/>
      <c r="BO6" s="418"/>
      <c r="BP6" s="418"/>
    </row>
    <row r="7" spans="2:68" ht="16" customHeight="1">
      <c r="B7" s="26" t="s">
        <v>34</v>
      </c>
      <c r="C7" s="123">
        <f>[1]CoreVPAImp!B$263</f>
        <v>0.3912669479</v>
      </c>
      <c r="D7" s="95">
        <f>[1]CoreVPAImp!C$263</f>
        <v>0.42071541505999999</v>
      </c>
      <c r="E7" s="95">
        <f>[1]CoreVPAImp!D$263</f>
        <v>0.69018977917999991</v>
      </c>
      <c r="F7" s="95">
        <f>[1]CoreVPAImp!E$263</f>
        <v>1.1799592931999998</v>
      </c>
      <c r="G7" s="95">
        <f>[1]CoreVPAImp!F$263</f>
        <v>2.0797515420199999</v>
      </c>
      <c r="H7" s="95">
        <f>[1]CoreVPAImp!G$263</f>
        <v>2.23476715906</v>
      </c>
      <c r="I7" s="95">
        <f>[1]CoreVPAImp!H$263</f>
        <v>2.2825344670399996</v>
      </c>
      <c r="J7" s="118">
        <f>[1]CoreVPAImp!I$263</f>
        <v>3.1034699651027782</v>
      </c>
      <c r="K7" s="244">
        <f>[1]CoreVPAImp!J$263</f>
        <v>1.3559618662799997</v>
      </c>
      <c r="L7" s="402">
        <f>[1]CoreVPAImp!K$263</f>
        <v>0.76471879489999994</v>
      </c>
      <c r="M7" s="402">
        <f>[1]CoreVPAImp!L$263</f>
        <v>1.1587082442000001</v>
      </c>
      <c r="N7" s="402">
        <f>[1]CoreVPAImp!M$263</f>
        <v>1.24429624888</v>
      </c>
      <c r="O7" s="402">
        <f>[1]CoreVPAImp!N$263</f>
        <v>1.5392721007527779</v>
      </c>
      <c r="P7" s="402">
        <f>[1]CoreVPAImp!O$263</f>
        <v>1.9263034048718184</v>
      </c>
      <c r="Q7" s="402">
        <f>[1]CoreVPAImp!P$263</f>
        <v>2.6626278071249994</v>
      </c>
      <c r="R7" s="402">
        <f>[1]CoreVPAImp!Q$263</f>
        <v>3.0624238872121796</v>
      </c>
      <c r="S7" s="402">
        <f>[1]CoreVPAImp!R$263</f>
        <v>3.5023438328338634</v>
      </c>
      <c r="T7" s="402">
        <f>[1]CoreVPAImp!S$263</f>
        <v>3.4633552423444005</v>
      </c>
      <c r="U7" s="402">
        <f>[1]CoreVPAImp!T$263</f>
        <v>4.390611951198462</v>
      </c>
      <c r="V7" s="402">
        <f>[1]CoreVPAImp!U$263</f>
        <v>3.9080004051318844</v>
      </c>
      <c r="W7" s="402">
        <f>[1]CoreVPAImp!V$263</f>
        <v>4.4289527381440017</v>
      </c>
      <c r="X7" s="402">
        <f>[1]CoreVPAImp!W$263</f>
        <v>5.2508618919400023</v>
      </c>
      <c r="Y7" s="402">
        <f>[1]CoreVPAImp!X$263</f>
        <v>4.0495048399920002</v>
      </c>
      <c r="Z7" s="402">
        <f>[1]CoreVPAImp!Y$263</f>
        <v>2.4070143040200005</v>
      </c>
      <c r="AA7" s="402">
        <f>[1]CoreVPAImp!Z$263</f>
        <v>2.0796443116080003</v>
      </c>
      <c r="AB7" s="96">
        <f>[1]CoreVPAImp!AA$263</f>
        <v>2.0796443116080003</v>
      </c>
      <c r="AC7" s="519"/>
      <c r="AD7" s="71">
        <f>1/1000*[1]CoreVPAImp!AB$263</f>
        <v>2.0954214096699002E-2</v>
      </c>
      <c r="AE7" s="72">
        <f>1/1000*[1]CoreVPAImp!AC$263</f>
        <v>2.3506926941200004E-2</v>
      </c>
      <c r="AF7" s="471">
        <f>1/1000*[1]CoreVPAImp!AD$263</f>
        <v>3.9105931953600001E-2</v>
      </c>
      <c r="AG7" s="471">
        <f>1/1000*[1]CoreVPAImp!AE$263</f>
        <v>7.9592970654399978E-2</v>
      </c>
      <c r="AH7" s="471">
        <f>1/1000*[1]CoreVPAImp!AF$263</f>
        <v>0.15606839010490003</v>
      </c>
      <c r="AI7" s="471">
        <f>1/1000*[1]CoreVPAImp!AG$263</f>
        <v>0.16968485425319998</v>
      </c>
      <c r="AJ7" s="471">
        <f>1/1000*[1]CoreVPAImp!AH$263</f>
        <v>0.1889292468020001</v>
      </c>
      <c r="AK7" s="471">
        <f>1/1000*[1]CoreVPAImp!AI$263</f>
        <v>0.37531252414100008</v>
      </c>
      <c r="AL7" s="471">
        <f>1/1000*[1]CoreVPAImp!AJ$263</f>
        <v>0.19856384790080003</v>
      </c>
      <c r="AM7" s="471">
        <f>1/1000*[1]CoreVPAImp!AK$263</f>
        <v>8.0616735482800003E-2</v>
      </c>
      <c r="AN7" s="471">
        <f>1/1000*[1]CoreVPAImp!AL$263</f>
        <v>0.11510027671050001</v>
      </c>
      <c r="AO7" s="471">
        <f>1/1000*[1]CoreVPAImp!AM$263</f>
        <v>0.16013118662399997</v>
      </c>
      <c r="AP7" s="471">
        <f>1/1000*[1]CoreVPAImp!AN$263</f>
        <v>0.17552529932960001</v>
      </c>
      <c r="AQ7" s="471">
        <f>1/1000*[1]CoreVPAImp!AO$263</f>
        <v>0.20845860920250001</v>
      </c>
      <c r="AR7" s="471">
        <f>1/1000*[1]CoreVPAImp!AP$263</f>
        <v>0.31049231046750003</v>
      </c>
      <c r="AS7" s="471">
        <f>1/1000*[1]CoreVPAImp!AQ$263</f>
        <v>0.26599100742549997</v>
      </c>
      <c r="AT7" s="471">
        <f>1/1000*[1]CoreVPAImp!AR$263</f>
        <v>0.28501308864019997</v>
      </c>
      <c r="AU7" s="471">
        <f>1/1000*[1]CoreVPAImp!AS$263</f>
        <v>0.33514501717840001</v>
      </c>
      <c r="AV7" s="471">
        <f>1/1000*[1]CoreVPAImp!AT$263</f>
        <v>0.46921495637599997</v>
      </c>
      <c r="AW7" s="471">
        <f>1/1000*[1]CoreVPAImp!AU$263</f>
        <v>0.39974407320049993</v>
      </c>
      <c r="AX7" s="471">
        <f>1/1000*[1]CoreVPAImp!AV$263</f>
        <v>0.41690731294720001</v>
      </c>
      <c r="AY7" s="471">
        <f>1/1000*[1]CoreVPAImp!AW$263</f>
        <v>0.79760254438470024</v>
      </c>
      <c r="AZ7" s="471">
        <f>1/1000*[1]CoreVPAImp!AX$263</f>
        <v>0.6288314392619998</v>
      </c>
      <c r="BA7" s="471">
        <f>1/1000*[1]CoreVPAImp!AY$263</f>
        <v>0.34668314479920009</v>
      </c>
      <c r="BB7" s="471">
        <f>1/1000*[1]CoreVPAImp!AZ$263</f>
        <v>0.29880237804524995</v>
      </c>
      <c r="BC7" s="471">
        <f>1/1000*[1]CoreVPAImp!BA$263</f>
        <v>0</v>
      </c>
      <c r="BD7" s="444"/>
      <c r="BE7" s="86"/>
      <c r="BF7" s="86"/>
      <c r="BG7" s="86"/>
      <c r="BH7" s="86"/>
      <c r="BI7" s="86"/>
      <c r="BJ7" s="86"/>
      <c r="BK7" s="86"/>
      <c r="BL7" s="86"/>
      <c r="BM7" s="86"/>
      <c r="BN7" s="86"/>
      <c r="BO7" s="86"/>
      <c r="BP7" s="86"/>
    </row>
    <row r="8" spans="2:68" ht="17.149999999999999" customHeight="1">
      <c r="B8" s="75" t="s">
        <v>12</v>
      </c>
      <c r="C8" s="247">
        <f>SUM([1]TimberSectorMinusCoreVPAImp!B$263:B$263)+SUM(C9:C12)</f>
        <v>0.50024370473074209</v>
      </c>
      <c r="D8" s="248">
        <f>SUM([1]TimberSectorMinusCoreVPAImp!C$263:C$263)+SUM(D9:D12)</f>
        <v>0.55172482091253527</v>
      </c>
      <c r="E8" s="78">
        <f>SUM([1]TimberSectorMinusCoreVPAImp!D$263:D$263)+SUM(E9:E12)</f>
        <v>0.84252286437196922</v>
      </c>
      <c r="F8" s="78">
        <f>SUM([1]TimberSectorMinusCoreVPAImp!E$263:E$263)+SUM(F9:F12)</f>
        <v>1.4424362076710469</v>
      </c>
      <c r="G8" s="78">
        <f>SUM([1]TimberSectorMinusCoreVPAImp!F$263:F$263)+SUM(G9:G12)</f>
        <v>2.2788234703192587</v>
      </c>
      <c r="H8" s="78">
        <f>SUM([1]TimberSectorMinusCoreVPAImp!G$263:G$263)+SUM(H9:H12)</f>
        <v>2.4537004311761628</v>
      </c>
      <c r="I8" s="78">
        <f>SUM([1]TimberSectorMinusCoreVPAImp!H$263:H$263)+SUM(I9:I12)</f>
        <v>2.5258172984887821</v>
      </c>
      <c r="J8" s="92">
        <f>SUM([1]TimberSectorMinusCoreVPAImp!I$263:I$263)+SUM(J9:J12)</f>
        <v>3.2710434249440672</v>
      </c>
      <c r="K8" s="92">
        <f>SUM([1]TimberSectorMinusCoreVPAImp!J$263:J$263)+SUM(K9:K12)</f>
        <v>1.5654803623378046</v>
      </c>
      <c r="L8" s="78">
        <f>SUM([1]TimberSectorMinusCoreVPAImp!K$263:K$263)+SUM(L9:L12)</f>
        <v>0.84528342605427464</v>
      </c>
      <c r="M8" s="78">
        <f>SUM([1]TimberSectorMinusCoreVPAImp!L$263:L$263)+SUM(M9:M12)</f>
        <v>1.1685574220055743</v>
      </c>
      <c r="N8" s="78">
        <f>SUM([1]TimberSectorMinusCoreVPAImp!M$263:M$263)+SUM(N9:N12)</f>
        <v>1.3713124138658879</v>
      </c>
      <c r="O8" s="78">
        <f>SUM([1]TimberSectorMinusCoreVPAImp!N$263:N$263)+SUM(O9:O12)</f>
        <v>1.6039635689671248</v>
      </c>
      <c r="P8" s="78">
        <f>SUM([1]TimberSectorMinusCoreVPAImp!O$263:O$263)+SUM(P9:P12)</f>
        <v>2.0591002619177323</v>
      </c>
      <c r="Q8" s="78">
        <f>SUM([1]TimberSectorMinusCoreVPAImp!P$263:P$263)+SUM(Q9:Q12)</f>
        <v>2.7059438367555657</v>
      </c>
      <c r="R8" s="78">
        <f>SUM([1]TimberSectorMinusCoreVPAImp!Q$263:Q$263)+SUM(R9:R12)</f>
        <v>3.3347974121381698</v>
      </c>
      <c r="S8" s="78">
        <f>SUM([1]TimberSectorMinusCoreVPAImp!R$263:R$263)+SUM(S9:S12)</f>
        <v>3.9120217144163245</v>
      </c>
      <c r="T8" s="78">
        <f>SUM([1]TimberSectorMinusCoreVPAImp!S$263:S$263)+SUM(T9:T12)</f>
        <v>4.1168199403337926</v>
      </c>
      <c r="U8" s="78">
        <f>SUM([1]TimberSectorMinusCoreVPAImp!T$263:T$263)+SUM(U9:U12)</f>
        <v>4.8753929853421578</v>
      </c>
      <c r="V8" s="78">
        <f>SUM([1]TimberSectorMinusCoreVPAImp!U$263:U$263)+SUM(V9:V12)</f>
        <v>4.6589693525003488</v>
      </c>
      <c r="W8" s="78">
        <f>SUM([1]TimberSectorMinusCoreVPAImp!V$263:V$263)+SUM(W9:W12)</f>
        <v>5.2648414110096908</v>
      </c>
      <c r="X8" s="78">
        <f>SUM([1]TimberSectorMinusCoreVPAImp!W$263:W$263)+SUM(X9:X12)</f>
        <v>6.2872110867714923</v>
      </c>
      <c r="Y8" s="78">
        <f>SUM([1]TimberSectorMinusCoreVPAImp!X$263:X$263)+SUM(Y9:Y12)</f>
        <v>5.0583368113957201</v>
      </c>
      <c r="Z8" s="78">
        <f>SUM([1]TimberSectorMinusCoreVPAImp!Y$263:Y$263)+SUM(Z9:Z12)</f>
        <v>2.92850793210734</v>
      </c>
      <c r="AA8" s="78">
        <f>SUM([1]TimberSectorMinusCoreVPAImp!Z$263:Z$263)+SUM(AA9:AA12)</f>
        <v>2.897870350578283</v>
      </c>
      <c r="AB8" s="79">
        <f>SUM([1]TimberSectorMinusCoreVPAImp!AA$263:AA$263)+SUM(AB9:AB12)</f>
        <v>2.897870350578283</v>
      </c>
      <c r="AC8" s="68"/>
      <c r="AD8" s="247">
        <f>1/1000*SUM([1]TimberSectorMinusCoreVPAImp!AB$263:AB$263)+SUM(AD9:AD12)</f>
        <v>5.7712491229700992E-2</v>
      </c>
      <c r="AE8" s="248">
        <f>1/1000*SUM([1]TimberSectorMinusCoreVPAImp!AC$263:AC$263)+SUM(AE9:AE12)</f>
        <v>6.8346606142799998E-2</v>
      </c>
      <c r="AF8" s="310">
        <f>1/1000*SUM([1]TimberSectorMinusCoreVPAImp!AD$263:AD$263)+SUM(AF9:AF12)</f>
        <v>9.5108283465599991E-2</v>
      </c>
      <c r="AG8" s="310">
        <f>1/1000*SUM([1]TimberSectorMinusCoreVPAImp!AE$263:AE$263)+SUM(AG9:AG12)</f>
        <v>0.16006733388800004</v>
      </c>
      <c r="AH8" s="310">
        <f>1/1000*SUM([1]TimberSectorMinusCoreVPAImp!AF$263:AF$263)+SUM(AH9:AH12)</f>
        <v>0.25144084141680012</v>
      </c>
      <c r="AI8" s="310">
        <f>1/1000*SUM([1]TimberSectorMinusCoreVPAImp!AG$263:AG$263)+SUM(AI9:AI12)</f>
        <v>0.30219138116310007</v>
      </c>
      <c r="AJ8" s="310">
        <f>1/1000*SUM([1]TimberSectorMinusCoreVPAImp!AH$263:AH$263)+SUM(AJ9:AJ12)</f>
        <v>0.38255105878439999</v>
      </c>
      <c r="AK8" s="310">
        <f>1/1000*SUM([1]TimberSectorMinusCoreVPAImp!AI$263:AI$263)+SUM(AK9:AK12)</f>
        <v>0.63470028750049989</v>
      </c>
      <c r="AL8" s="310">
        <f>1/1000*SUM([1]TimberSectorMinusCoreVPAImp!AJ$263:AJ$263)+SUM(AL9:AL12)</f>
        <v>0.42212501401480002</v>
      </c>
      <c r="AM8" s="310">
        <f>1/1000*SUM([1]TimberSectorMinusCoreVPAImp!AK$263:AK$263)+SUM(AM9:AM12)</f>
        <v>0.19958802169680001</v>
      </c>
      <c r="AN8" s="310">
        <f>1/1000*SUM([1]TimberSectorMinusCoreVPAImp!AL$263:AL$263)+SUM(AN9:AN12)</f>
        <v>0.24590678284529999</v>
      </c>
      <c r="AO8" s="310">
        <f>1/1000*SUM([1]TimberSectorMinusCoreVPAImp!AM$263:AM$263)+SUM(AO9:AO12)</f>
        <v>0.32794452753600001</v>
      </c>
      <c r="AP8" s="310">
        <f>1/1000*SUM([1]TimberSectorMinusCoreVPAImp!AN$263:AN$263)+SUM(AP9:AP12)</f>
        <v>0.36802168631359994</v>
      </c>
      <c r="AQ8" s="310">
        <f>1/1000*SUM([1]TimberSectorMinusCoreVPAImp!AO$263:AO$263)+SUM(AQ9:AQ12)</f>
        <v>0.42069696577110005</v>
      </c>
      <c r="AR8" s="310">
        <f>1/1000*SUM([1]TimberSectorMinusCoreVPAImp!AP$263:AP$263)+SUM(AR9:AR12)</f>
        <v>0.51608803581100005</v>
      </c>
      <c r="AS8" s="310">
        <f>1/1000*SUM([1]TimberSectorMinusCoreVPAImp!AQ$263:AQ$263)+SUM(AS9:AS12)</f>
        <v>0.45424232331100001</v>
      </c>
      <c r="AT8" s="310">
        <f>1/1000*SUM([1]TimberSectorMinusCoreVPAImp!AR$263:AR$263)+SUM(AT9:AT12)</f>
        <v>0.48483838509179994</v>
      </c>
      <c r="AU8" s="310">
        <f>1/1000*SUM([1]TimberSectorMinusCoreVPAImp!AS$263:AS$263)+SUM(AU9:AU12)</f>
        <v>0.58533611423429988</v>
      </c>
      <c r="AV8" s="310">
        <f>1/1000*SUM([1]TimberSectorMinusCoreVPAImp!AT$263:AT$263)+SUM(AV9:AV12)</f>
        <v>0.71288602024500025</v>
      </c>
      <c r="AW8" s="310">
        <f>1/1000*SUM([1]TimberSectorMinusCoreVPAImp!AU$263:AU$263)+SUM(AW9:AW12)</f>
        <v>0.66474131898150013</v>
      </c>
      <c r="AX8" s="310">
        <f>1/1000*SUM([1]TimberSectorMinusCoreVPAImp!AV$263:AV$263)+SUM(AX9:AX12)</f>
        <v>0.69783658168200002</v>
      </c>
      <c r="AY8" s="310">
        <f>1/1000*SUM([1]TimberSectorMinusCoreVPAImp!AW$263:AW$263)+SUM(AY9:AY12)</f>
        <v>1.1714624576800001</v>
      </c>
      <c r="AZ8" s="310">
        <f>1/1000*SUM([1]TimberSectorMinusCoreVPAImp!AX$263:AX$263)+SUM(AZ9:AZ12)</f>
        <v>1.0090944247409999</v>
      </c>
      <c r="BA8" s="310">
        <f>1/1000*SUM([1]TimberSectorMinusCoreVPAImp!AY$263:AY$263)+SUM(BA9:BA12)</f>
        <v>0.62029295578470012</v>
      </c>
      <c r="BB8" s="310">
        <f>1/1000*SUM([1]TimberSectorMinusCoreVPAImp!AZ$263:AZ$263)+SUM(BB9:BB12)</f>
        <v>0.60947703898790007</v>
      </c>
      <c r="BC8" s="310">
        <f>1/1000*SUM([1]TimberSectorMinusCoreVPAImp!BA$263:BA$263)+SUM(BC9:BC12)</f>
        <v>0</v>
      </c>
      <c r="BD8" s="443"/>
      <c r="BE8" s="418"/>
      <c r="BF8" s="418"/>
      <c r="BG8" s="418"/>
      <c r="BH8" s="418"/>
      <c r="BI8" s="418"/>
      <c r="BJ8" s="418"/>
      <c r="BK8" s="418"/>
      <c r="BL8" s="418"/>
      <c r="BM8" s="418"/>
      <c r="BN8" s="418"/>
      <c r="BO8" s="418"/>
      <c r="BP8" s="418"/>
    </row>
    <row r="9" spans="2:68" ht="13">
      <c r="B9" s="5" t="s">
        <v>5</v>
      </c>
      <c r="C9" s="249">
        <f>'[1]4403Imp'!B$263</f>
        <v>0.13613845500000002</v>
      </c>
      <c r="D9" s="250">
        <f>'[1]4403Imp'!C$263</f>
        <v>0.21391157999999999</v>
      </c>
      <c r="E9" s="81">
        <f>'[1]4403Imp'!D$263</f>
        <v>0.35637131999999999</v>
      </c>
      <c r="F9" s="81">
        <f>'[1]4403Imp'!E$263</f>
        <v>0.43438355999999989</v>
      </c>
      <c r="G9" s="81">
        <f>'[1]4403Imp'!F$263</f>
        <v>0.70531398000000001</v>
      </c>
      <c r="H9" s="81">
        <f>'[1]4403Imp'!G$263</f>
        <v>0.91209754000000021</v>
      </c>
      <c r="I9" s="81">
        <f>'[1]4403Imp'!H$263</f>
        <v>0.9583492733333332</v>
      </c>
      <c r="J9" s="90">
        <f>'[1]4403Imp'!I$263</f>
        <v>1.2744664671666668</v>
      </c>
      <c r="K9" s="90">
        <f>'[1]4403Imp'!J$263</f>
        <v>0.42442745599999998</v>
      </c>
      <c r="L9" s="81">
        <f>'[1]4403Imp'!K$263</f>
        <v>5.2505999999999983E-2</v>
      </c>
      <c r="M9" s="81">
        <f>'[1]4403Imp'!L$263</f>
        <v>0.16149212000000002</v>
      </c>
      <c r="N9" s="81">
        <f>'[1]4403Imp'!M$263</f>
        <v>0.23248758</v>
      </c>
      <c r="O9" s="81">
        <f>'[1]4403Imp'!N$263</f>
        <v>0.39683459999999993</v>
      </c>
      <c r="P9" s="81">
        <f>'[1]4403Imp'!O$263</f>
        <v>0.64919557999999988</v>
      </c>
      <c r="Q9" s="81">
        <f>'[1]4403Imp'!P$263</f>
        <v>0.93377858000000002</v>
      </c>
      <c r="R9" s="81">
        <f>'[1]4403Imp'!Q$263</f>
        <v>1.0667830333333332</v>
      </c>
      <c r="S9" s="81">
        <f>'[1]4403Imp'!R$263</f>
        <v>0.96278732</v>
      </c>
      <c r="T9" s="81">
        <f>'[1]4403Imp'!S$263</f>
        <v>1.0088242499999998</v>
      </c>
      <c r="U9" s="81">
        <f>'[1]4403Imp'!T$263</f>
        <v>1.3062809799999999</v>
      </c>
      <c r="V9" s="81">
        <f>'[1]4403Imp'!U$263</f>
        <v>1.0926007799999999</v>
      </c>
      <c r="W9" s="81">
        <f>'[1]4403Imp'!V$263</f>
        <v>1.5394699999999997</v>
      </c>
      <c r="X9" s="81">
        <f>'[1]4403Imp'!W$263</f>
        <v>1.6058890000000001</v>
      </c>
      <c r="Y9" s="81">
        <f>'[1]4403Imp'!X$263</f>
        <v>1.8262702091999998</v>
      </c>
      <c r="Z9" s="81">
        <f>'[1]4403Imp'!Y$263</f>
        <v>1.1014037465999997</v>
      </c>
      <c r="AA9" s="81">
        <f>'[1]4403Imp'!Z$263</f>
        <v>0.91916169819999993</v>
      </c>
      <c r="AB9" s="82">
        <f>'[1]4403Imp'!AA$263</f>
        <v>0.91916169819999993</v>
      </c>
      <c r="AC9" s="68"/>
      <c r="AD9" s="251">
        <f>1/1000*'[1]4403Imp'!AB$263</f>
        <v>6.8355499030530011E-3</v>
      </c>
      <c r="AE9" s="252">
        <f>1/1000*'[1]4403Imp'!AC$263</f>
        <v>9.8751130824000031E-3</v>
      </c>
      <c r="AF9" s="198">
        <f>1/1000*'[1]4403Imp'!AD$263</f>
        <v>1.6069460208E-2</v>
      </c>
      <c r="AG9" s="198">
        <f>1/1000*'[1]4403Imp'!AE$263</f>
        <v>2.4245975644800001E-2</v>
      </c>
      <c r="AH9" s="198">
        <f>1/1000*'[1]4403Imp'!AF$263</f>
        <v>4.5179287632500009E-2</v>
      </c>
      <c r="AI9" s="198">
        <f>1/1000*'[1]4403Imp'!AG$263</f>
        <v>5.9653969217700005E-2</v>
      </c>
      <c r="AJ9" s="198">
        <f>1/1000*'[1]4403Imp'!AH$263</f>
        <v>6.3769780690800013E-2</v>
      </c>
      <c r="AK9" s="198">
        <f>1/1000*'[1]4403Imp'!AI$263</f>
        <v>0.12900095756500002</v>
      </c>
      <c r="AL9" s="198">
        <f>1/1000*'[1]4403Imp'!AJ$263</f>
        <v>5.3203145444000004E-2</v>
      </c>
      <c r="AM9" s="198">
        <f>1/1000*'[1]4403Imp'!AK$263</f>
        <v>3.0213767056000004E-3</v>
      </c>
      <c r="AN9" s="198">
        <f>1/1000*'[1]4403Imp'!AL$263</f>
        <v>1.22338830708E-2</v>
      </c>
      <c r="AO9" s="198">
        <f>1/1000*'[1]4403Imp'!AM$263</f>
        <v>1.9981379087999997E-2</v>
      </c>
      <c r="AP9" s="198">
        <f>1/1000*'[1]4403Imp'!AN$263</f>
        <v>3.6711217382399998E-2</v>
      </c>
      <c r="AQ9" s="198">
        <f>1/1000*'[1]4403Imp'!AO$263</f>
        <v>5.7379618877100004E-2</v>
      </c>
      <c r="AR9" s="198">
        <f>1/1000*'[1]4403Imp'!AP$263</f>
        <v>9.0008286227500012E-2</v>
      </c>
      <c r="AS9" s="198">
        <f>1/1000*'[1]4403Imp'!AQ$263</f>
        <v>7.4126172084999997E-2</v>
      </c>
      <c r="AT9" s="198">
        <f>1/1000*'[1]4403Imp'!AR$263</f>
        <v>6.3849746604800001E-2</v>
      </c>
      <c r="AU9" s="198">
        <f>1/1000*'[1]4403Imp'!AS$263</f>
        <v>7.0015436104900006E-2</v>
      </c>
      <c r="AV9" s="198">
        <f>1/1000*'[1]4403Imp'!AT$263</f>
        <v>0.10970449302800002</v>
      </c>
      <c r="AW9" s="198">
        <f>1/1000*'[1]4403Imp'!AU$263</f>
        <v>9.3651634801500017E-2</v>
      </c>
      <c r="AX9" s="198">
        <f>1/1000*'[1]4403Imp'!AV$263</f>
        <v>0.10278627988580001</v>
      </c>
      <c r="AY9" s="198">
        <f>1/1000*'[1]4403Imp'!AW$263</f>
        <v>0.16596783684320002</v>
      </c>
      <c r="AZ9" s="198">
        <f>1/1000*'[1]4403Imp'!AX$263</f>
        <v>0.20448423286200004</v>
      </c>
      <c r="BA9" s="198">
        <f>1/1000*'[1]4403Imp'!AY$263</f>
        <v>0.11665242381979998</v>
      </c>
      <c r="BB9" s="198">
        <f>1/1000*'[1]4403Imp'!AZ$263</f>
        <v>9.2707726248900002E-2</v>
      </c>
      <c r="BC9" s="198">
        <f>1/1000*'[1]4403Imp'!BA$263</f>
        <v>0</v>
      </c>
      <c r="BD9" s="445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</row>
    <row r="10" spans="2:68" ht="13">
      <c r="B10" s="5" t="s">
        <v>6</v>
      </c>
      <c r="C10" s="80">
        <f>'[1]4407Imp'!B$263</f>
        <v>0.24610859909999999</v>
      </c>
      <c r="D10" s="81">
        <f>'[1]4407Imp'!C$263</f>
        <v>0.19074510546000001</v>
      </c>
      <c r="E10" s="81">
        <f>'[1]4407Imp'!D$263</f>
        <v>0.28391322778</v>
      </c>
      <c r="F10" s="81">
        <f>'[1]4407Imp'!E$263</f>
        <v>0.7020694408</v>
      </c>
      <c r="G10" s="81">
        <f>'[1]4407Imp'!F$263</f>
        <v>1.2528493723200003</v>
      </c>
      <c r="H10" s="81">
        <f>'[1]4407Imp'!G$263</f>
        <v>1.1222637207599999</v>
      </c>
      <c r="I10" s="81">
        <f>'[1]4407Imp'!H$263</f>
        <v>0.9211883721733336</v>
      </c>
      <c r="J10" s="90">
        <f>'[1]4407Imp'!I$263</f>
        <v>1.1434644663361113</v>
      </c>
      <c r="K10" s="90">
        <f>'[1]4407Imp'!J$263</f>
        <v>0.52562710927999989</v>
      </c>
      <c r="L10" s="81">
        <f>'[1]4407Imp'!K$263</f>
        <v>0.2794426752000001</v>
      </c>
      <c r="M10" s="81">
        <f>'[1]4407Imp'!L$263</f>
        <v>0.40780123020000003</v>
      </c>
      <c r="N10" s="81">
        <f>'[1]4407Imp'!M$263</f>
        <v>0.39119004288000009</v>
      </c>
      <c r="O10" s="81">
        <f>'[1]4407Imp'!N$263</f>
        <v>0.51756406520000009</v>
      </c>
      <c r="P10" s="81">
        <f>'[1]4407Imp'!O$263</f>
        <v>0.55248464089000004</v>
      </c>
      <c r="Q10" s="81">
        <f>'[1]4407Imp'!P$263</f>
        <v>0.96386162600000003</v>
      </c>
      <c r="R10" s="81">
        <f>'[1]4407Imp'!Q$263</f>
        <v>1.0941987056</v>
      </c>
      <c r="S10" s="81">
        <f>'[1]4407Imp'!R$263</f>
        <v>1.5129810421837881</v>
      </c>
      <c r="T10" s="81">
        <f>'[1]4407Imp'!S$263</f>
        <v>1.7874209444</v>
      </c>
      <c r="U10" s="81">
        <f>'[1]4407Imp'!T$263</f>
        <v>2.2841153972000012</v>
      </c>
      <c r="V10" s="81">
        <f>'[1]4407Imp'!U$263</f>
        <v>2.1120017131652173</v>
      </c>
      <c r="W10" s="81">
        <f>'[1]4407Imp'!V$263</f>
        <v>2.1442807462440006</v>
      </c>
      <c r="X10" s="81">
        <f>'[1]4407Imp'!W$263</f>
        <v>2.9403111137400004</v>
      </c>
      <c r="Y10" s="81">
        <f>'[1]4407Imp'!X$263</f>
        <v>1.696927997492</v>
      </c>
      <c r="Z10" s="81">
        <f>'[1]4407Imp'!Y$263</f>
        <v>0.9199142989400001</v>
      </c>
      <c r="AA10" s="81">
        <f>'[1]4407Imp'!Z$263</f>
        <v>0.77557380518800012</v>
      </c>
      <c r="AB10" s="82">
        <f>'[1]4407Imp'!AA$263</f>
        <v>0.77557380518800012</v>
      </c>
      <c r="AC10" s="68"/>
      <c r="AD10" s="12">
        <f>1/1000*'[1]4407Imp'!AB$263</f>
        <v>1.2365073155973001E-2</v>
      </c>
      <c r="AE10" s="13">
        <f>1/1000*'[1]4407Imp'!AC$263</f>
        <v>1.0903894176000002E-2</v>
      </c>
      <c r="AF10" s="198">
        <f>1/1000*'[1]4407Imp'!AD$263</f>
        <v>1.9023474892799999E-2</v>
      </c>
      <c r="AG10" s="198">
        <f>1/1000*'[1]4407Imp'!AE$263</f>
        <v>5.10780735808E-2</v>
      </c>
      <c r="AH10" s="198">
        <f>1/1000*'[1]4407Imp'!AF$263</f>
        <v>0.10125787211330001</v>
      </c>
      <c r="AI10" s="198">
        <f>1/1000*'[1]4407Imp'!AG$263</f>
        <v>9.5806488835200015E-2</v>
      </c>
      <c r="AJ10" s="198">
        <f>1/1000*'[1]4407Imp'!AH$263</f>
        <v>8.6985233303199988E-2</v>
      </c>
      <c r="AK10" s="198">
        <f>1/1000*'[1]4407Imp'!AI$263</f>
        <v>0.14706348150200002</v>
      </c>
      <c r="AL10" s="198">
        <f>1/1000*'[1]4407Imp'!AJ$263</f>
        <v>7.2816514950799993E-2</v>
      </c>
      <c r="AM10" s="198">
        <f>1/1000*'[1]4407Imp'!AK$263</f>
        <v>2.9995963456800001E-2</v>
      </c>
      <c r="AN10" s="198">
        <f>1/1000*'[1]4407Imp'!AL$263</f>
        <v>4.5639682999200008E-2</v>
      </c>
      <c r="AO10" s="198">
        <f>1/1000*'[1]4407Imp'!AM$263</f>
        <v>4.8844731552000004E-2</v>
      </c>
      <c r="AP10" s="198">
        <f>1/1000*'[1]4407Imp'!AN$263</f>
        <v>6.2389091423999996E-2</v>
      </c>
      <c r="AQ10" s="198">
        <f>1/1000*'[1]4407Imp'!AO$263</f>
        <v>6.7321539075300016E-2</v>
      </c>
      <c r="AR10" s="198">
        <f>1/1000*'[1]4407Imp'!AP$263</f>
        <v>0.12049333587249998</v>
      </c>
      <c r="AS10" s="198">
        <f>1/1000*'[1]4407Imp'!AQ$263</f>
        <v>0.10175146058350001</v>
      </c>
      <c r="AT10" s="198">
        <f>1/1000*'[1]4407Imp'!AR$263</f>
        <v>0.12786376713170003</v>
      </c>
      <c r="AU10" s="198">
        <f>1/1000*'[1]4407Imp'!AS$263</f>
        <v>0.16171777846509997</v>
      </c>
      <c r="AV10" s="198">
        <f>1/1000*'[1]4407Imp'!AT$263</f>
        <v>0.22682491139700006</v>
      </c>
      <c r="AW10" s="198">
        <f>1/1000*'[1]4407Imp'!AU$263</f>
        <v>0.19169460463000002</v>
      </c>
      <c r="AX10" s="198">
        <f>1/1000*'[1]4407Imp'!AV$263</f>
        <v>0.20110803463620003</v>
      </c>
      <c r="AY10" s="198">
        <f>1/1000*'[1]4407Imp'!AW$263</f>
        <v>0.4857265117532002</v>
      </c>
      <c r="AZ10" s="198">
        <f>1/1000*'[1]4407Imp'!AX$263</f>
        <v>0.29250874329299992</v>
      </c>
      <c r="BA10" s="198">
        <f>1/1000*'[1]4407Imp'!AY$263</f>
        <v>0.13056041691550002</v>
      </c>
      <c r="BB10" s="198">
        <f>1/1000*'[1]4407Imp'!AZ$263</f>
        <v>0.11806916581515001</v>
      </c>
      <c r="BC10" s="198">
        <f>1/1000*'[1]4407Imp'!BA$263</f>
        <v>0</v>
      </c>
      <c r="BD10" s="445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</row>
    <row r="11" spans="2:68" ht="13">
      <c r="B11" s="5" t="s">
        <v>7</v>
      </c>
      <c r="C11" s="97">
        <f>'[1]4408Imp'!B$263</f>
        <v>8.5513299999999989E-4</v>
      </c>
      <c r="D11" s="17">
        <f>'[1]4408Imp'!C$263</f>
        <v>1.7640777999999996E-3</v>
      </c>
      <c r="E11" s="17">
        <f>'[1]4408Imp'!D$263</f>
        <v>2.0879403999999996E-3</v>
      </c>
      <c r="F11" s="17">
        <f>'[1]4408Imp'!E$263</f>
        <v>2.1508683999999995E-3</v>
      </c>
      <c r="G11" s="17">
        <f>'[1]4408Imp'!F$263</f>
        <v>2.2020676999999996E-3</v>
      </c>
      <c r="H11" s="17">
        <f>'[1]4408Imp'!G$263</f>
        <v>2.1597622999999992E-3</v>
      </c>
      <c r="I11" s="17">
        <f>'[1]4408Imp'!H$263</f>
        <v>4.5630501333333321E-3</v>
      </c>
      <c r="J11" s="65">
        <f>'[1]4408Imp'!I$263</f>
        <v>1.1301380499999999E-2</v>
      </c>
      <c r="K11" s="65">
        <f>'[1]4408Imp'!J$263</f>
        <v>8.0882429999999984E-3</v>
      </c>
      <c r="L11" s="17">
        <f>'[1]4408Imp'!K$263</f>
        <v>9.8500907700000001E-2</v>
      </c>
      <c r="M11" s="17">
        <f>'[1]4408Imp'!L$263</f>
        <v>0.13167315399999993</v>
      </c>
      <c r="N11" s="17">
        <f>'[1]4408Imp'!M$263</f>
        <v>0.17274062799999998</v>
      </c>
      <c r="O11" s="17">
        <f>'[1]4408Imp'!N$263</f>
        <v>0.15861941955277772</v>
      </c>
      <c r="P11" s="17">
        <f>'[1]4408Imp'!O$263</f>
        <v>0.24221715418181811</v>
      </c>
      <c r="Q11" s="17">
        <f>'[1]4408Imp'!P$263</f>
        <v>0.23652085399999997</v>
      </c>
      <c r="R11" s="17">
        <f>'[1]4408Imp'!Q$263</f>
        <v>0.244587798</v>
      </c>
      <c r="S11" s="17">
        <f>'[1]4408Imp'!R$263</f>
        <v>0.24062983199999996</v>
      </c>
      <c r="T11" s="17">
        <f>'[1]4408Imp'!S$263</f>
        <v>0.18189651167142856</v>
      </c>
      <c r="U11" s="17">
        <f>'[1]4408Imp'!T$263</f>
        <v>0.19082659512666664</v>
      </c>
      <c r="V11" s="17">
        <f>'[1]4408Imp'!U$263</f>
        <v>0.23294912538333326</v>
      </c>
      <c r="W11" s="17">
        <f>'[1]4408Imp'!V$263</f>
        <v>0.28079598323999999</v>
      </c>
      <c r="X11" s="17">
        <f>'[1]4408Imp'!W$263</f>
        <v>0.29205756329999993</v>
      </c>
      <c r="Y11" s="17">
        <f>'[1]4408Imp'!X$263</f>
        <v>0.26642183077999987</v>
      </c>
      <c r="Z11" s="17">
        <f>'[1]4408Imp'!Y$263</f>
        <v>0.25190784781999992</v>
      </c>
      <c r="AA11" s="17">
        <f>'[1]4408Imp'!Z$263</f>
        <v>0.29141334132000002</v>
      </c>
      <c r="AB11" s="98">
        <f>'[1]4408Imp'!AA$263</f>
        <v>0.29141334132000002</v>
      </c>
      <c r="AC11" s="68"/>
      <c r="AD11" s="12">
        <f>1/1000*'[1]4408Imp'!AB$263</f>
        <v>1.0113202140930001E-3</v>
      </c>
      <c r="AE11" s="13">
        <f>1/1000*'[1]4408Imp'!AC$263</f>
        <v>1.3162015236000003E-3</v>
      </c>
      <c r="AF11" s="198">
        <f>1/1000*'[1]4408Imp'!AD$263</f>
        <v>1.8451398240000002E-3</v>
      </c>
      <c r="AG11" s="198">
        <f>1/1000*'[1]4408Imp'!AE$263</f>
        <v>1.5069597536000003E-3</v>
      </c>
      <c r="AH11" s="198">
        <f>1/1000*'[1]4408Imp'!AF$263</f>
        <v>1.7777582459000002E-3</v>
      </c>
      <c r="AI11" s="198">
        <f>1/1000*'[1]4408Imp'!AG$263</f>
        <v>2.4976203252000009E-3</v>
      </c>
      <c r="AJ11" s="198">
        <f>1/1000*'[1]4408Imp'!AH$263</f>
        <v>3.6444493136000011E-3</v>
      </c>
      <c r="AK11" s="198">
        <f>1/1000*'[1]4408Imp'!AI$263</f>
        <v>5.7503767919999992E-3</v>
      </c>
      <c r="AL11" s="198">
        <f>1/1000*'[1]4408Imp'!AJ$263</f>
        <v>4.6020876052000007E-3</v>
      </c>
      <c r="AM11" s="198">
        <f>1/1000*'[1]4408Imp'!AK$263</f>
        <v>9.9199947396000007E-3</v>
      </c>
      <c r="AN11" s="198">
        <f>1/1000*'[1]4408Imp'!AL$263</f>
        <v>1.1069148239100001E-2</v>
      </c>
      <c r="AO11" s="198">
        <f>1/1000*'[1]4408Imp'!AM$263</f>
        <v>1.6437638015999997E-2</v>
      </c>
      <c r="AP11" s="198">
        <f>1/1000*'[1]4408Imp'!AN$263</f>
        <v>1.5922564944E-2</v>
      </c>
      <c r="AQ11" s="198">
        <f>1/1000*'[1]4408Imp'!AO$263</f>
        <v>2.4444011196900005E-2</v>
      </c>
      <c r="AR11" s="198">
        <f>1/1000*'[1]4408Imp'!AP$263</f>
        <v>2.6066167703499999E-2</v>
      </c>
      <c r="AS11" s="198">
        <f>1/1000*'[1]4408Imp'!AQ$263</f>
        <v>2.3386255133499997E-2</v>
      </c>
      <c r="AT11" s="198">
        <f>1/1000*'[1]4408Imp'!AR$263</f>
        <v>2.4030361774499999E-2</v>
      </c>
      <c r="AU11" s="198">
        <f>1/1000*'[1]4408Imp'!AS$263</f>
        <v>2.1919945290099999E-2</v>
      </c>
      <c r="AV11" s="198">
        <f>1/1000*'[1]4408Imp'!AT$263</f>
        <v>2.8184175269999997E-2</v>
      </c>
      <c r="AW11" s="198">
        <f>1/1000*'[1]4408Imp'!AU$263</f>
        <v>3.5086790218499989E-2</v>
      </c>
      <c r="AX11" s="198">
        <f>1/1000*'[1]4408Imp'!AV$263</f>
        <v>3.8065436923999996E-2</v>
      </c>
      <c r="AY11" s="198">
        <f>1/1000*'[1]4408Imp'!AW$263</f>
        <v>4.5470114950200008E-2</v>
      </c>
      <c r="AZ11" s="198">
        <f>1/1000*'[1]4408Imp'!AX$263</f>
        <v>4.7184536177999996E-2</v>
      </c>
      <c r="BA11" s="198">
        <f>1/1000*'[1]4408Imp'!AY$263</f>
        <v>5.0506189757100008E-2</v>
      </c>
      <c r="BB11" s="198">
        <f>1/1000*'[1]4408Imp'!AZ$263</f>
        <v>5.5575241465300004E-2</v>
      </c>
      <c r="BC11" s="198">
        <f>1/1000*'[1]4408Imp'!BA$263</f>
        <v>0</v>
      </c>
      <c r="BD11" s="445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</row>
    <row r="12" spans="2:68" ht="13">
      <c r="B12" s="5" t="s">
        <v>8</v>
      </c>
      <c r="C12" s="97">
        <f>'[1]4412Imp'!B$263</f>
        <v>8.1647607999999986E-3</v>
      </c>
      <c r="D12" s="17">
        <f>'[1]4412Imp'!C$263</f>
        <v>1.4294651799999999E-2</v>
      </c>
      <c r="E12" s="17">
        <f>'[1]4412Imp'!D$263</f>
        <v>1.4520290999999998E-2</v>
      </c>
      <c r="F12" s="17">
        <f>'[1]4412Imp'!E$263</f>
        <v>1.5775424E-2</v>
      </c>
      <c r="G12" s="17">
        <f>'[1]4412Imp'!F$263</f>
        <v>2.4164122E-2</v>
      </c>
      <c r="H12" s="17">
        <f>'[1]4412Imp'!G$263</f>
        <v>2.8700136000000001E-2</v>
      </c>
      <c r="I12" s="17">
        <f>'[1]4412Imp'!H$263</f>
        <v>0.13318545139999999</v>
      </c>
      <c r="J12" s="65">
        <f>'[1]4412Imp'!I$263</f>
        <v>0.2545350744333334</v>
      </c>
      <c r="K12" s="65">
        <f>'[1]4412Imp'!J$263</f>
        <v>0.19439705799999998</v>
      </c>
      <c r="L12" s="17">
        <f>'[1]4412Imp'!K$263</f>
        <v>0.16818621199999995</v>
      </c>
      <c r="M12" s="17">
        <f>'[1]4412Imp'!L$263</f>
        <v>0.17883373999999999</v>
      </c>
      <c r="N12" s="17">
        <f>'[1]4412Imp'!M$263</f>
        <v>0.249026198</v>
      </c>
      <c r="O12" s="17">
        <f>'[1]4412Imp'!N$263</f>
        <v>0.19297901599999998</v>
      </c>
      <c r="P12" s="17">
        <f>'[1]4412Imp'!O$263</f>
        <v>0.1519010298</v>
      </c>
      <c r="Q12" s="17">
        <f>'[1]4412Imp'!P$263</f>
        <v>0.17946048712500001</v>
      </c>
      <c r="R12" s="17">
        <f>'[1]4412Imp'!Q$263</f>
        <v>0.21404935027884614</v>
      </c>
      <c r="S12" s="17">
        <f>'[1]4412Imp'!R$263</f>
        <v>0.25595173865007548</v>
      </c>
      <c r="T12" s="17">
        <f>'[1]4412Imp'!S$263</f>
        <v>0.30984273627297293</v>
      </c>
      <c r="U12" s="17">
        <f>'[1]4412Imp'!T$263</f>
        <v>0.32346097887179487</v>
      </c>
      <c r="V12" s="17">
        <f>'[1]4412Imp'!U$263</f>
        <v>0.28744478658333339</v>
      </c>
      <c r="W12" s="17">
        <f>'[1]4412Imp'!V$263</f>
        <v>0.31836400866000003</v>
      </c>
      <c r="X12" s="17">
        <f>'[1]4412Imp'!W$263</f>
        <v>0.28124621490000001</v>
      </c>
      <c r="Y12" s="17">
        <f>'[1]4412Imp'!X$263</f>
        <v>0.25988480252000001</v>
      </c>
      <c r="Z12" s="17">
        <f>'[1]4412Imp'!Y$263</f>
        <v>0.13378841066000002</v>
      </c>
      <c r="AA12" s="17">
        <f>'[1]4412Imp'!Z$263</f>
        <v>9.349546689999999E-2</v>
      </c>
      <c r="AB12" s="98">
        <f>'[1]4412Imp'!AA$263</f>
        <v>9.349546689999999E-2</v>
      </c>
      <c r="AC12" s="68"/>
      <c r="AD12" s="12">
        <f>1/1000*'[1]4412Imp'!AB$263</f>
        <v>7.4227082357999994E-4</v>
      </c>
      <c r="AE12" s="13">
        <f>1/1000*'[1]4412Imp'!AC$263</f>
        <v>1.4117181591999997E-3</v>
      </c>
      <c r="AF12" s="198">
        <f>1/1000*'[1]4412Imp'!AD$263</f>
        <v>1.4997130895999999E-3</v>
      </c>
      <c r="AG12" s="198">
        <f>1/1000*'[1]4412Imp'!AE$263</f>
        <v>1.9781328336000003E-3</v>
      </c>
      <c r="AH12" s="198">
        <f>1/1000*'[1]4412Imp'!AF$263</f>
        <v>3.6043868350000004E-3</v>
      </c>
      <c r="AI12" s="198">
        <f>1/1000*'[1]4412Imp'!AG$263</f>
        <v>5.1965522037000023E-3</v>
      </c>
      <c r="AJ12" s="198">
        <f>1/1000*'[1]4412Imp'!AH$263</f>
        <v>2.54361507184E-2</v>
      </c>
      <c r="AK12" s="198">
        <f>1/1000*'[1]4412Imp'!AI$263</f>
        <v>6.262100660400001E-2</v>
      </c>
      <c r="AL12" s="198">
        <f>1/1000*'[1]4412Imp'!AJ$263</f>
        <v>5.4043154623200015E-2</v>
      </c>
      <c r="AM12" s="198">
        <f>1/1000*'[1]4412Imp'!AK$263</f>
        <v>3.0412859413199999E-2</v>
      </c>
      <c r="AN12" s="198">
        <f>1/1000*'[1]4412Imp'!AL$263</f>
        <v>3.3120697537799997E-2</v>
      </c>
      <c r="AO12" s="198">
        <f>1/1000*'[1]4412Imp'!AM$263</f>
        <v>6.409366003200001E-2</v>
      </c>
      <c r="AP12" s="198">
        <f>1/1000*'[1]4412Imp'!AN$263</f>
        <v>4.9043178747199996E-2</v>
      </c>
      <c r="AQ12" s="198">
        <f>1/1000*'[1]4412Imp'!AO$263</f>
        <v>3.9434573391300007E-2</v>
      </c>
      <c r="AR12" s="198">
        <f>1/1000*'[1]4412Imp'!AP$263</f>
        <v>4.7119253942000006E-2</v>
      </c>
      <c r="AS12" s="198">
        <f>1/1000*'[1]4412Imp'!AQ$263</f>
        <v>4.6016359389000006E-2</v>
      </c>
      <c r="AT12" s="198">
        <f>1/1000*'[1]4412Imp'!AR$263</f>
        <v>4.7183120097799999E-2</v>
      </c>
      <c r="AU12" s="198">
        <f>1/1000*'[1]4412Imp'!AS$263</f>
        <v>6.9244220416799993E-2</v>
      </c>
      <c r="AV12" s="198">
        <f>1/1000*'[1]4412Imp'!AT$263</f>
        <v>7.8817694919000023E-2</v>
      </c>
      <c r="AW12" s="198">
        <f>1/1000*'[1]4412Imp'!AU$263</f>
        <v>6.5391897030499996E-2</v>
      </c>
      <c r="AX12" s="198">
        <f>1/1000*'[1]4412Imp'!AV$263</f>
        <v>6.6280791189799987E-2</v>
      </c>
      <c r="AY12" s="198">
        <f>1/1000*'[1]4412Imp'!AW$263</f>
        <v>8.2101508317000013E-2</v>
      </c>
      <c r="AZ12" s="198">
        <f>1/1000*'[1]4412Imp'!AX$263</f>
        <v>8.4653926928999979E-2</v>
      </c>
      <c r="BA12" s="198">
        <f>1/1000*'[1]4412Imp'!AY$263</f>
        <v>4.8964114306799998E-2</v>
      </c>
      <c r="BB12" s="198">
        <f>1/1000*'[1]4412Imp'!AZ$263</f>
        <v>3.2450244515900006E-2</v>
      </c>
      <c r="BC12" s="198">
        <f>1/1000*'[1]4412Imp'!BA$263</f>
        <v>0</v>
      </c>
      <c r="BD12" s="445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</row>
    <row r="13" spans="2:68" ht="13">
      <c r="B13" s="5" t="s">
        <v>45</v>
      </c>
      <c r="C13" s="97">
        <f>'[1]44104411Imp'!B$263</f>
        <v>6.3592354200000006E-2</v>
      </c>
      <c r="D13" s="17">
        <f>'[1]44104411Imp'!C$263</f>
        <v>7.0340612400000002E-2</v>
      </c>
      <c r="E13" s="17">
        <f>'[1]44104411Imp'!D$263</f>
        <v>8.803655308959274E-2</v>
      </c>
      <c r="F13" s="17">
        <f>'[1]44104411Imp'!E$263</f>
        <v>0.11264236923348411</v>
      </c>
      <c r="G13" s="17">
        <f>'[1]44104411Imp'!F$263</f>
        <v>0.13516746299999999</v>
      </c>
      <c r="H13" s="17">
        <f>'[1]44104411Imp'!G$263</f>
        <v>0.19342509220000001</v>
      </c>
      <c r="I13" s="17">
        <f>'[1]44104411Imp'!H$263</f>
        <v>0.24133247280000003</v>
      </c>
      <c r="J13" s="65">
        <f>'[1]44104411Imp'!I$263</f>
        <v>0.27314086080000011</v>
      </c>
      <c r="K13" s="65">
        <f>'[1]44104411Imp'!J$263</f>
        <v>0.14956304900000003</v>
      </c>
      <c r="L13" s="17">
        <f>'[1]44104411Imp'!K$263</f>
        <v>8.773597609384165E-2</v>
      </c>
      <c r="M13" s="17">
        <f>'[1]44104411Imp'!L$263</f>
        <v>8.6487872000000007E-2</v>
      </c>
      <c r="N13" s="17">
        <f>'[1]44104411Imp'!M$263</f>
        <v>9.8672167418181814E-2</v>
      </c>
      <c r="O13" s="17">
        <f>'[1]44104411Imp'!N$263</f>
        <v>8.5510564345454537E-2</v>
      </c>
      <c r="P13" s="17">
        <f>'[1]44104411Imp'!O$263</f>
        <v>0.1023158037898028</v>
      </c>
      <c r="Q13" s="17">
        <f>'[1]44104411Imp'!P$263</f>
        <v>0.12537988221097462</v>
      </c>
      <c r="R13" s="17">
        <f>'[1]44104411Imp'!Q$263</f>
        <v>0.12154904278260868</v>
      </c>
      <c r="S13" s="17">
        <f>'[1]44104411Imp'!R$263</f>
        <v>0.21786845402878655</v>
      </c>
      <c r="T13" s="17">
        <f>'[1]44104411Imp'!S$263</f>
        <v>0.25415010109090913</v>
      </c>
      <c r="U13" s="17">
        <f>'[1]44104411Imp'!T$263</f>
        <v>0.19932685012185869</v>
      </c>
      <c r="V13" s="17">
        <f>'[1]44104411Imp'!U$263</f>
        <v>0.25003972997181845</v>
      </c>
      <c r="W13" s="17">
        <f>'[1]44104411Imp'!V$263</f>
        <v>0.25071979496000002</v>
      </c>
      <c r="X13" s="17">
        <f>'[1]44104411Imp'!W$263</f>
        <v>0.28382956212000005</v>
      </c>
      <c r="Y13" s="17">
        <f>'[1]44104411Imp'!X$263</f>
        <v>0.3072128443599999</v>
      </c>
      <c r="Z13" s="17">
        <f>'[1]44104411Imp'!Y$263</f>
        <v>0.14537071642000002</v>
      </c>
      <c r="AA13" s="17">
        <f>'[1]44104411Imp'!Z$263</f>
        <v>0.16019093851999996</v>
      </c>
      <c r="AB13" s="98">
        <f>'[1]44104411Imp'!AA$263</f>
        <v>0.16019093851999996</v>
      </c>
      <c r="AC13" s="68"/>
      <c r="AD13" s="12">
        <f>1/1000*'[1]44104411Imp'!AB$263</f>
        <v>9.7274302339290016E-3</v>
      </c>
      <c r="AE13" s="13">
        <f>1/1000*'[1]44104411Imp'!AC$263</f>
        <v>1.1935738221599998E-2</v>
      </c>
      <c r="AF13" s="198">
        <f>1/1000*'[1]44104411Imp'!AD$263</f>
        <v>1.5139580808E-2</v>
      </c>
      <c r="AG13" s="198">
        <f>1/1000*'[1]44104411Imp'!AE$263</f>
        <v>2.2086191321600002E-2</v>
      </c>
      <c r="AH13" s="198">
        <f>1/1000*'[1]44104411Imp'!AF$263</f>
        <v>3.0230876113900004E-2</v>
      </c>
      <c r="AI13" s="198">
        <f>1/1000*'[1]44104411Imp'!AG$263</f>
        <v>4.2454372560600008E-2</v>
      </c>
      <c r="AJ13" s="198">
        <f>1/1000*'[1]44104411Imp'!AH$263</f>
        <v>5.3687494752800005E-2</v>
      </c>
      <c r="AK13" s="198">
        <f>1/1000*'[1]44104411Imp'!AI$263</f>
        <v>6.999883158850001E-2</v>
      </c>
      <c r="AL13" s="198">
        <f>1/1000*'[1]44104411Imp'!AJ$263</f>
        <v>4.7525750075600004E-2</v>
      </c>
      <c r="AM13" s="198">
        <f>1/1000*'[1]44104411Imp'!AK$263</f>
        <v>2.26976738516E-2</v>
      </c>
      <c r="AN13" s="198">
        <f>1/1000*'[1]44104411Imp'!AL$263</f>
        <v>2.02427814528E-2</v>
      </c>
      <c r="AO13" s="198">
        <f>1/1000*'[1]44104411Imp'!AM$263</f>
        <v>2.5961665824000005E-2</v>
      </c>
      <c r="AP13" s="198">
        <f>1/1000*'[1]44104411Imp'!AN$263</f>
        <v>2.3020752180799998E-2</v>
      </c>
      <c r="AQ13" s="198">
        <f>1/1000*'[1]44104411Imp'!AO$263</f>
        <v>2.8545530631000005E-2</v>
      </c>
      <c r="AR13" s="198">
        <f>1/1000*'[1]44104411Imp'!AP$263</f>
        <v>3.5740671369500016E-2</v>
      </c>
      <c r="AS13" s="198">
        <f>1/1000*'[1]44104411Imp'!AQ$263</f>
        <v>2.7470680782999992E-2</v>
      </c>
      <c r="AT13" s="198">
        <f>1/1000*'[1]44104411Imp'!AR$263</f>
        <v>3.947339999039999E-2</v>
      </c>
      <c r="AU13" s="198">
        <f>1/1000*'[1]44104411Imp'!AS$263</f>
        <v>4.5862796922800014E-2</v>
      </c>
      <c r="AV13" s="198">
        <f>1/1000*'[1]44104411Imp'!AT$263</f>
        <v>4.6732231411999996E-2</v>
      </c>
      <c r="AW13" s="198">
        <f>1/1000*'[1]44104411Imp'!AU$263</f>
        <v>4.9922151211500003E-2</v>
      </c>
      <c r="AX13" s="198">
        <f>1/1000*'[1]44104411Imp'!AV$263</f>
        <v>5.1972900674399997E-2</v>
      </c>
      <c r="AY13" s="198">
        <f>1/1000*'[1]44104411Imp'!AW$263</f>
        <v>8.3293787004300013E-2</v>
      </c>
      <c r="AZ13" s="198">
        <f>1/1000*'[1]44104411Imp'!AX$263</f>
        <v>8.134047920699998E-2</v>
      </c>
      <c r="BA13" s="198">
        <f>1/1000*'[1]44104411Imp'!AY$263</f>
        <v>4.9235497899500005E-2</v>
      </c>
      <c r="BB13" s="198">
        <f>1/1000*'[1]44104411Imp'!AZ$263</f>
        <v>5.1862889140750004E-2</v>
      </c>
      <c r="BC13" s="198">
        <f>1/1000*'[1]44104411Imp'!BA$263</f>
        <v>0</v>
      </c>
      <c r="BD13" s="445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</row>
    <row r="14" spans="2:68" ht="13">
      <c r="B14" s="5" t="s">
        <v>46</v>
      </c>
      <c r="C14" s="97">
        <f>'[1]44094418Imp'!B$263</f>
        <v>8.982941799999998E-3</v>
      </c>
      <c r="D14" s="17">
        <f>'[1]44094418Imp'!C$263</f>
        <v>1.0545158800000001E-2</v>
      </c>
      <c r="E14" s="17">
        <f>'[1]44094418Imp'!D$263</f>
        <v>1.2006453499999998E-2</v>
      </c>
      <c r="F14" s="17">
        <f>'[1]44094418Imp'!E$263</f>
        <v>1.8874060100000003E-2</v>
      </c>
      <c r="G14" s="17">
        <f>'[1]44094418Imp'!F$263</f>
        <v>3.0563119599999997E-2</v>
      </c>
      <c r="H14" s="17">
        <f>'[1]44094418Imp'!G$263</f>
        <v>3.7556570399999989E-2</v>
      </c>
      <c r="I14" s="17">
        <f>'[1]44094418Imp'!H$263</f>
        <v>6.5193845750000007E-2</v>
      </c>
      <c r="J14" s="65">
        <f>'[1]44094418Imp'!I$263</f>
        <v>9.7301567047619025E-2</v>
      </c>
      <c r="K14" s="65">
        <f>'[1]44094418Imp'!J$263</f>
        <v>5.4360565900000005E-2</v>
      </c>
      <c r="L14" s="17">
        <f>'[1]44094418Imp'!K$263</f>
        <v>4.1386951307352954E-2</v>
      </c>
      <c r="M14" s="17">
        <f>'[1]44094418Imp'!L$263</f>
        <v>4.8712220574809041E-2</v>
      </c>
      <c r="N14" s="17">
        <f>'[1]44094418Imp'!M$263</f>
        <v>5.6798592251479908E-2</v>
      </c>
      <c r="O14" s="17">
        <f>'[1]44094418Imp'!N$263</f>
        <v>5.0790707370518738E-2</v>
      </c>
      <c r="P14" s="17">
        <f>'[1]44094418Imp'!O$263</f>
        <v>5.8359248861900609E-2</v>
      </c>
      <c r="Q14" s="17">
        <f>'[1]44094418Imp'!P$263</f>
        <v>7.431181346172544E-2</v>
      </c>
      <c r="R14" s="17">
        <f>'[1]44094418Imp'!Q$263</f>
        <v>5.5490284871373544E-2</v>
      </c>
      <c r="S14" s="17">
        <f>'[1]44094418Imp'!R$263</f>
        <v>7.4855135043989288E-2</v>
      </c>
      <c r="T14" s="17">
        <f>'[1]44094418Imp'!S$263</f>
        <v>8.566390721796395E-2</v>
      </c>
      <c r="U14" s="17">
        <f>'[1]44094418Imp'!T$263</f>
        <v>7.3292178243316075E-2</v>
      </c>
      <c r="V14" s="17">
        <f>'[1]44094418Imp'!U$263</f>
        <v>8.4016255025582715E-2</v>
      </c>
      <c r="W14" s="17">
        <f>'[1]44094418Imp'!V$263</f>
        <v>9.2803227965806437E-2</v>
      </c>
      <c r="X14" s="17">
        <f>'[1]44094418Imp'!W$263</f>
        <v>0.11208438949999996</v>
      </c>
      <c r="Y14" s="17">
        <f>'[1]44094418Imp'!X$263</f>
        <v>9.5663916238095184E-2</v>
      </c>
      <c r="Z14" s="17">
        <f>'[1]44094418Imp'!Y$263</f>
        <v>9.5546920760000029E-2</v>
      </c>
      <c r="AA14" s="17">
        <f>'[1]44094418Imp'!Z$263</f>
        <v>0.6504430784974834</v>
      </c>
      <c r="AB14" s="98">
        <f>'[1]44094418Imp'!AA$263</f>
        <v>0.6504430784974834</v>
      </c>
      <c r="AC14" s="68"/>
      <c r="AD14" s="12">
        <f>1/1000*'[1]44094418Imp'!AB$263</f>
        <v>4.8348637558770016E-3</v>
      </c>
      <c r="AE14" s="13">
        <f>1/1000*'[1]44094418Imp'!AC$263</f>
        <v>5.5244512815999999E-3</v>
      </c>
      <c r="AF14" s="198">
        <f>1/1000*'[1]44094418Imp'!AD$263</f>
        <v>6.3965140367999995E-3</v>
      </c>
      <c r="AG14" s="198">
        <f>1/1000*'[1]44094418Imp'!AE$263</f>
        <v>8.8794267967999985E-3</v>
      </c>
      <c r="AH14" s="198">
        <f>1/1000*'[1]44094418Imp'!AF$263</f>
        <v>1.4236970377E-2</v>
      </c>
      <c r="AI14" s="198">
        <f>1/1000*'[1]44094418Imp'!AG$263</f>
        <v>1.9222513209900004E-2</v>
      </c>
      <c r="AJ14" s="198">
        <f>1/1000*'[1]44094418Imp'!AH$263</f>
        <v>3.430107721000001E-2</v>
      </c>
      <c r="AK14" s="198">
        <f>1/1000*'[1]44094418Imp'!AI$263</f>
        <v>5.6550090419500008E-2</v>
      </c>
      <c r="AL14" s="198">
        <f>1/1000*'[1]44094418Imp'!AJ$263</f>
        <v>4.005793515920001E-2</v>
      </c>
      <c r="AM14" s="198">
        <f>1/1000*'[1]44094418Imp'!AK$263</f>
        <v>2.1806502656399999E-2</v>
      </c>
      <c r="AN14" s="198">
        <f>1/1000*'[1]44094418Imp'!AL$263</f>
        <v>2.5367176700999999E-2</v>
      </c>
      <c r="AO14" s="198">
        <f>1/1000*'[1]44094418Imp'!AM$263</f>
        <v>3.6640526064000006E-2</v>
      </c>
      <c r="AP14" s="198">
        <f>1/1000*'[1]44094418Imp'!AN$263</f>
        <v>3.6385547563200005E-2</v>
      </c>
      <c r="AQ14" s="198">
        <f>1/1000*'[1]44094418Imp'!AO$263</f>
        <v>4.18466872047E-2</v>
      </c>
      <c r="AR14" s="198">
        <f>1/1000*'[1]44094418Imp'!AP$263</f>
        <v>5.2111365034499993E-2</v>
      </c>
      <c r="AS14" s="198">
        <f>1/1000*'[1]44094418Imp'!AQ$263</f>
        <v>3.4232896887E-2</v>
      </c>
      <c r="AT14" s="198">
        <f>1/1000*'[1]44094418Imp'!AR$263</f>
        <v>4.1703699441799989E-2</v>
      </c>
      <c r="AU14" s="198">
        <f>1/1000*'[1]44094418Imp'!AS$263</f>
        <v>4.2865787550299995E-2</v>
      </c>
      <c r="AV14" s="198">
        <f>1/1000*'[1]44094418Imp'!AT$263</f>
        <v>4.305903324800002E-2</v>
      </c>
      <c r="AW14" s="198">
        <f>1/1000*'[1]44094418Imp'!AU$263</f>
        <v>5.1828204075000002E-2</v>
      </c>
      <c r="AX14" s="198">
        <f>1/1000*'[1]44094418Imp'!AV$263</f>
        <v>5.4573137249599987E-2</v>
      </c>
      <c r="AY14" s="198">
        <f>1/1000*'[1]44094418Imp'!AW$263</f>
        <v>7.6099612136299996E-2</v>
      </c>
      <c r="AZ14" s="198">
        <f>1/1000*'[1]44094418Imp'!AX$263</f>
        <v>6.605959382099999E-2</v>
      </c>
      <c r="BA14" s="198">
        <f>1/1000*'[1]44094418Imp'!AY$263</f>
        <v>6.711197985689997E-2</v>
      </c>
      <c r="BB14" s="198">
        <f>1/1000*'[1]44094418Imp'!AZ$263</f>
        <v>4.3732363276650005E-2</v>
      </c>
      <c r="BC14" s="198">
        <f>1/1000*'[1]44094418Imp'!BA$263</f>
        <v>0</v>
      </c>
      <c r="BD14" s="445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</row>
    <row r="15" spans="2:68" ht="13">
      <c r="B15" s="5" t="s">
        <v>132</v>
      </c>
      <c r="C15" s="97">
        <f>'[1]94Imp'!B$263</f>
        <v>2.3840606830742048E-2</v>
      </c>
      <c r="D15" s="17">
        <f>'[1]94Imp'!C$263</f>
        <v>2.944951365253521E-2</v>
      </c>
      <c r="E15" s="17">
        <f>'[1]94Imp'!D$263</f>
        <v>3.6172041352376547E-2</v>
      </c>
      <c r="F15" s="17">
        <f>'[1]94Imp'!E$263</f>
        <v>4.6711853587562482E-2</v>
      </c>
      <c r="G15" s="17">
        <f>'[1]94Imp'!F$263</f>
        <v>5.3486006649258455E-2</v>
      </c>
      <c r="H15" s="17">
        <f>'[1]94Imp'!G$263</f>
        <v>6.4953725516162727E-2</v>
      </c>
      <c r="I15" s="17">
        <f>'[1]94Imp'!H$263</f>
        <v>9.3435772248782148E-2</v>
      </c>
      <c r="J15" s="65">
        <f>'[1]94Imp'!I$263</f>
        <v>0.12242326506033564</v>
      </c>
      <c r="K15" s="65">
        <f>'[1]94Imp'!J$263</f>
        <v>9.6208921957804797E-2</v>
      </c>
      <c r="L15" s="17">
        <f>'[1]94Imp'!K$263</f>
        <v>4.1529612721877537E-2</v>
      </c>
      <c r="M15" s="17">
        <f>'[1]94Imp'!L$263</f>
        <v>4.0941966264572055E-2</v>
      </c>
      <c r="N15" s="17">
        <f>'[1]94Imp'!M$263</f>
        <v>5.0435524647671114E-2</v>
      </c>
      <c r="O15" s="17">
        <f>'[1]94Imp'!N$263</f>
        <v>5.2320789964458575E-2</v>
      </c>
      <c r="P15" s="17">
        <f>'[1]94Imp'!O$263</f>
        <v>4.9035244492488535E-2</v>
      </c>
      <c r="Q15" s="17">
        <f>'[1]94Imp'!P$263</f>
        <v>5.6518910683654985E-2</v>
      </c>
      <c r="R15" s="17">
        <f>'[1]94Imp'!Q$263</f>
        <v>5.8351935282292336E-2</v>
      </c>
      <c r="S15" s="17">
        <f>'[1]94Imp'!R$263</f>
        <v>6.6058605830549316E-2</v>
      </c>
      <c r="T15" s="17">
        <f>'[1]94Imp'!S$263</f>
        <v>7.542919755321173E-2</v>
      </c>
      <c r="U15" s="17">
        <f>'[1]94Imp'!T$263</f>
        <v>8.5170185986529437E-2</v>
      </c>
      <c r="V15" s="17">
        <f>'[1]94Imp'!U$263</f>
        <v>0.10341167373191318</v>
      </c>
      <c r="W15" s="17">
        <f>'[1]94Imp'!V$263</f>
        <v>0.12270544232873419</v>
      </c>
      <c r="X15" s="17">
        <f>'[1]94Imp'!W$263</f>
        <v>0.12024106461584617</v>
      </c>
      <c r="Y15" s="17">
        <f>'[1]94Imp'!X$263</f>
        <v>0.10525909919094187</v>
      </c>
      <c r="Z15" s="17">
        <f>'[1]94Imp'!Y$263</f>
        <v>9.0946629137865678E-2</v>
      </c>
      <c r="AA15" s="17">
        <f>'[1]94Imp'!Z$263</f>
        <v>9.0946629137865678E-2</v>
      </c>
      <c r="AB15" s="98">
        <f>'[1]94Imp'!AA$263</f>
        <v>9.0946629137865678E-2</v>
      </c>
      <c r="AC15" s="68"/>
      <c r="AD15" s="12">
        <f>1/1000*'[1]94Imp'!AB$263</f>
        <v>1.9455084905816999E-2</v>
      </c>
      <c r="AE15" s="13">
        <f>1/1000*'[1]94Imp'!AC$263</f>
        <v>2.2754587117199999E-2</v>
      </c>
      <c r="AF15" s="198">
        <f>1/1000*'[1]94Imp'!AD$263</f>
        <v>2.926614506399999E-2</v>
      </c>
      <c r="AG15" s="198">
        <f>1/1000*'[1]94Imp'!AE$263</f>
        <v>3.9566933739200005E-2</v>
      </c>
      <c r="AH15" s="198">
        <f>1/1000*'[1]94Imp'!AF$263</f>
        <v>4.5107865382300008E-2</v>
      </c>
      <c r="AI15" s="198">
        <f>1/1000*'[1]94Imp'!AG$263</f>
        <v>5.7291288954899974E-2</v>
      </c>
      <c r="AJ15" s="198">
        <f>1/1000*'[1]94Imp'!AH$263</f>
        <v>9.0520324879199976E-2</v>
      </c>
      <c r="AK15" s="198">
        <f>1/1000*'[1]94Imp'!AI$263</f>
        <v>0.12643296400299997</v>
      </c>
      <c r="AL15" s="198">
        <f>1/1000*'[1]94Imp'!AJ$263</f>
        <v>0.10502631131720001</v>
      </c>
      <c r="AM15" s="198">
        <f>1/1000*'[1]94Imp'!AK$263</f>
        <v>5.1095263458800014E-2</v>
      </c>
      <c r="AN15" s="198">
        <f>1/1000*'[1]94Imp'!AL$263</f>
        <v>5.6576271843900024E-2</v>
      </c>
      <c r="AO15" s="198">
        <f>1/1000*'[1]94Imp'!AM$263</f>
        <v>6.9715260384E-2</v>
      </c>
      <c r="AP15" s="198">
        <f>1/1000*'[1]94Imp'!AN$263</f>
        <v>8.3156954513600001E-2</v>
      </c>
      <c r="AQ15" s="198">
        <f>1/1000*'[1]94Imp'!AO$263</f>
        <v>8.1931332343499988E-2</v>
      </c>
      <c r="AR15" s="198">
        <f>1/1000*'[1]94Imp'!AP$263</f>
        <v>8.4675171769499957E-2</v>
      </c>
      <c r="AS15" s="198">
        <f>1/1000*'[1]94Imp'!AQ$263</f>
        <v>6.1247325751499999E-2</v>
      </c>
      <c r="AT15" s="198">
        <f>1/1000*'[1]94Imp'!AR$263</f>
        <v>6.5394528496499987E-2</v>
      </c>
      <c r="AU15" s="198">
        <f>1/1000*'[1]94Imp'!AS$263</f>
        <v>9.3866641954800017E-2</v>
      </c>
      <c r="AV15" s="198">
        <f>1/1000*'[1]94Imp'!AT$263</f>
        <v>9.4360607986000031E-2</v>
      </c>
      <c r="AW15" s="198">
        <f>1/1000*'[1]94Imp'!AU$263</f>
        <v>8.8621200733999983E-2</v>
      </c>
      <c r="AX15" s="198">
        <f>1/1000*'[1]94Imp'!AV$263</f>
        <v>0.10499862990980001</v>
      </c>
      <c r="AY15" s="198">
        <f>1/1000*'[1]94Imp'!AW$263</f>
        <v>0.11975187815740002</v>
      </c>
      <c r="AZ15" s="198">
        <f>1/1000*'[1]94Imp'!AX$263</f>
        <v>0.11185756592400001</v>
      </c>
      <c r="BA15" s="198">
        <f>1/1000*'[1]94Imp'!AY$263</f>
        <v>0.10497568462369999</v>
      </c>
      <c r="BB15" s="198">
        <f>1/1000*'[1]94Imp'!AZ$263</f>
        <v>0.10504849676045</v>
      </c>
      <c r="BC15" s="198">
        <f>1/1000*'[1]94Imp'!BA$263</f>
        <v>0</v>
      </c>
      <c r="BD15" s="445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</row>
    <row r="16" spans="2:68" ht="13">
      <c r="B16" s="8" t="s">
        <v>9</v>
      </c>
      <c r="C16" s="59">
        <f t="shared" ref="C16:L16" si="5">C8-SUM(C9:C15)</f>
        <v>1.256085400000001E-2</v>
      </c>
      <c r="D16" s="40">
        <f t="shared" si="5"/>
        <v>2.0674121000000101E-2</v>
      </c>
      <c r="E16" s="40">
        <f t="shared" si="5"/>
        <v>4.9415037250000071E-2</v>
      </c>
      <c r="F16" s="40">
        <f t="shared" si="5"/>
        <v>0.10982863155000011</v>
      </c>
      <c r="G16" s="40">
        <f t="shared" si="5"/>
        <v>7.5077339049999914E-2</v>
      </c>
      <c r="H16" s="40">
        <f t="shared" si="5"/>
        <v>9.2543884000000354E-2</v>
      </c>
      <c r="I16" s="40">
        <f t="shared" si="5"/>
        <v>0.10856906064999983</v>
      </c>
      <c r="J16" s="41">
        <f t="shared" si="5"/>
        <v>9.4410343600000335E-2</v>
      </c>
      <c r="K16" s="41">
        <f t="shared" si="5"/>
        <v>0.11280795919999997</v>
      </c>
      <c r="L16" s="40">
        <f t="shared" si="5"/>
        <v>7.59950910312025E-2</v>
      </c>
      <c r="M16" s="40">
        <f>M8-SUM(M9:M15)</f>
        <v>0.11261511896619347</v>
      </c>
      <c r="N16" s="40">
        <f>N8-SUM(N9:N15)</f>
        <v>0.11996168066855484</v>
      </c>
      <c r="O16" s="40">
        <f>O8-SUM(O9:O15)</f>
        <v>0.14934440653391512</v>
      </c>
      <c r="P16" s="40">
        <f t="shared" ref="P16:AB16" si="6">P8-SUM(P9:P15)</f>
        <v>0.253591559901722</v>
      </c>
      <c r="Q16" s="40">
        <f t="shared" si="6"/>
        <v>0.13611168327421064</v>
      </c>
      <c r="R16" s="40">
        <f t="shared" si="6"/>
        <v>0.47978726198971611</v>
      </c>
      <c r="S16" s="40">
        <f t="shared" si="6"/>
        <v>0.58088958667913593</v>
      </c>
      <c r="T16" s="40">
        <f t="shared" si="6"/>
        <v>0.4135922921273063</v>
      </c>
      <c r="U16" s="40">
        <f t="shared" si="6"/>
        <v>0.41291981979199122</v>
      </c>
      <c r="V16" s="40">
        <f t="shared" si="6"/>
        <v>0.49650528863914989</v>
      </c>
      <c r="W16" s="40">
        <f t="shared" si="6"/>
        <v>0.51570220761114971</v>
      </c>
      <c r="X16" s="40">
        <f t="shared" si="6"/>
        <v>0.65155217859564551</v>
      </c>
      <c r="Y16" s="40">
        <f t="shared" si="6"/>
        <v>0.50069611161468419</v>
      </c>
      <c r="Z16" s="40">
        <f t="shared" si="6"/>
        <v>0.18962936176947487</v>
      </c>
      <c r="AA16" s="40">
        <f t="shared" si="6"/>
        <v>-8.335460718506571E-2</v>
      </c>
      <c r="AB16" s="50">
        <f t="shared" si="6"/>
        <v>-8.335460718506571E-2</v>
      </c>
      <c r="AC16" s="68"/>
      <c r="AD16" s="59">
        <f t="shared" ref="AD16:BC16" si="7">AD8-SUM(AD9:AD15)</f>
        <v>2.74089823737899E-3</v>
      </c>
      <c r="AE16" s="40">
        <f t="shared" si="7"/>
        <v>4.6249025811999911E-3</v>
      </c>
      <c r="AF16" s="296">
        <f t="shared" si="7"/>
        <v>5.8682555424000027E-3</v>
      </c>
      <c r="AG16" s="296">
        <f t="shared" si="7"/>
        <v>1.072564021760003E-2</v>
      </c>
      <c r="AH16" s="296">
        <f t="shared" si="7"/>
        <v>1.0045824716900076E-2</v>
      </c>
      <c r="AI16" s="296">
        <f t="shared" si="7"/>
        <v>2.006857585590005E-2</v>
      </c>
      <c r="AJ16" s="296">
        <f t="shared" si="7"/>
        <v>2.4206547916399979E-2</v>
      </c>
      <c r="AK16" s="296">
        <f t="shared" si="7"/>
        <v>3.7282579026499896E-2</v>
      </c>
      <c r="AL16" s="296">
        <f t="shared" si="7"/>
        <v>4.4850114839599942E-2</v>
      </c>
      <c r="AM16" s="296">
        <f t="shared" si="7"/>
        <v>3.0638387414800017E-2</v>
      </c>
      <c r="AN16" s="296">
        <f t="shared" si="7"/>
        <v>4.1657141000699949E-2</v>
      </c>
      <c r="AO16" s="296">
        <f t="shared" si="7"/>
        <v>4.6269666575999957E-2</v>
      </c>
      <c r="AP16" s="296">
        <f t="shared" si="7"/>
        <v>6.1392379558399934E-2</v>
      </c>
      <c r="AQ16" s="296">
        <f t="shared" si="7"/>
        <v>7.9793673051299974E-2</v>
      </c>
      <c r="AR16" s="296">
        <f t="shared" si="7"/>
        <v>5.9873783892000099E-2</v>
      </c>
      <c r="AS16" s="296">
        <f t="shared" si="7"/>
        <v>8.601117269850006E-2</v>
      </c>
      <c r="AT16" s="296">
        <f t="shared" si="7"/>
        <v>7.5339761554299944E-2</v>
      </c>
      <c r="AU16" s="296">
        <f t="shared" si="7"/>
        <v>7.9843507529499869E-2</v>
      </c>
      <c r="AV16" s="296">
        <f t="shared" si="7"/>
        <v>8.5202872985000178E-2</v>
      </c>
      <c r="AW16" s="296">
        <f t="shared" si="7"/>
        <v>8.8544836280500139E-2</v>
      </c>
      <c r="AX16" s="296">
        <f t="shared" si="7"/>
        <v>7.8051371212400023E-2</v>
      </c>
      <c r="AY16" s="296">
        <f t="shared" si="7"/>
        <v>0.11305120851839989</v>
      </c>
      <c r="AZ16" s="296">
        <f t="shared" si="7"/>
        <v>0.12100534652700001</v>
      </c>
      <c r="BA16" s="296">
        <f t="shared" si="7"/>
        <v>5.228664860540011E-2</v>
      </c>
      <c r="BB16" s="296">
        <f t="shared" si="7"/>
        <v>0.11003091176480007</v>
      </c>
      <c r="BC16" s="296">
        <f t="shared" si="7"/>
        <v>0</v>
      </c>
      <c r="BD16" s="446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</row>
    <row r="17" spans="2:68" ht="17.149999999999999" customHeight="1">
      <c r="B17" s="29" t="s">
        <v>11</v>
      </c>
      <c r="C17" s="256">
        <f t="shared" ref="C17:K17" si="8">SUM(C18:C21)</f>
        <v>0.4078430744876263</v>
      </c>
      <c r="D17" s="256">
        <f t="shared" si="8"/>
        <v>0.4330692311169192</v>
      </c>
      <c r="E17" s="99">
        <f t="shared" si="8"/>
        <v>0.5225809458356061</v>
      </c>
      <c r="F17" s="99">
        <f t="shared" si="8"/>
        <v>0.53013515932146471</v>
      </c>
      <c r="G17" s="99">
        <f t="shared" si="8"/>
        <v>0.74203875616944448</v>
      </c>
      <c r="H17" s="99">
        <f t="shared" si="8"/>
        <v>0.87995749509999988</v>
      </c>
      <c r="I17" s="99">
        <f t="shared" si="8"/>
        <v>1.0583256093176767</v>
      </c>
      <c r="J17" s="99">
        <f t="shared" si="8"/>
        <v>1.3651980373083332</v>
      </c>
      <c r="K17" s="92">
        <f t="shared" si="8"/>
        <v>1.1493314725825376</v>
      </c>
      <c r="L17" s="78">
        <f>SUM(L18:L21)</f>
        <v>0.75726753662752544</v>
      </c>
      <c r="M17" s="78">
        <f>SUM(M18:M21)</f>
        <v>1.0516508651212897</v>
      </c>
      <c r="N17" s="78">
        <f>SUM(N18:N21)</f>
        <v>1.0908586452696971</v>
      </c>
      <c r="O17" s="78">
        <f>SUM(O18:O21)</f>
        <v>1.210323374120635</v>
      </c>
      <c r="P17" s="78">
        <f t="shared" ref="P17:AB17" si="9">SUM(P18:P21)</f>
        <v>1.4458052152562575</v>
      </c>
      <c r="Q17" s="78">
        <f t="shared" si="9"/>
        <v>1.4444256130423774</v>
      </c>
      <c r="R17" s="78">
        <f t="shared" si="9"/>
        <v>1.7557751911935846</v>
      </c>
      <c r="S17" s="78">
        <f t="shared" si="9"/>
        <v>1.8336402429803216</v>
      </c>
      <c r="T17" s="78">
        <f t="shared" si="9"/>
        <v>1.4793638388093955</v>
      </c>
      <c r="U17" s="78">
        <f t="shared" si="9"/>
        <v>2.5167877741634914</v>
      </c>
      <c r="V17" s="78">
        <f t="shared" si="9"/>
        <v>2.9979562204968246</v>
      </c>
      <c r="W17" s="78">
        <f t="shared" si="9"/>
        <v>3.2675767098077273</v>
      </c>
      <c r="X17" s="78">
        <f t="shared" si="9"/>
        <v>2.6119198121883334</v>
      </c>
      <c r="Y17" s="78">
        <f t="shared" si="9"/>
        <v>2.2104752385593329</v>
      </c>
      <c r="Z17" s="78">
        <f t="shared" si="9"/>
        <v>1.0424863715099999</v>
      </c>
      <c r="AA17" s="78">
        <f t="shared" si="9"/>
        <v>1.0884887312298717</v>
      </c>
      <c r="AB17" s="79">
        <f t="shared" si="9"/>
        <v>1.0884887312298717</v>
      </c>
      <c r="AC17" s="68"/>
      <c r="AD17" s="438">
        <f>SUM(AD18:AD21)</f>
        <v>0.11284082042451003</v>
      </c>
      <c r="AE17" s="253">
        <f>SUM(AE18:AE21)</f>
        <v>0.12282590309359998</v>
      </c>
      <c r="AF17" s="472">
        <f t="shared" ref="AF17:BC17" si="10">SUM(AF18:AF21)</f>
        <v>0.14677758845759992</v>
      </c>
      <c r="AG17" s="472">
        <f t="shared" si="10"/>
        <v>0.16723961699200002</v>
      </c>
      <c r="AH17" s="472">
        <f t="shared" si="10"/>
        <v>0.20651887688950005</v>
      </c>
      <c r="AI17" s="472">
        <f t="shared" si="10"/>
        <v>0.2280017207754001</v>
      </c>
      <c r="AJ17" s="472">
        <f t="shared" si="10"/>
        <v>0.25977745993680001</v>
      </c>
      <c r="AK17" s="472">
        <f t="shared" si="10"/>
        <v>0.35293391744599995</v>
      </c>
      <c r="AL17" s="472">
        <f t="shared" si="10"/>
        <v>0.34336245030919998</v>
      </c>
      <c r="AM17" s="472">
        <f t="shared" si="10"/>
        <v>0.23712174239159997</v>
      </c>
      <c r="AN17" s="472">
        <f t="shared" si="10"/>
        <v>0.29601658306889994</v>
      </c>
      <c r="AO17" s="472">
        <f t="shared" si="10"/>
        <v>0.36114079320000003</v>
      </c>
      <c r="AP17" s="472">
        <f t="shared" si="10"/>
        <v>0.33491684985440007</v>
      </c>
      <c r="AQ17" s="472">
        <f t="shared" si="10"/>
        <v>0.41591092234740007</v>
      </c>
      <c r="AR17" s="472">
        <f t="shared" si="10"/>
        <v>0.42297187262550007</v>
      </c>
      <c r="AS17" s="472">
        <f t="shared" si="10"/>
        <v>0.33230518113449997</v>
      </c>
      <c r="AT17" s="472">
        <f t="shared" si="10"/>
        <v>0.33551632208100007</v>
      </c>
      <c r="AU17" s="472">
        <f t="shared" si="10"/>
        <v>0.34170615097189999</v>
      </c>
      <c r="AV17" s="472">
        <f t="shared" si="10"/>
        <v>0.40766975256699994</v>
      </c>
      <c r="AW17" s="472">
        <f t="shared" si="10"/>
        <v>0.40666950283000003</v>
      </c>
      <c r="AX17" s="472">
        <f t="shared" si="10"/>
        <v>0.4098644940408</v>
      </c>
      <c r="AY17" s="472">
        <f t="shared" si="10"/>
        <v>0.47357086189450004</v>
      </c>
      <c r="AZ17" s="472">
        <f t="shared" si="10"/>
        <v>0.54528224516999979</v>
      </c>
      <c r="BA17" s="472">
        <f t="shared" si="10"/>
        <v>0.39601188319770003</v>
      </c>
      <c r="BB17" s="472">
        <f t="shared" si="10"/>
        <v>0.43594516707155018</v>
      </c>
      <c r="BC17" s="472">
        <f t="shared" si="10"/>
        <v>0</v>
      </c>
      <c r="BD17" s="447"/>
      <c r="BE17" s="420"/>
      <c r="BF17" s="420"/>
      <c r="BG17" s="420"/>
      <c r="BH17" s="420"/>
      <c r="BI17" s="420"/>
      <c r="BJ17" s="420"/>
      <c r="BK17" s="420"/>
      <c r="BL17" s="420"/>
      <c r="BM17" s="420"/>
      <c r="BN17" s="420"/>
      <c r="BO17" s="420"/>
      <c r="BP17" s="420"/>
    </row>
    <row r="18" spans="2:68">
      <c r="B18" s="5" t="s">
        <v>133</v>
      </c>
      <c r="C18" s="254">
        <f>[1]PulpLogsImp!B$263</f>
        <v>0</v>
      </c>
      <c r="D18" s="255">
        <f>[1]PulpLogsImp!C$263</f>
        <v>0</v>
      </c>
      <c r="E18" s="23">
        <f>[1]PulpLogsImp!D$263</f>
        <v>3.3297E-2</v>
      </c>
      <c r="F18" s="23">
        <f>[1]PulpLogsImp!E$263</f>
        <v>2.5580000000000006E-2</v>
      </c>
      <c r="G18" s="23">
        <f>[1]PulpLogsImp!F$263</f>
        <v>9.5222000000000001E-2</v>
      </c>
      <c r="H18" s="23">
        <f>[1]PulpLogsImp!G$263</f>
        <v>0.169546</v>
      </c>
      <c r="I18" s="23">
        <f>[1]PulpLogsImp!H$263</f>
        <v>0.26524831999999998</v>
      </c>
      <c r="J18" s="88">
        <f>[1]PulpLogsImp!I$263</f>
        <v>0.41970257666666666</v>
      </c>
      <c r="K18" s="65">
        <f>[1]PulpLogsImp!J$263</f>
        <v>0.20342199999999999</v>
      </c>
      <c r="L18" s="17">
        <f>[1]PulpLogsImp!K$263</f>
        <v>0.16608299999999998</v>
      </c>
      <c r="M18" s="17">
        <f>[1]PulpLogsImp!L$263</f>
        <v>0.27890799999999999</v>
      </c>
      <c r="N18" s="17">
        <f>[1]PulpLogsImp!M$263</f>
        <v>0.1988518</v>
      </c>
      <c r="O18" s="17">
        <f>[1]PulpLogsImp!N$263</f>
        <v>0.27327500000000005</v>
      </c>
      <c r="P18" s="17">
        <f>[1]PulpLogsImp!O$263</f>
        <v>0.33050499999999999</v>
      </c>
      <c r="Q18" s="17">
        <f>[1]PulpLogsImp!P$263</f>
        <v>0.34900625999999996</v>
      </c>
      <c r="R18" s="17">
        <f>[1]PulpLogsImp!Q$263</f>
        <v>0.44280499999999995</v>
      </c>
      <c r="S18" s="17">
        <f>[1]PulpLogsImp!R$263</f>
        <v>0.52999390000000013</v>
      </c>
      <c r="T18" s="17">
        <f>[1]PulpLogsImp!S$263</f>
        <v>0.17537079999999999</v>
      </c>
      <c r="U18" s="17">
        <f>[1]PulpLogsImp!T$263</f>
        <v>0.28592800000000002</v>
      </c>
      <c r="V18" s="17">
        <f>[1]PulpLogsImp!U$263</f>
        <v>0.183004</v>
      </c>
      <c r="W18" s="17">
        <f>[1]PulpLogsImp!V$263</f>
        <v>0.14604200000000001</v>
      </c>
      <c r="X18" s="17">
        <f>[1]PulpLogsImp!W$263</f>
        <v>0.13135799999999997</v>
      </c>
      <c r="Y18" s="17">
        <f>[1]PulpLogsImp!X$263</f>
        <v>0</v>
      </c>
      <c r="Z18" s="17">
        <f>[1]PulpLogsImp!Y$263</f>
        <v>0</v>
      </c>
      <c r="AA18" s="17">
        <f>[1]PulpLogsImp!Z$263</f>
        <v>0</v>
      </c>
      <c r="AB18" s="98">
        <f>[1]PulpLogsImp!AA$263</f>
        <v>0</v>
      </c>
      <c r="AC18" s="14"/>
      <c r="AD18" s="254">
        <f>1/1000*[1]PulpLogsImp!AB$263</f>
        <v>0</v>
      </c>
      <c r="AE18" s="255">
        <f>1/1000*[1]PulpLogsImp!AC$263</f>
        <v>0</v>
      </c>
      <c r="AF18" s="473">
        <f>1/1000*[1]PulpLogsImp!AD$263</f>
        <v>6.6814393919999984E-4</v>
      </c>
      <c r="AG18" s="473">
        <f>1/1000*[1]PulpLogsImp!AE$263</f>
        <v>7.8382884160000006E-4</v>
      </c>
      <c r="AH18" s="473">
        <f>1/1000*[1]PulpLogsImp!AF$263</f>
        <v>4.2490852782E-3</v>
      </c>
      <c r="AI18" s="473">
        <f>1/1000*[1]PulpLogsImp!AG$263</f>
        <v>6.5302236714000006E-3</v>
      </c>
      <c r="AJ18" s="473">
        <f>1/1000*[1]PulpLogsImp!AH$263</f>
        <v>9.0936327759999994E-3</v>
      </c>
      <c r="AK18" s="473">
        <f>1/1000*[1]PulpLogsImp!AI$263</f>
        <v>3.0876701677999996E-2</v>
      </c>
      <c r="AL18" s="473">
        <f>1/1000*[1]PulpLogsImp!AJ$263</f>
        <v>1.3898945277600003E-2</v>
      </c>
      <c r="AM18" s="473">
        <f>1/1000*[1]PulpLogsImp!AK$263</f>
        <v>7.2665411676000003E-3</v>
      </c>
      <c r="AN18" s="473">
        <f>1/1000*[1]PulpLogsImp!AL$263</f>
        <v>1.3036864863600001E-2</v>
      </c>
      <c r="AO18" s="473">
        <f>1/1000*[1]PulpLogsImp!AM$263</f>
        <v>1.0773777935999998E-2</v>
      </c>
      <c r="AP18" s="473">
        <f>1/1000*[1]PulpLogsImp!AN$263</f>
        <v>1.1459246831999999E-2</v>
      </c>
      <c r="AQ18" s="473">
        <f>1/1000*[1]PulpLogsImp!AO$263</f>
        <v>1.9878866661900002E-2</v>
      </c>
      <c r="AR18" s="473">
        <f>1/1000*[1]PulpLogsImp!AP$263</f>
        <v>2.6805266721999999E-2</v>
      </c>
      <c r="AS18" s="473">
        <f>1/1000*[1]PulpLogsImp!AQ$263</f>
        <v>2.0710760234500004E-2</v>
      </c>
      <c r="AT18" s="473">
        <f>1/1000*[1]PulpLogsImp!AR$263</f>
        <v>2.2086093031399998E-2</v>
      </c>
      <c r="AU18" s="473">
        <f>1/1000*[1]PulpLogsImp!AS$263</f>
        <v>1.2247636901499999E-2</v>
      </c>
      <c r="AV18" s="473">
        <f>1/1000*[1]PulpLogsImp!AT$263</f>
        <v>2.5683681762000005E-2</v>
      </c>
      <c r="AW18" s="473">
        <f>1/1000*[1]PulpLogsImp!AU$263</f>
        <v>1.391914652E-2</v>
      </c>
      <c r="AX18" s="473">
        <f>1/1000*[1]PulpLogsImp!AV$263</f>
        <v>8.6667703114000003E-3</v>
      </c>
      <c r="AY18" s="473">
        <f>1/1000*[1]PulpLogsImp!AW$263</f>
        <v>1.8336572521100006E-2</v>
      </c>
      <c r="AZ18" s="473">
        <f>1/1000*[1]PulpLogsImp!AX$263</f>
        <v>0</v>
      </c>
      <c r="BA18" s="473">
        <f>1/1000*[1]PulpLogsImp!AY$263</f>
        <v>0</v>
      </c>
      <c r="BB18" s="473">
        <f>1/1000*[1]PulpLogsImp!AZ$263</f>
        <v>0</v>
      </c>
      <c r="BC18" s="473">
        <f>1/1000*[1]PulpLogsImp!BA$263</f>
        <v>0</v>
      </c>
      <c r="BD18" s="448"/>
      <c r="BE18" s="88"/>
      <c r="BF18" s="88"/>
      <c r="BG18" s="88"/>
      <c r="BH18" s="88"/>
      <c r="BI18" s="88"/>
      <c r="BJ18" s="88"/>
      <c r="BK18" s="88"/>
      <c r="BL18" s="88"/>
      <c r="BM18" s="88"/>
      <c r="BN18" s="88"/>
      <c r="BO18" s="88"/>
      <c r="BP18" s="88"/>
    </row>
    <row r="19" spans="2:68">
      <c r="B19" s="5" t="s">
        <v>85</v>
      </c>
      <c r="C19" s="97">
        <f>'[1]440123Imp'!B$263</f>
        <v>6.8151300000000002E-4</v>
      </c>
      <c r="D19" s="23">
        <f>'[1]440123Imp'!C$263</f>
        <v>5.0381959999999996E-4</v>
      </c>
      <c r="E19" s="23">
        <f>'[1]440123Imp'!D$263</f>
        <v>7.9099530000000017E-4</v>
      </c>
      <c r="F19" s="23">
        <f>'[1]440123Imp'!E$263</f>
        <v>2.6292933000000001E-3</v>
      </c>
      <c r="G19" s="23">
        <f>'[1]440123Imp'!F$263</f>
        <v>5.7457323499999994E-3</v>
      </c>
      <c r="H19" s="23">
        <f>'[1]440123Imp'!G$263</f>
        <v>2.6831673500000004E-2</v>
      </c>
      <c r="I19" s="23">
        <f>'[1]440123Imp'!H$263</f>
        <v>0.10987470299999999</v>
      </c>
      <c r="J19" s="88">
        <f>'[1]440123Imp'!I$263</f>
        <v>0.21266058864999998</v>
      </c>
      <c r="K19" s="65">
        <f>'[1]440123Imp'!J$263</f>
        <v>0.21811333779999995</v>
      </c>
      <c r="L19" s="17">
        <f>'[1]440123Imp'!K$263</f>
        <v>2.3761535749999993E-2</v>
      </c>
      <c r="M19" s="17">
        <f>'[1]440123Imp'!L$263</f>
        <v>1.1300632166666663E-2</v>
      </c>
      <c r="N19" s="17">
        <f>'[1]440123Imp'!M$263</f>
        <v>5.4797626499999981E-2</v>
      </c>
      <c r="O19" s="17">
        <f>'[1]440123Imp'!N$263</f>
        <v>0.10050346964285713</v>
      </c>
      <c r="P19" s="17">
        <f>'[1]440123Imp'!O$263</f>
        <v>0.13640223107142849</v>
      </c>
      <c r="Q19" s="17">
        <f>'[1]440123Imp'!P$263</f>
        <v>0.14476529945454547</v>
      </c>
      <c r="R19" s="17">
        <f>'[1]440123Imp'!Q$263</f>
        <v>0.37249267548941789</v>
      </c>
      <c r="S19" s="17">
        <f>'[1]440123Imp'!R$263</f>
        <v>0.34429067397619045</v>
      </c>
      <c r="T19" s="17">
        <f>'[1]440123Imp'!S$263</f>
        <v>0.28629781427777773</v>
      </c>
      <c r="U19" s="81">
        <f>'[1]440123Imp'!T$263</f>
        <v>1.242909400285714</v>
      </c>
      <c r="V19" s="81">
        <f>'[1]440123Imp'!U$263</f>
        <v>1.7314768569523802</v>
      </c>
      <c r="W19" s="81">
        <f>'[1]440123Imp'!V$263</f>
        <v>1.99043223876</v>
      </c>
      <c r="X19" s="81">
        <f>'[1]440123Imp'!W$263</f>
        <v>1.3009864741299999</v>
      </c>
      <c r="Y19" s="81">
        <f>'[1]440123Imp'!X$263</f>
        <v>0.64314674282599993</v>
      </c>
      <c r="Z19" s="81">
        <f>'[1]440123Imp'!Y$263</f>
        <v>0.15383086480999997</v>
      </c>
      <c r="AA19" s="81">
        <f>'[1]440123Imp'!Z$263</f>
        <v>0.15383086480999997</v>
      </c>
      <c r="AB19" s="82">
        <f>'[1]440123Imp'!AA$263</f>
        <v>0.15383086480999997</v>
      </c>
      <c r="AC19" s="547"/>
      <c r="AD19" s="97">
        <f>1/1000*'[1]440123Imp'!AB$263</f>
        <v>5.7568798290000003E-5</v>
      </c>
      <c r="AE19" s="23">
        <f>1/1000*'[1]440123Imp'!AC$263</f>
        <v>4.9145154400000006E-5</v>
      </c>
      <c r="AF19" s="473">
        <f>1/1000*'[1]440123Imp'!AD$263</f>
        <v>9.273499199999999E-5</v>
      </c>
      <c r="AG19" s="473">
        <f>1/1000*'[1]440123Imp'!AE$263</f>
        <v>1.5993358080000001E-4</v>
      </c>
      <c r="AH19" s="473">
        <f>1/1000*'[1]440123Imp'!AF$263</f>
        <v>2.3647534120000002E-4</v>
      </c>
      <c r="AI19" s="473">
        <f>1/1000*'[1]440123Imp'!AG$263</f>
        <v>8.5098057330000013E-4</v>
      </c>
      <c r="AJ19" s="473">
        <f>1/1000*'[1]440123Imp'!AH$263</f>
        <v>6.2446148516000005E-3</v>
      </c>
      <c r="AK19" s="473">
        <f>1/1000*'[1]440123Imp'!AI$263</f>
        <v>1.8996575877500001E-2</v>
      </c>
      <c r="AL19" s="473">
        <f>1/1000*'[1]440123Imp'!AJ$263</f>
        <v>8.6982744300000015E-3</v>
      </c>
      <c r="AM19" s="473">
        <f>1/1000*'[1]440123Imp'!AK$263</f>
        <v>9.3663191160000018E-4</v>
      </c>
      <c r="AN19" s="473">
        <f>1/1000*'[1]440123Imp'!AL$263</f>
        <v>6.4324024560000008E-4</v>
      </c>
      <c r="AO19" s="473">
        <f>1/1000*'[1]440123Imp'!AM$263</f>
        <v>2.4645165120000001E-3</v>
      </c>
      <c r="AP19" s="473">
        <f>1/1000*'[1]440123Imp'!AN$263</f>
        <v>4.5434318159999999E-3</v>
      </c>
      <c r="AQ19" s="473">
        <f>1/1000*'[1]440123Imp'!AO$263</f>
        <v>4.0961246919000004E-3</v>
      </c>
      <c r="AR19" s="473">
        <f>1/1000*'[1]440123Imp'!AP$263</f>
        <v>5.2261489520000004E-3</v>
      </c>
      <c r="AS19" s="473">
        <f>1/1000*'[1]440123Imp'!AQ$263</f>
        <v>7.8489813394999972E-3</v>
      </c>
      <c r="AT19" s="473">
        <f>1/1000*'[1]440123Imp'!AR$263</f>
        <v>6.9696257362999994E-3</v>
      </c>
      <c r="AU19" s="473">
        <f>1/1000*'[1]440123Imp'!AS$263</f>
        <v>5.7575409034E-3</v>
      </c>
      <c r="AV19" s="473">
        <f>1/1000*'[1]440123Imp'!AT$263</f>
        <v>3.0845532787999997E-2</v>
      </c>
      <c r="AW19" s="473">
        <f>1/1000*'[1]440123Imp'!AU$263</f>
        <v>3.6929924942999993E-2</v>
      </c>
      <c r="AX19" s="473">
        <f>1/1000*'[1]440123Imp'!AV$263</f>
        <v>3.9564936501400007E-2</v>
      </c>
      <c r="AY19" s="473">
        <f>1/1000*'[1]440123Imp'!AW$263</f>
        <v>3.1924276934300007E-2</v>
      </c>
      <c r="AZ19" s="473">
        <f>1/1000*'[1]440123Imp'!AX$263</f>
        <v>3.3046157898E-2</v>
      </c>
      <c r="BA19" s="473">
        <f>1/1000*'[1]440123Imp'!AY$263</f>
        <v>3.2277479731200001E-2</v>
      </c>
      <c r="BB19" s="473">
        <f>1/1000*'[1]440123Imp'!AZ$263</f>
        <v>3.2299867699200006E-2</v>
      </c>
      <c r="BC19" s="473">
        <f>1/1000*'[1]440123Imp'!BA$263</f>
        <v>0</v>
      </c>
      <c r="BD19" s="448"/>
      <c r="BE19" s="88"/>
      <c r="BF19" s="88"/>
      <c r="BG19" s="88"/>
      <c r="BH19" s="88"/>
      <c r="BI19" s="88"/>
      <c r="BJ19" s="88"/>
      <c r="BK19" s="88"/>
      <c r="BL19" s="88"/>
      <c r="BM19" s="88"/>
      <c r="BN19" s="88"/>
      <c r="BO19" s="88"/>
      <c r="BP19" s="88"/>
    </row>
    <row r="20" spans="2:68" ht="13">
      <c r="B20" s="5" t="s">
        <v>10</v>
      </c>
      <c r="C20" s="97">
        <f>'[1]4701-5Imp'!B$263</f>
        <v>5.0972699999999997E-4</v>
      </c>
      <c r="D20" s="17">
        <f>'[1]4701-5Imp'!C$263</f>
        <v>3.0064499999999999E-4</v>
      </c>
      <c r="E20" s="17">
        <f>'[1]4701-5Imp'!D$263</f>
        <v>1.9665750000000002E-4</v>
      </c>
      <c r="F20" s="17">
        <f>'[1]4701-5Imp'!E$263</f>
        <v>2.3444625E-4</v>
      </c>
      <c r="G20" s="17">
        <f>'[1]4701-5Imp'!F$263</f>
        <v>1.3457700000000001E-4</v>
      </c>
      <c r="H20" s="17">
        <f>'[1]4701-5Imp'!G$263</f>
        <v>2.5020000000000001E-4</v>
      </c>
      <c r="I20" s="17">
        <f>'[1]4701-5Imp'!H$263</f>
        <v>4.4121750000000005E-4</v>
      </c>
      <c r="J20" s="65">
        <f>'[1]4701-5Imp'!I$263</f>
        <v>4.5500250000000004E-4</v>
      </c>
      <c r="K20" s="65">
        <f>'[1]4701-5Imp'!J$263</f>
        <v>6.9289425000000008E-4</v>
      </c>
      <c r="L20" s="17">
        <f>'[1]4701-5Imp'!K$263</f>
        <v>6.0719625000000004E-4</v>
      </c>
      <c r="M20" s="17">
        <f>'[1]4701-5Imp'!L$263</f>
        <v>1.4608947000000001E-2</v>
      </c>
      <c r="N20" s="17">
        <f>'[1]4701-5Imp'!M$263</f>
        <v>2.4013510636363634E-2</v>
      </c>
      <c r="O20" s="17">
        <f>'[1]4701-5Imp'!N$263</f>
        <v>4.5382499999999992E-2</v>
      </c>
      <c r="P20" s="17">
        <f>'[1]4701-5Imp'!O$263</f>
        <v>7.4633849999999988E-2</v>
      </c>
      <c r="Q20" s="17">
        <f>'[1]4701-5Imp'!P$263</f>
        <v>1.23584265E-2</v>
      </c>
      <c r="R20" s="17">
        <f>'[1]4701-5Imp'!Q$263</f>
        <v>3.3047765999999992E-2</v>
      </c>
      <c r="S20" s="17">
        <f>'[1]4701-5Imp'!R$263</f>
        <v>4.9768186499999999E-2</v>
      </c>
      <c r="T20" s="17">
        <f>'[1]4701-5Imp'!S$263</f>
        <v>8.1024358500000004E-2</v>
      </c>
      <c r="U20" s="17">
        <f>'[1]4701-5Imp'!T$263</f>
        <v>8.7231600000000006E-2</v>
      </c>
      <c r="V20" s="17">
        <f>'[1]4701-5Imp'!U$263</f>
        <v>0.1610487585</v>
      </c>
      <c r="W20" s="17">
        <f>'[1]4701-5Imp'!V$263</f>
        <v>0.16508738249999999</v>
      </c>
      <c r="X20" s="17">
        <f>'[1]4701-5Imp'!W$263</f>
        <v>0.10691745750000001</v>
      </c>
      <c r="Y20" s="17">
        <f>'[1]4701-5Imp'!X$263</f>
        <v>0.37414919699999999</v>
      </c>
      <c r="Z20" s="17">
        <f>'[1]4701-5Imp'!Y$263</f>
        <v>0.15724868849999998</v>
      </c>
      <c r="AA20" s="17">
        <f>'[1]4701-5Imp'!Z$263</f>
        <v>0.19090222199999998</v>
      </c>
      <c r="AB20" s="98">
        <f>'[1]4701-5Imp'!AA$263</f>
        <v>0.19090222199999998</v>
      </c>
      <c r="AC20" s="68"/>
      <c r="AD20" s="97">
        <f>1/1000*'[1]4701-5Imp'!AB$263</f>
        <v>8.0729317877999997E-5</v>
      </c>
      <c r="AE20" s="17">
        <f>1/1000*'[1]4701-5Imp'!AC$263</f>
        <v>4.7630694799999994E-5</v>
      </c>
      <c r="AF20" s="200">
        <f>1/1000*'[1]4701-5Imp'!AD$263</f>
        <v>1.8517684799999996E-5</v>
      </c>
      <c r="AG20" s="200">
        <f>1/1000*'[1]4701-5Imp'!AE$263</f>
        <v>3.2855704000000002E-5</v>
      </c>
      <c r="AH20" s="200">
        <f>1/1000*'[1]4701-5Imp'!AF$263</f>
        <v>3.2782984500000002E-5</v>
      </c>
      <c r="AI20" s="200">
        <f>1/1000*'[1]4701-5Imp'!AG$263</f>
        <v>5.0402223300000001E-5</v>
      </c>
      <c r="AJ20" s="200">
        <f>1/1000*'[1]4701-5Imp'!AH$263</f>
        <v>6.6473975200000002E-5</v>
      </c>
      <c r="AK20" s="200">
        <f>1/1000*'[1]4701-5Imp'!AI$263</f>
        <v>7.9608233499999989E-5</v>
      </c>
      <c r="AL20" s="200">
        <f>1/1000*'[1]4701-5Imp'!AJ$263</f>
        <v>1.4406338919999999E-4</v>
      </c>
      <c r="AM20" s="200">
        <f>1/1000*'[1]4701-5Imp'!AK$263</f>
        <v>7.5386150399999989E-5</v>
      </c>
      <c r="AN20" s="200">
        <f>1/1000*'[1]4701-5Imp'!AL$263</f>
        <v>2.1363178248E-3</v>
      </c>
      <c r="AO20" s="200">
        <f>1/1000*'[1]4701-5Imp'!AM$263</f>
        <v>3.0133236479999996E-3</v>
      </c>
      <c r="AP20" s="200">
        <f>1/1000*'[1]4701-5Imp'!AN$263</f>
        <v>5.3135460751999996E-3</v>
      </c>
      <c r="AQ20" s="200">
        <f>1/1000*'[1]4701-5Imp'!AO$263</f>
        <v>1.1600164608599998E-2</v>
      </c>
      <c r="AR20" s="200">
        <f>1/1000*'[1]4701-5Imp'!AP$263</f>
        <v>1.9017105519999996E-3</v>
      </c>
      <c r="AS20" s="200">
        <f>1/1000*'[1]4701-5Imp'!AQ$263</f>
        <v>4.2263406850000006E-3</v>
      </c>
      <c r="AT20" s="200">
        <f>1/1000*'[1]4701-5Imp'!AR$263</f>
        <v>5.4012214916999996E-3</v>
      </c>
      <c r="AU20" s="200">
        <f>1/1000*'[1]4701-5Imp'!AS$263</f>
        <v>5.3545125204999995E-3</v>
      </c>
      <c r="AV20" s="200">
        <f>1/1000*'[1]4701-5Imp'!AT$263</f>
        <v>1.1336070604999998E-2</v>
      </c>
      <c r="AW20" s="200">
        <f>1/1000*'[1]4701-5Imp'!AU$263</f>
        <v>1.8569634601999997E-2</v>
      </c>
      <c r="AX20" s="200">
        <f>1/1000*'[1]4701-5Imp'!AV$263</f>
        <v>1.64222580546E-2</v>
      </c>
      <c r="AY20" s="200">
        <f>1/1000*'[1]4701-5Imp'!AW$263</f>
        <v>1.4878470077599999E-2</v>
      </c>
      <c r="AZ20" s="200">
        <f>1/1000*'[1]4701-5Imp'!AX$263</f>
        <v>5.9652064601999989E-2</v>
      </c>
      <c r="BA20" s="200">
        <f>1/1000*'[1]4701-5Imp'!AY$263</f>
        <v>2.3013789078499998E-2</v>
      </c>
      <c r="BB20" s="200">
        <f>1/1000*'[1]4701-5Imp'!AZ$263</f>
        <v>2.6013384429700002E-2</v>
      </c>
      <c r="BC20" s="200">
        <f>1/1000*'[1]4701-5Imp'!BA$263</f>
        <v>0</v>
      </c>
      <c r="BD20" s="448"/>
      <c r="BE20" s="88"/>
      <c r="BF20" s="88"/>
      <c r="BG20" s="88"/>
      <c r="BH20" s="88"/>
      <c r="BI20" s="88"/>
      <c r="BJ20" s="88"/>
      <c r="BK20" s="88"/>
      <c r="BL20" s="88"/>
      <c r="BM20" s="88"/>
      <c r="BN20" s="88"/>
      <c r="BO20" s="88"/>
      <c r="BP20" s="88"/>
    </row>
    <row r="21" spans="2:68" ht="13.5" thickBot="1">
      <c r="B21" s="6" t="s">
        <v>15</v>
      </c>
      <c r="C21" s="83">
        <f>'[1]48Imp'!B$263</f>
        <v>0.40665183448762632</v>
      </c>
      <c r="D21" s="84">
        <f>'[1]48Imp'!C$263</f>
        <v>0.4322647665169192</v>
      </c>
      <c r="E21" s="84">
        <f>'[1]48Imp'!D$263</f>
        <v>0.48829629303560607</v>
      </c>
      <c r="F21" s="84">
        <f>'[1]48Imp'!E$263</f>
        <v>0.5016914197714647</v>
      </c>
      <c r="G21" s="84">
        <f>'[1]48Imp'!F$263</f>
        <v>0.64093644681944451</v>
      </c>
      <c r="H21" s="84">
        <f>'[1]48Imp'!G$263</f>
        <v>0.68332962159999988</v>
      </c>
      <c r="I21" s="84">
        <f>'[1]48Imp'!H$263</f>
        <v>0.68276136881767679</v>
      </c>
      <c r="J21" s="91">
        <f>'[1]48Imp'!I$263</f>
        <v>0.73237986949166656</v>
      </c>
      <c r="K21" s="91">
        <f>'[1]48Imp'!J$263</f>
        <v>0.72710324053253772</v>
      </c>
      <c r="L21" s="84">
        <f>'[1]48Imp'!K$263</f>
        <v>0.56681580462752545</v>
      </c>
      <c r="M21" s="84">
        <f>'[1]48Imp'!L$263</f>
        <v>0.74683328595462295</v>
      </c>
      <c r="N21" s="84">
        <f>'[1]48Imp'!M$263</f>
        <v>0.81319570813333353</v>
      </c>
      <c r="O21" s="84">
        <f>'[1]48Imp'!N$263</f>
        <v>0.79116240447777786</v>
      </c>
      <c r="P21" s="84">
        <f>'[1]48Imp'!O$263</f>
        <v>0.90426413418482898</v>
      </c>
      <c r="Q21" s="84">
        <f>'[1]48Imp'!P$263</f>
        <v>0.93829562708783198</v>
      </c>
      <c r="R21" s="84">
        <f>'[1]48Imp'!Q$263</f>
        <v>0.90742974970416668</v>
      </c>
      <c r="S21" s="84">
        <f>'[1]48Imp'!R$263</f>
        <v>0.90958748250413091</v>
      </c>
      <c r="T21" s="84">
        <f>'[1]48Imp'!S$263</f>
        <v>0.93667086603161775</v>
      </c>
      <c r="U21" s="84">
        <f>'[1]48Imp'!T$263</f>
        <v>0.90071877387777755</v>
      </c>
      <c r="V21" s="84">
        <f>'[1]48Imp'!U$263</f>
        <v>0.9224266050444444</v>
      </c>
      <c r="W21" s="84">
        <f>'[1]48Imp'!V$263</f>
        <v>0.96601508854772722</v>
      </c>
      <c r="X21" s="84">
        <f>'[1]48Imp'!W$263</f>
        <v>1.0726578805583336</v>
      </c>
      <c r="Y21" s="84">
        <f>'[1]48Imp'!X$263</f>
        <v>1.1931792987333332</v>
      </c>
      <c r="Z21" s="84">
        <f>'[1]48Imp'!Y$263</f>
        <v>0.73140681819999986</v>
      </c>
      <c r="AA21" s="84">
        <f>'[1]48Imp'!Z$263</f>
        <v>0.74375564441987185</v>
      </c>
      <c r="AB21" s="85">
        <f>'[1]48Imp'!AA$263</f>
        <v>0.74375564441987185</v>
      </c>
      <c r="AC21" s="68"/>
      <c r="AD21" s="115">
        <f>1/1000*'[1]48Imp'!AB$263</f>
        <v>0.11270252230834203</v>
      </c>
      <c r="AE21" s="116">
        <f>1/1000*'[1]48Imp'!AC$263</f>
        <v>0.12272912724439998</v>
      </c>
      <c r="AF21" s="202">
        <f>1/1000*'[1]48Imp'!AD$263</f>
        <v>0.14599819184159993</v>
      </c>
      <c r="AG21" s="202">
        <f>1/1000*'[1]48Imp'!AE$263</f>
        <v>0.1662629988656</v>
      </c>
      <c r="AH21" s="202">
        <f>1/1000*'[1]48Imp'!AF$263</f>
        <v>0.20200053328560005</v>
      </c>
      <c r="AI21" s="202">
        <f>1/1000*'[1]48Imp'!AG$263</f>
        <v>0.22057011430740009</v>
      </c>
      <c r="AJ21" s="202">
        <f>1/1000*'[1]48Imp'!AH$263</f>
        <v>0.244372738334</v>
      </c>
      <c r="AK21" s="202">
        <f>1/1000*'[1]48Imp'!AI$263</f>
        <v>0.30298103165699997</v>
      </c>
      <c r="AL21" s="202">
        <f>1/1000*'[1]48Imp'!AJ$263</f>
        <v>0.32062116721239997</v>
      </c>
      <c r="AM21" s="202">
        <f>1/1000*'[1]48Imp'!AK$263</f>
        <v>0.22884318316199997</v>
      </c>
      <c r="AN21" s="202">
        <f>1/1000*'[1]48Imp'!AL$263</f>
        <v>0.28020016013489996</v>
      </c>
      <c r="AO21" s="202">
        <f>1/1000*'[1]48Imp'!AM$263</f>
        <v>0.34488917510400002</v>
      </c>
      <c r="AP21" s="202">
        <f>1/1000*'[1]48Imp'!AN$263</f>
        <v>0.31360062513120007</v>
      </c>
      <c r="AQ21" s="202">
        <f>1/1000*'[1]48Imp'!AO$263</f>
        <v>0.38033576638500005</v>
      </c>
      <c r="AR21" s="202">
        <f>1/1000*'[1]48Imp'!AP$263</f>
        <v>0.38903874639950004</v>
      </c>
      <c r="AS21" s="202">
        <f>1/1000*'[1]48Imp'!AQ$263</f>
        <v>0.29951909887549999</v>
      </c>
      <c r="AT21" s="202">
        <f>1/1000*'[1]48Imp'!AR$263</f>
        <v>0.30105938182160008</v>
      </c>
      <c r="AU21" s="202">
        <f>1/1000*'[1]48Imp'!AS$263</f>
        <v>0.31834646064650002</v>
      </c>
      <c r="AV21" s="202">
        <f>1/1000*'[1]48Imp'!AT$263</f>
        <v>0.33980446741199993</v>
      </c>
      <c r="AW21" s="202">
        <f>1/1000*'[1]48Imp'!AU$263</f>
        <v>0.33725079676500003</v>
      </c>
      <c r="AX21" s="202">
        <f>1/1000*'[1]48Imp'!AV$263</f>
        <v>0.3452105291734</v>
      </c>
      <c r="AY21" s="202">
        <f>1/1000*'[1]48Imp'!AW$263</f>
        <v>0.40843154236150003</v>
      </c>
      <c r="AZ21" s="202">
        <f>1/1000*'[1]48Imp'!AX$263</f>
        <v>0.45258402266999981</v>
      </c>
      <c r="BA21" s="202">
        <f>1/1000*'[1]48Imp'!AY$263</f>
        <v>0.34072061438800005</v>
      </c>
      <c r="BB21" s="202">
        <f>1/1000*'[1]48Imp'!AZ$263</f>
        <v>0.37763191494265014</v>
      </c>
      <c r="BC21" s="202">
        <f>1/1000*'[1]48Imp'!BA$263</f>
        <v>0</v>
      </c>
      <c r="BD21" s="448"/>
      <c r="BE21" s="88"/>
      <c r="BF21" s="88"/>
      <c r="BG21" s="88"/>
      <c r="BH21" s="88"/>
      <c r="BI21" s="88"/>
      <c r="BJ21" s="88"/>
      <c r="BK21" s="88"/>
      <c r="BL21" s="88"/>
      <c r="BM21" s="88"/>
      <c r="BN21" s="88"/>
      <c r="BO21" s="88"/>
      <c r="BP21" s="88"/>
    </row>
    <row r="22" spans="2:68" ht="25" customHeight="1" thickTop="1">
      <c r="B22" s="7"/>
      <c r="C22" s="608" t="s">
        <v>167</v>
      </c>
      <c r="D22" s="609"/>
      <c r="E22" s="609"/>
      <c r="F22" s="609"/>
      <c r="G22" s="609"/>
      <c r="H22" s="609"/>
      <c r="I22" s="609"/>
      <c r="J22" s="609"/>
      <c r="K22" s="609"/>
      <c r="L22" s="609"/>
      <c r="M22" s="609"/>
      <c r="N22" s="609"/>
      <c r="O22" s="609"/>
      <c r="P22" s="609"/>
      <c r="Q22" s="609"/>
      <c r="R22" s="609"/>
      <c r="S22" s="609"/>
      <c r="T22" s="609"/>
      <c r="U22" s="609"/>
      <c r="V22" s="609"/>
      <c r="W22" s="609"/>
      <c r="X22" s="609"/>
      <c r="Y22" s="609"/>
      <c r="Z22" s="609"/>
      <c r="AA22" s="609"/>
      <c r="AB22" s="610"/>
      <c r="AC22" s="68"/>
      <c r="AD22" s="605" t="str">
        <f>C22</f>
        <v>Imports from all 27 EU member states plus UK</v>
      </c>
      <c r="AE22" s="606"/>
      <c r="AF22" s="606"/>
      <c r="AG22" s="606"/>
      <c r="AH22" s="606"/>
      <c r="AI22" s="606"/>
      <c r="AJ22" s="606"/>
      <c r="AK22" s="606"/>
      <c r="AL22" s="606"/>
      <c r="AM22" s="606"/>
      <c r="AN22" s="606"/>
      <c r="AO22" s="606"/>
      <c r="AP22" s="606"/>
      <c r="AQ22" s="606"/>
      <c r="AR22" s="606"/>
      <c r="AS22" s="606"/>
      <c r="AT22" s="606"/>
      <c r="AU22" s="606"/>
      <c r="AV22" s="606"/>
      <c r="AW22" s="606"/>
      <c r="AX22" s="606"/>
      <c r="AY22" s="606"/>
      <c r="AZ22" s="606"/>
      <c r="BA22" s="606"/>
      <c r="BB22" s="606"/>
      <c r="BC22" s="607"/>
      <c r="BD22" s="449"/>
      <c r="BE22" s="421"/>
      <c r="BF22" s="421"/>
      <c r="BG22" s="421"/>
      <c r="BH22" s="421"/>
      <c r="BI22" s="421"/>
      <c r="BJ22" s="421"/>
      <c r="BK22" s="421"/>
      <c r="BL22" s="421"/>
      <c r="BM22" s="421"/>
      <c r="BN22" s="421"/>
      <c r="BO22" s="421"/>
      <c r="BP22" s="421"/>
    </row>
    <row r="23" spans="2:68" ht="20" customHeight="1">
      <c r="B23" s="29" t="s">
        <v>13</v>
      </c>
      <c r="C23" s="77">
        <f>C25+C34</f>
        <v>0.47279665907572166</v>
      </c>
      <c r="D23" s="78">
        <f t="shared" ref="D23:J23" si="11">D25+D34</f>
        <v>0.51683041469027846</v>
      </c>
      <c r="E23" s="78">
        <f t="shared" si="11"/>
        <v>0.61994305349138612</v>
      </c>
      <c r="F23" s="78">
        <f t="shared" si="11"/>
        <v>0.75362897836242748</v>
      </c>
      <c r="G23" s="78">
        <f t="shared" si="11"/>
        <v>0.9709694627182015</v>
      </c>
      <c r="H23" s="78">
        <f t="shared" si="11"/>
        <v>1.129062474346922</v>
      </c>
      <c r="I23" s="78">
        <f t="shared" si="11"/>
        <v>1.3438810962067522</v>
      </c>
      <c r="J23" s="92">
        <f t="shared" si="11"/>
        <v>1.7415344523141969</v>
      </c>
      <c r="K23" s="92">
        <f>K25+K34</f>
        <v>1.5229842179968653</v>
      </c>
      <c r="L23" s="92">
        <f>L25+L34</f>
        <v>1.0051054943437547</v>
      </c>
      <c r="M23" s="78">
        <f>M25+M34</f>
        <v>1.3893620652753524</v>
      </c>
      <c r="N23" s="78">
        <f>N25+N34</f>
        <v>1.6800576732014951</v>
      </c>
      <c r="O23" s="78">
        <f>O25+O34</f>
        <v>1.9485964460034184</v>
      </c>
      <c r="P23" s="78">
        <f t="shared" ref="P23:AB23" si="12">P25+P34</f>
        <v>2.6885929231687875</v>
      </c>
      <c r="Q23" s="78">
        <f t="shared" si="12"/>
        <v>2.9384530617062206</v>
      </c>
      <c r="R23" s="78">
        <f t="shared" si="12"/>
        <v>3.1404705941383799</v>
      </c>
      <c r="S23" s="78">
        <f t="shared" si="12"/>
        <v>3.1505330514423351</v>
      </c>
      <c r="T23" s="78">
        <f t="shared" si="12"/>
        <v>3.3390072632300218</v>
      </c>
      <c r="U23" s="78">
        <f t="shared" si="12"/>
        <v>3.6285717173055732</v>
      </c>
      <c r="V23" s="78">
        <f t="shared" si="12"/>
        <v>3.2674655054452133</v>
      </c>
      <c r="W23" s="78">
        <f t="shared" si="12"/>
        <v>4.003829592109863</v>
      </c>
      <c r="X23" s="78">
        <f t="shared" si="12"/>
        <v>4.4802771045647427</v>
      </c>
      <c r="Y23" s="78">
        <f t="shared" si="12"/>
        <v>4.7113464856499565</v>
      </c>
      <c r="Z23" s="78">
        <f t="shared" si="12"/>
        <v>3.2839026006216878</v>
      </c>
      <c r="AA23" s="78">
        <f t="shared" si="12"/>
        <v>3.4809114432276957</v>
      </c>
      <c r="AB23" s="79">
        <f t="shared" si="12"/>
        <v>3.4809114432276957</v>
      </c>
      <c r="AC23" s="68"/>
      <c r="AD23" s="57">
        <f>AD25+AD34</f>
        <v>0.14013036301236603</v>
      </c>
      <c r="AE23" s="27">
        <f>AE25+AE34</f>
        <v>0.15492916871759999</v>
      </c>
      <c r="AF23" s="203">
        <f t="shared" ref="AF23:BC23" si="13">AF25+AF34</f>
        <v>0.18587428095359998</v>
      </c>
      <c r="AG23" s="203">
        <f t="shared" si="13"/>
        <v>0.23370222210720004</v>
      </c>
      <c r="AH23" s="203">
        <f t="shared" si="13"/>
        <v>0.29019766686190007</v>
      </c>
      <c r="AI23" s="203">
        <f t="shared" si="13"/>
        <v>0.34460120125859994</v>
      </c>
      <c r="AJ23" s="203">
        <f t="shared" si="13"/>
        <v>0.42440345376599997</v>
      </c>
      <c r="AK23" s="203">
        <f t="shared" si="13"/>
        <v>0.59271398938450004</v>
      </c>
      <c r="AL23" s="203">
        <f t="shared" si="13"/>
        <v>0.54139670431239995</v>
      </c>
      <c r="AM23" s="203">
        <f t="shared" si="13"/>
        <v>0.34375554418920001</v>
      </c>
      <c r="AN23" s="203">
        <f t="shared" si="13"/>
        <v>0.41985338451479998</v>
      </c>
      <c r="AO23" s="203">
        <f t="shared" si="13"/>
        <v>0.53446573723199986</v>
      </c>
      <c r="AP23" s="203">
        <f t="shared" si="13"/>
        <v>0.56402739785919997</v>
      </c>
      <c r="AQ23" s="203">
        <f t="shared" si="13"/>
        <v>0.70790095744530013</v>
      </c>
      <c r="AR23" s="203">
        <f t="shared" si="13"/>
        <v>0.75595563229600005</v>
      </c>
      <c r="AS23" s="203">
        <f t="shared" si="13"/>
        <v>0.59776653877849995</v>
      </c>
      <c r="AT23" s="203">
        <f t="shared" si="13"/>
        <v>0.59942535604910008</v>
      </c>
      <c r="AU23" s="203">
        <f t="shared" si="13"/>
        <v>0.67885423131239997</v>
      </c>
      <c r="AV23" s="203">
        <f t="shared" si="13"/>
        <v>0.75420922914100008</v>
      </c>
      <c r="AW23" s="203">
        <f t="shared" si="13"/>
        <v>0.70846720449849998</v>
      </c>
      <c r="AX23" s="203">
        <f t="shared" si="13"/>
        <v>0.73118821631600017</v>
      </c>
      <c r="AY23" s="203">
        <f t="shared" si="13"/>
        <v>1.0015667286647001</v>
      </c>
      <c r="AZ23" s="203">
        <f t="shared" si="13"/>
        <v>1.1178256199759999</v>
      </c>
      <c r="BA23" s="203">
        <f t="shared" si="13"/>
        <v>0.85958451711000006</v>
      </c>
      <c r="BB23" s="203">
        <f t="shared" si="13"/>
        <v>0.92709111056490023</v>
      </c>
      <c r="BC23" s="203">
        <f t="shared" si="13"/>
        <v>0</v>
      </c>
      <c r="BD23" s="449"/>
      <c r="BE23" s="421"/>
      <c r="BF23" s="421"/>
      <c r="BG23" s="421"/>
      <c r="BH23" s="421"/>
      <c r="BI23" s="421"/>
      <c r="BJ23" s="421"/>
      <c r="BK23" s="421"/>
      <c r="BL23" s="421"/>
      <c r="BM23" s="421"/>
      <c r="BN23" s="421"/>
      <c r="BO23" s="421"/>
      <c r="BP23" s="421"/>
    </row>
    <row r="24" spans="2:68" ht="20" customHeight="1">
      <c r="B24" s="25" t="s">
        <v>34</v>
      </c>
      <c r="C24" s="123">
        <f>[1]CoreVPAImp!B$264</f>
        <v>5.29744812E-2</v>
      </c>
      <c r="D24" s="95">
        <f>[1]CoreVPAImp!C$264</f>
        <v>6.8758362259999983E-2</v>
      </c>
      <c r="E24" s="95">
        <f>[1]CoreVPAImp!D$264</f>
        <v>0.12461965177999999</v>
      </c>
      <c r="F24" s="95">
        <f>[1]CoreVPAImp!E$264</f>
        <v>0.18880002799999998</v>
      </c>
      <c r="G24" s="95">
        <f>[1]CoreVPAImp!F$264</f>
        <v>0.22626380541999999</v>
      </c>
      <c r="H24" s="95">
        <f>[1]CoreVPAImp!G$264</f>
        <v>0.23847557906</v>
      </c>
      <c r="I24" s="95">
        <f>[1]CoreVPAImp!H$264</f>
        <v>0.28952624024000001</v>
      </c>
      <c r="J24" s="118">
        <f>[1]CoreVPAImp!I$264</f>
        <v>0.48707994030277774</v>
      </c>
      <c r="K24" s="244">
        <f>[1]CoreVPAImp!J$264</f>
        <v>0.42155367388000009</v>
      </c>
      <c r="L24" s="244">
        <f>[1]CoreVPAImp!K$264</f>
        <v>0.3199629873</v>
      </c>
      <c r="M24" s="402">
        <f>[1]CoreVPAImp!L$264</f>
        <v>0.50300015300000001</v>
      </c>
      <c r="N24" s="402">
        <f>[1]CoreVPAImp!M$264</f>
        <v>0.6579959004</v>
      </c>
      <c r="O24" s="402">
        <f>[1]CoreVPAImp!N$264</f>
        <v>0.93924849675277777</v>
      </c>
      <c r="P24" s="402">
        <f>[1]CoreVPAImp!O$264</f>
        <v>1.3389541180718183</v>
      </c>
      <c r="Q24" s="402">
        <f>[1]CoreVPAImp!P$264</f>
        <v>1.6725167799250003</v>
      </c>
      <c r="R24" s="402">
        <f>[1]CoreVPAImp!Q$264</f>
        <v>1.5913422212121791</v>
      </c>
      <c r="S24" s="402">
        <f>[1]CoreVPAImp!R$264</f>
        <v>1.7227266220338631</v>
      </c>
      <c r="T24" s="402">
        <f>[1]CoreVPAImp!S$264</f>
        <v>1.8125298947444015</v>
      </c>
      <c r="U24" s="402">
        <f>[1]CoreVPAImp!T$264</f>
        <v>2.2092965491984615</v>
      </c>
      <c r="V24" s="402">
        <f>[1]CoreVPAImp!U$264</f>
        <v>1.8142594111318837</v>
      </c>
      <c r="W24" s="402">
        <f>[1]CoreVPAImp!V$264</f>
        <v>2.277304120184001</v>
      </c>
      <c r="X24" s="402">
        <f>[1]CoreVPAImp!W$264</f>
        <v>2.4524803489799996</v>
      </c>
      <c r="Y24" s="402">
        <f>[1]CoreVPAImp!X$264</f>
        <v>2.5444831677800002</v>
      </c>
      <c r="Z24" s="402">
        <f>[1]CoreVPAImp!Y$264</f>
        <v>1.9971215554560002</v>
      </c>
      <c r="AA24" s="402">
        <f>[1]CoreVPAImp!Z$264</f>
        <v>1.8617806427000003</v>
      </c>
      <c r="AB24" s="96">
        <f>[1]CoreVPAImp!AA$264</f>
        <v>1.8617806427000003</v>
      </c>
      <c r="AC24" s="519"/>
      <c r="AD24" s="71">
        <f>1/1000*[1]CoreVPAImp!AB$264</f>
        <v>6.9104530701269993E-3</v>
      </c>
      <c r="AE24" s="72">
        <f>1/1000*[1]CoreVPAImp!AC$264</f>
        <v>7.5931484635999988E-3</v>
      </c>
      <c r="AF24" s="471">
        <f>1/1000*[1]CoreVPAImp!AD$264</f>
        <v>1.0960933747200001E-2</v>
      </c>
      <c r="AG24" s="471">
        <f>1/1000*[1]CoreVPAImp!AE$264</f>
        <v>1.62773899568E-2</v>
      </c>
      <c r="AH24" s="471">
        <f>1/1000*[1]CoreVPAImp!AF$264</f>
        <v>2.1587984011999999E-2</v>
      </c>
      <c r="AI24" s="471">
        <f>1/1000*[1]CoreVPAImp!AG$264</f>
        <v>2.4924492235500001E-2</v>
      </c>
      <c r="AJ24" s="471">
        <f>1/1000*[1]CoreVPAImp!AH$264</f>
        <v>2.9459684505999995E-2</v>
      </c>
      <c r="AK24" s="471">
        <f>1/1000*[1]CoreVPAImp!AI$264</f>
        <v>6.4679431820000008E-2</v>
      </c>
      <c r="AL24" s="471">
        <f>1/1000*[1]CoreVPAImp!AJ$264</f>
        <v>6.4267534074800015E-2</v>
      </c>
      <c r="AM24" s="471">
        <f>1/1000*[1]CoreVPAImp!AK$264</f>
        <v>3.3070493200800008E-2</v>
      </c>
      <c r="AN24" s="471">
        <f>1/1000*[1]CoreVPAImp!AL$264</f>
        <v>4.7798552306700014E-2</v>
      </c>
      <c r="AO24" s="471">
        <f>1/1000*[1]CoreVPAImp!AM$264</f>
        <v>6.8430919056000003E-2</v>
      </c>
      <c r="AP24" s="471">
        <f>1/1000*[1]CoreVPAImp!AN$264</f>
        <v>9.9666780980799993E-2</v>
      </c>
      <c r="AQ24" s="471">
        <f>1/1000*[1]CoreVPAImp!AO$264</f>
        <v>0.13665858278910001</v>
      </c>
      <c r="AR24" s="471">
        <f>1/1000*[1]CoreVPAImp!AP$264</f>
        <v>0.19050000508500001</v>
      </c>
      <c r="AS24" s="471">
        <f>1/1000*[1]CoreVPAImp!AQ$264</f>
        <v>0.1399507312105</v>
      </c>
      <c r="AT24" s="471">
        <f>1/1000*[1]CoreVPAImp!AR$264</f>
        <v>0.14439235767420003</v>
      </c>
      <c r="AU24" s="471">
        <f>1/1000*[1]CoreVPAImp!AS$264</f>
        <v>0.16901370754840001</v>
      </c>
      <c r="AV24" s="471">
        <f>1/1000*[1]CoreVPAImp!AT$264</f>
        <v>0.22787009757800003</v>
      </c>
      <c r="AW24" s="471">
        <f>1/1000*[1]CoreVPAImp!AU$264</f>
        <v>0.19755238278250004</v>
      </c>
      <c r="AX24" s="471">
        <f>1/1000*[1]CoreVPAImp!AV$264</f>
        <v>0.20287576160839996</v>
      </c>
      <c r="AY24" s="471">
        <f>1/1000*[1]CoreVPAImp!AW$264</f>
        <v>0.34522590657829999</v>
      </c>
      <c r="AZ24" s="471">
        <f>1/1000*[1]CoreVPAImp!AX$264</f>
        <v>0.38101160529900002</v>
      </c>
      <c r="BA24" s="471">
        <f>1/1000*[1]CoreVPAImp!AY$264</f>
        <v>0.28093793895529995</v>
      </c>
      <c r="BB24" s="471">
        <f>1/1000*[1]CoreVPAImp!AZ$264</f>
        <v>0.26245691150865003</v>
      </c>
      <c r="BC24" s="471">
        <f>1/1000*[1]CoreVPAImp!BA$264</f>
        <v>0</v>
      </c>
      <c r="BD24" s="444"/>
      <c r="BE24" s="86"/>
      <c r="BF24" s="86"/>
      <c r="BG24" s="86"/>
      <c r="BH24" s="86"/>
      <c r="BI24" s="86"/>
      <c r="BJ24" s="86"/>
      <c r="BK24" s="86"/>
      <c r="BL24" s="86"/>
      <c r="BM24" s="86"/>
      <c r="BN24" s="86"/>
      <c r="BO24" s="86"/>
      <c r="BP24" s="86"/>
    </row>
    <row r="25" spans="2:68" ht="17.149999999999999" customHeight="1">
      <c r="B25" s="29" t="s">
        <v>12</v>
      </c>
      <c r="C25" s="258">
        <f>SUM([1]TimberSectorMinusCoreVPAImp!B$264:B$264)+SUM(C26:C29)</f>
        <v>0.13878810545476197</v>
      </c>
      <c r="D25" s="259">
        <f>SUM([1]TimberSectorMinusCoreVPAImp!C$264:C$264)+SUM(D26:D29)</f>
        <v>0.18134833820138946</v>
      </c>
      <c r="E25" s="260">
        <f>SUM([1]TimberSectorMinusCoreVPAImp!D$264:D$264)+SUM(E26:E29)</f>
        <v>0.27051337587244673</v>
      </c>
      <c r="F25" s="260">
        <f>SUM([1]TimberSectorMinusCoreVPAImp!E$264:E$264)+SUM(F26:F29)</f>
        <v>0.37707917278591241</v>
      </c>
      <c r="G25" s="260">
        <f>SUM([1]TimberSectorMinusCoreVPAImp!F$264:F$264)+SUM(G26:G29)</f>
        <v>0.41185383289875704</v>
      </c>
      <c r="H25" s="260">
        <f>SUM([1]TimberSectorMinusCoreVPAImp!G$264:G$264)+SUM(H26:H29)</f>
        <v>0.51576461739692214</v>
      </c>
      <c r="I25" s="260">
        <f>SUM([1]TimberSectorMinusCoreVPAImp!H$264:H$264)+SUM(I26:I29)</f>
        <v>0.59889266053907542</v>
      </c>
      <c r="J25" s="261">
        <f>SUM([1]TimberSectorMinusCoreVPAImp!I$264:I$264)+SUM(J26:J29)</f>
        <v>0.85379314597530809</v>
      </c>
      <c r="K25" s="261">
        <f>SUM([1]TimberSectorMinusCoreVPAImp!J$264:J$264)+SUM(K26:K29)</f>
        <v>0.72260867458932787</v>
      </c>
      <c r="L25" s="261">
        <f>SUM([1]TimberSectorMinusCoreVPAImp!K$264:K$264)+SUM(L26:L29)</f>
        <v>0.50203254272733322</v>
      </c>
      <c r="M25" s="260">
        <f>SUM([1]TimberSectorMinusCoreVPAImp!L$264:L$264)+SUM(M26:M29)</f>
        <v>0.67501660098689098</v>
      </c>
      <c r="N25" s="260">
        <f>SUM([1]TimberSectorMinusCoreVPAImp!M$264:M$264)+SUM(N26:N29)</f>
        <v>0.88217904353205057</v>
      </c>
      <c r="O25" s="260">
        <f>SUM([1]TimberSectorMinusCoreVPAImp!N$264:N$264)+SUM(O26:O29)</f>
        <v>1.1616707039161167</v>
      </c>
      <c r="P25" s="260">
        <f>SUM([1]TimberSectorMinusCoreVPAImp!O$264:O$264)+SUM(P26:P29)</f>
        <v>1.6124950686112476</v>
      </c>
      <c r="Q25" s="260">
        <f>SUM([1]TimberSectorMinusCoreVPAImp!P$264:P$264)+SUM(Q26:Q29)</f>
        <v>1.7969737149632947</v>
      </c>
      <c r="R25" s="260">
        <f>SUM([1]TimberSectorMinusCoreVPAImp!Q$264:Q$264)+SUM(R26:R29)</f>
        <v>1.9599586837586842</v>
      </c>
      <c r="S25" s="260">
        <f>SUM([1]TimberSectorMinusCoreVPAImp!R$264:R$264)+SUM(S26:S29)</f>
        <v>1.9372898403017196</v>
      </c>
      <c r="T25" s="260">
        <f>SUM([1]TimberSectorMinusCoreVPAImp!S$264:S$264)+SUM(T26:T29)</f>
        <v>2.2043792297853324</v>
      </c>
      <c r="U25" s="260">
        <f>SUM([1]TimberSectorMinusCoreVPAImp!T$264:T$264)+SUM(U26:U29)</f>
        <v>2.4342159295309704</v>
      </c>
      <c r="V25" s="260">
        <f>SUM([1]TimberSectorMinusCoreVPAImp!U$264:U$264)+SUM(V26:V29)</f>
        <v>2.1683712788317213</v>
      </c>
      <c r="W25" s="260">
        <f>SUM([1]TimberSectorMinusCoreVPAImp!V$264:V$264)+SUM(W26:W29)</f>
        <v>2.7590856746354695</v>
      </c>
      <c r="X25" s="260">
        <f>SUM([1]TimberSectorMinusCoreVPAImp!W$264:W$264)+SUM(X26:X29)</f>
        <v>3.0920940567252986</v>
      </c>
      <c r="Y25" s="260">
        <f>SUM([1]TimberSectorMinusCoreVPAImp!X$264:X$264)+SUM(Y26:Y29)</f>
        <v>3.2311205105472904</v>
      </c>
      <c r="Z25" s="260">
        <f>SUM([1]TimberSectorMinusCoreVPAImp!Y$264:Y$264)+SUM(Z26:Z29)</f>
        <v>2.4477783570683544</v>
      </c>
      <c r="AA25" s="260">
        <f>SUM([1]TimberSectorMinusCoreVPAImp!Z$264:Z$264)+SUM(AA26:AA29)</f>
        <v>2.6188979497336575</v>
      </c>
      <c r="AB25" s="262">
        <f>SUM([1]TimberSectorMinusCoreVPAImp!AA$264:AA$264)+SUM(AB26:AB29)</f>
        <v>2.6188979497336575</v>
      </c>
      <c r="AC25" s="68"/>
      <c r="AD25" s="263">
        <f>1/1000*SUM([1]TimberSectorMinusCoreVPAImp!AB$264:AB$264)+SUM(AD26:AD29)</f>
        <v>4.0428275555214006E-2</v>
      </c>
      <c r="AE25" s="264">
        <f>1/1000*SUM([1]TimberSectorMinusCoreVPAImp!AC$264:AC$264)+SUM(AE26:AE29)</f>
        <v>4.8884700486E-2</v>
      </c>
      <c r="AF25" s="203">
        <f>1/1000*SUM([1]TimberSectorMinusCoreVPAImp!AD$264:AD$264)+SUM(AF26:AF29)</f>
        <v>6.2430252849599993E-2</v>
      </c>
      <c r="AG25" s="203">
        <f>1/1000*SUM([1]TimberSectorMinusCoreVPAImp!AE$264:AE$264)+SUM(AG26:AG29)</f>
        <v>8.9073717353600021E-2</v>
      </c>
      <c r="AH25" s="203">
        <f>1/1000*SUM([1]TimberSectorMinusCoreVPAImp!AF$264:AF$264)+SUM(AH26:AH29)</f>
        <v>0.10926131254220002</v>
      </c>
      <c r="AI25" s="203">
        <f>1/1000*SUM([1]TimberSectorMinusCoreVPAImp!AG$264:AG$264)+SUM(AI26:AI29)</f>
        <v>0.14711326738679997</v>
      </c>
      <c r="AJ25" s="203">
        <f>1/1000*SUM([1]TimberSectorMinusCoreVPAImp!AH$264:AH$264)+SUM(AJ26:AJ29)</f>
        <v>0.20130787195679997</v>
      </c>
      <c r="AK25" s="203">
        <f>1/1000*SUM([1]TimberSectorMinusCoreVPAImp!AI$264:AI$264)+SUM(AK26:AK29)</f>
        <v>0.30105969344450001</v>
      </c>
      <c r="AL25" s="203">
        <f>1/1000*SUM([1]TimberSectorMinusCoreVPAImp!AJ$264:AJ$264)+SUM(AL26:AL29)</f>
        <v>0.25310395348640002</v>
      </c>
      <c r="AM25" s="203">
        <f>1/1000*SUM([1]TimberSectorMinusCoreVPAImp!AK$264:AK$264)+SUM(AM26:AM29)</f>
        <v>0.14161599393039997</v>
      </c>
      <c r="AN25" s="203">
        <f>1/1000*SUM([1]TimberSectorMinusCoreVPAImp!AL$264:AL$264)+SUM(AN26:AN29)</f>
        <v>0.16664304860099999</v>
      </c>
      <c r="AO25" s="203">
        <f>1/1000*SUM([1]TimberSectorMinusCoreVPAImp!AM$264:AM$264)+SUM(AO26:AO29)</f>
        <v>0.22084279055999995</v>
      </c>
      <c r="AP25" s="203">
        <f>1/1000*SUM([1]TimberSectorMinusCoreVPAImp!AN$264:AN$264)+SUM(AP26:AP29)</f>
        <v>0.2753449149792</v>
      </c>
      <c r="AQ25" s="203">
        <f>1/1000*SUM([1]TimberSectorMinusCoreVPAImp!AO$264:AO$264)+SUM(AQ26:AQ29)</f>
        <v>0.33618423733199998</v>
      </c>
      <c r="AR25" s="203">
        <f>1/1000*SUM([1]TimberSectorMinusCoreVPAImp!AP$264:AP$264)+SUM(AR26:AR29)</f>
        <v>0.37953971234200001</v>
      </c>
      <c r="AS25" s="203">
        <f>1/1000*SUM([1]TimberSectorMinusCoreVPAImp!AQ$264:AQ$264)+SUM(AS26:AS29)</f>
        <v>0.30967992761300001</v>
      </c>
      <c r="AT25" s="203">
        <f>1/1000*SUM([1]TimberSectorMinusCoreVPAImp!AR$264:AR$264)+SUM(AT26:AT29)</f>
        <v>0.3057636813629</v>
      </c>
      <c r="AU25" s="203">
        <f>1/1000*SUM([1]TimberSectorMinusCoreVPAImp!AS$264:AS$264)+SUM(AU26:AU29)</f>
        <v>0.36930996039080005</v>
      </c>
      <c r="AV25" s="203">
        <f>1/1000*SUM([1]TimberSectorMinusCoreVPAImp!AT$264:AT$264)+SUM(AV26:AV29)</f>
        <v>0.417493962479</v>
      </c>
      <c r="AW25" s="203">
        <f>1/1000*SUM([1]TimberSectorMinusCoreVPAImp!AU$264:AU$264)+SUM(AW26:AW29)</f>
        <v>0.39413379858600006</v>
      </c>
      <c r="AX25" s="203">
        <f>1/1000*SUM([1]TimberSectorMinusCoreVPAImp!AV$264:AV$264)+SUM(AX26:AX29)</f>
        <v>0.41781051901920008</v>
      </c>
      <c r="AY25" s="203">
        <f>1/1000*SUM([1]TimberSectorMinusCoreVPAImp!AW$264:AW$264)+SUM(AY26:AY29)</f>
        <v>0.62632609590840005</v>
      </c>
      <c r="AZ25" s="203">
        <f>1/1000*SUM([1]TimberSectorMinusCoreVPAImp!AX$264:AX$264)+SUM(AZ26:AZ29)</f>
        <v>0.68441752021500002</v>
      </c>
      <c r="BA25" s="203">
        <f>1/1000*SUM([1]TimberSectorMinusCoreVPAImp!AY$264:AY$264)+SUM(BA26:BA29)</f>
        <v>0.51866677200030009</v>
      </c>
      <c r="BB25" s="203">
        <f>1/1000*SUM([1]TimberSectorMinusCoreVPAImp!AZ$264:AZ$264)+SUM(BB26:BB29)</f>
        <v>0.54132647752485008</v>
      </c>
      <c r="BC25" s="203">
        <f>1/1000*SUM([1]TimberSectorMinusCoreVPAImp!BA$264:BA$264)+SUM(BC26:BC29)</f>
        <v>0</v>
      </c>
      <c r="BD25" s="449"/>
      <c r="BE25" s="421"/>
      <c r="BF25" s="421"/>
      <c r="BG25" s="421"/>
      <c r="BH25" s="421"/>
      <c r="BI25" s="421"/>
      <c r="BJ25" s="421"/>
      <c r="BK25" s="421"/>
      <c r="BL25" s="421"/>
      <c r="BM25" s="421"/>
      <c r="BN25" s="421"/>
      <c r="BO25" s="421"/>
      <c r="BP25" s="421"/>
    </row>
    <row r="26" spans="2:68" ht="13">
      <c r="B26" s="5" t="s">
        <v>5</v>
      </c>
      <c r="C26" s="254">
        <f>'[1]4403Imp'!B$264</f>
        <v>2.2036355000000004E-2</v>
      </c>
      <c r="D26" s="255">
        <f>'[1]4403Imp'!C$264</f>
        <v>3.3508579999999996E-2</v>
      </c>
      <c r="E26" s="23">
        <f>'[1]4403Imp'!D$264</f>
        <v>8.8212479999999996E-2</v>
      </c>
      <c r="F26" s="23">
        <f>'[1]4403Imp'!E$264</f>
        <v>0.11712756000000001</v>
      </c>
      <c r="G26" s="23">
        <f>'[1]4403Imp'!F$264</f>
        <v>0.11964799999999998</v>
      </c>
      <c r="H26" s="23">
        <f>'[1]4403Imp'!G$264</f>
        <v>0.10654554000000001</v>
      </c>
      <c r="I26" s="23">
        <f>'[1]4403Imp'!H$264</f>
        <v>0.11915027333333335</v>
      </c>
      <c r="J26" s="88">
        <f>'[1]4403Imp'!I$264</f>
        <v>0.30439846716666674</v>
      </c>
      <c r="K26" s="65">
        <f>'[1]4403Imp'!J$264</f>
        <v>0.23157665599999999</v>
      </c>
      <c r="L26" s="65">
        <f>'[1]4403Imp'!K$264</f>
        <v>2.6502999999999992E-2</v>
      </c>
      <c r="M26" s="17">
        <f>'[1]4403Imp'!L$264</f>
        <v>0.13629711999999999</v>
      </c>
      <c r="N26" s="17">
        <f>'[1]4403Imp'!M$264</f>
        <v>0.21025458</v>
      </c>
      <c r="O26" s="17">
        <f>'[1]4403Imp'!N$264</f>
        <v>0.36361959999999993</v>
      </c>
      <c r="P26" s="17">
        <f>'[1]4403Imp'!O$264</f>
        <v>0.57374257999999989</v>
      </c>
      <c r="Q26" s="17">
        <f>'[1]4403Imp'!P$264</f>
        <v>0.65472958000000003</v>
      </c>
      <c r="R26" s="17">
        <f>'[1]4403Imp'!Q$264</f>
        <v>0.6033170333333332</v>
      </c>
      <c r="S26" s="17">
        <f>'[1]4403Imp'!R$264</f>
        <v>0.67158231999999995</v>
      </c>
      <c r="T26" s="17">
        <f>'[1]4403Imp'!S$264</f>
        <v>0.88699025000000009</v>
      </c>
      <c r="U26" s="17">
        <f>'[1]4403Imp'!T$264</f>
        <v>1.1605989799999998</v>
      </c>
      <c r="V26" s="17">
        <f>'[1]4403Imp'!U$264</f>
        <v>0.93465377999999977</v>
      </c>
      <c r="W26" s="17">
        <f>'[1]4403Imp'!V$264</f>
        <v>1.3436799999999998</v>
      </c>
      <c r="X26" s="17">
        <f>'[1]4403Imp'!W$264</f>
        <v>1.2441440000000001</v>
      </c>
      <c r="Y26" s="17">
        <f>'[1]4403Imp'!X$264</f>
        <v>1.3314738857999997</v>
      </c>
      <c r="Z26" s="17">
        <f>'[1]4403Imp'!Y$264</f>
        <v>0.85601974659999991</v>
      </c>
      <c r="AA26" s="17">
        <f>'[1]4403Imp'!Z$264</f>
        <v>0.81792569820000005</v>
      </c>
      <c r="AB26" s="98">
        <f>'[1]4403Imp'!AA$264</f>
        <v>0.81792569820000005</v>
      </c>
      <c r="AC26" s="68"/>
      <c r="AD26" s="251">
        <f>1/1000*'[1]4403Imp'!AB$264</f>
        <v>3.2817383017889998E-3</v>
      </c>
      <c r="AE26" s="257">
        <f>1/1000*'[1]4403Imp'!AC$264</f>
        <v>3.1878649144000001E-3</v>
      </c>
      <c r="AF26" s="301">
        <f>1/1000*'[1]4403Imp'!AD$264</f>
        <v>5.9011312176000001E-3</v>
      </c>
      <c r="AG26" s="301">
        <f>1/1000*'[1]4403Imp'!AE$264</f>
        <v>8.1223497039999999E-3</v>
      </c>
      <c r="AH26" s="301">
        <f>1/1000*'[1]4403Imp'!AF$264</f>
        <v>9.4784508293999994E-3</v>
      </c>
      <c r="AI26" s="301">
        <f>1/1000*'[1]4403Imp'!AG$264</f>
        <v>9.9263454576000009E-3</v>
      </c>
      <c r="AJ26" s="301">
        <f>1/1000*'[1]4403Imp'!AH$264</f>
        <v>9.604654442400001E-3</v>
      </c>
      <c r="AK26" s="301">
        <f>1/1000*'[1]4403Imp'!AI$264</f>
        <v>3.6200588463500008E-2</v>
      </c>
      <c r="AL26" s="301">
        <f>1/1000*'[1]4403Imp'!AJ$264</f>
        <v>2.9229626107200004E-2</v>
      </c>
      <c r="AM26" s="301">
        <f>1/1000*'[1]4403Imp'!AK$264</f>
        <v>1.9362292796000001E-3</v>
      </c>
      <c r="AN26" s="301">
        <f>1/1000*'[1]4403Imp'!AL$264</f>
        <v>1.10052746874E-2</v>
      </c>
      <c r="AO26" s="301">
        <f>1/1000*'[1]4403Imp'!AM$264</f>
        <v>1.8758473679999998E-2</v>
      </c>
      <c r="AP26" s="301">
        <f>1/1000*'[1]4403Imp'!AN$264</f>
        <v>3.51056554992E-2</v>
      </c>
      <c r="AQ26" s="301">
        <f>1/1000*'[1]4403Imp'!AO$264</f>
        <v>5.319893007390001E-2</v>
      </c>
      <c r="AR26" s="301">
        <f>1/1000*'[1]4403Imp'!AP$264</f>
        <v>6.5613132394000004E-2</v>
      </c>
      <c r="AS26" s="301">
        <f>1/1000*'[1]4403Imp'!AQ$264</f>
        <v>4.7006425042500001E-2</v>
      </c>
      <c r="AT26" s="301">
        <f>1/1000*'[1]4403Imp'!AR$264</f>
        <v>4.8919435537899993E-2</v>
      </c>
      <c r="AU26" s="301">
        <f>1/1000*'[1]4403Imp'!AS$264</f>
        <v>6.2451635946699995E-2</v>
      </c>
      <c r="AV26" s="301">
        <f>1/1000*'[1]4403Imp'!AT$264</f>
        <v>9.633973132900002E-2</v>
      </c>
      <c r="AW26" s="301">
        <f>1/1000*'[1]4403Imp'!AU$264</f>
        <v>7.9875011826500017E-2</v>
      </c>
      <c r="AX26" s="301">
        <f>1/1000*'[1]4403Imp'!AV$264</f>
        <v>8.5847934752000019E-2</v>
      </c>
      <c r="AY26" s="301">
        <f>1/1000*'[1]4403Imp'!AW$264</f>
        <v>0.1224582647598</v>
      </c>
      <c r="AZ26" s="301">
        <f>1/1000*'[1]4403Imp'!AX$264</f>
        <v>0.14565978414</v>
      </c>
      <c r="BA26" s="301">
        <f>1/1000*'[1]4403Imp'!AY$264</f>
        <v>8.8001235020599977E-2</v>
      </c>
      <c r="BB26" s="301">
        <f>1/1000*'[1]4403Imp'!AZ$264</f>
        <v>7.9642265734450005E-2</v>
      </c>
      <c r="BC26" s="301">
        <f>1/1000*'[1]4403Imp'!BA$264</f>
        <v>0</v>
      </c>
      <c r="BD26" s="445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</row>
    <row r="27" spans="2:68" ht="13">
      <c r="B27" s="5" t="s">
        <v>6</v>
      </c>
      <c r="C27" s="97">
        <f>'[1]4407Imp'!B$264</f>
        <v>2.9034177899999999E-2</v>
      </c>
      <c r="D27" s="23">
        <f>'[1]4407Imp'!C$264</f>
        <v>2.9988072659999997E-2</v>
      </c>
      <c r="E27" s="23">
        <f>'[1]4407Imp'!D$264</f>
        <v>2.8519325379999995E-2</v>
      </c>
      <c r="F27" s="23">
        <f>'[1]4407Imp'!E$264</f>
        <v>6.26139696E-2</v>
      </c>
      <c r="G27" s="23">
        <f>'[1]4407Imp'!F$264</f>
        <v>6.0575489520000012E-2</v>
      </c>
      <c r="H27" s="23">
        <f>'[1]4407Imp'!G$264</f>
        <v>7.7267768760000008E-2</v>
      </c>
      <c r="I27" s="23">
        <f>'[1]4407Imp'!H$264</f>
        <v>6.4366697373333351E-2</v>
      </c>
      <c r="J27" s="88">
        <f>'[1]4407Imp'!I$264</f>
        <v>8.0059141536111128E-2</v>
      </c>
      <c r="K27" s="65">
        <f>'[1]4407Imp'!J$264</f>
        <v>0.16143742887999998</v>
      </c>
      <c r="L27" s="65">
        <f>'[1]4407Imp'!K$264</f>
        <v>0.16283949759999999</v>
      </c>
      <c r="M27" s="17">
        <f>'[1]4407Imp'!L$264</f>
        <v>0.17576549900000002</v>
      </c>
      <c r="N27" s="17">
        <f>'[1]4407Imp'!M$264</f>
        <v>0.2261026404</v>
      </c>
      <c r="O27" s="17">
        <f>'[1]4407Imp'!N$264</f>
        <v>0.35846840120000006</v>
      </c>
      <c r="P27" s="17">
        <f>'[1]4407Imp'!O$264</f>
        <v>0.37516542608999992</v>
      </c>
      <c r="Q27" s="17">
        <f>'[1]4407Imp'!P$264</f>
        <v>0.55832001680000021</v>
      </c>
      <c r="R27" s="17">
        <f>'[1]4407Imp'!Q$264</f>
        <v>0.49526873760000006</v>
      </c>
      <c r="S27" s="17">
        <f>'[1]4407Imp'!R$264</f>
        <v>0.53726240738378794</v>
      </c>
      <c r="T27" s="17">
        <f>'[1]4407Imp'!S$264</f>
        <v>0.57473514280000004</v>
      </c>
      <c r="U27" s="17">
        <f>'[1]4407Imp'!T$264</f>
        <v>0.55388744319999994</v>
      </c>
      <c r="V27" s="17">
        <f>'[1]4407Imp'!U$264</f>
        <v>0.45094231316521743</v>
      </c>
      <c r="W27" s="17">
        <f>'[1]4407Imp'!V$264</f>
        <v>0.49983602432400015</v>
      </c>
      <c r="X27" s="17">
        <f>'[1]4407Imp'!W$264</f>
        <v>0.74032423373999989</v>
      </c>
      <c r="Y27" s="17">
        <f>'[1]4407Imp'!X$264</f>
        <v>0.89738365990000002</v>
      </c>
      <c r="Z27" s="17">
        <f>'[1]4407Imp'!Y$264</f>
        <v>0.8344873788160001</v>
      </c>
      <c r="AA27" s="17">
        <f>'[1]4407Imp'!Z$264</f>
        <v>0.69927060112000006</v>
      </c>
      <c r="AB27" s="98">
        <f>'[1]4407Imp'!AA$264</f>
        <v>0.69927060112000006</v>
      </c>
      <c r="AC27" s="68"/>
      <c r="AD27" s="12">
        <f>1/1000*'[1]4407Imp'!AB$264</f>
        <v>2.5406395431059998E-3</v>
      </c>
      <c r="AE27" s="24">
        <f>1/1000*'[1]4407Imp'!AC$264</f>
        <v>2.5322292915999998E-3</v>
      </c>
      <c r="AF27" s="301">
        <f>1/1000*'[1]4407Imp'!AD$264</f>
        <v>2.5550102544000001E-3</v>
      </c>
      <c r="AG27" s="301">
        <f>1/1000*'[1]4407Imp'!AE$264</f>
        <v>5.8951175808000002E-3</v>
      </c>
      <c r="AH27" s="301">
        <f>1/1000*'[1]4407Imp'!AF$264</f>
        <v>7.4032226058000005E-3</v>
      </c>
      <c r="AI27" s="301">
        <f>1/1000*'[1]4407Imp'!AG$264</f>
        <v>8.9510792943E-3</v>
      </c>
      <c r="AJ27" s="301">
        <f>1/1000*'[1]4407Imp'!AH$264</f>
        <v>1.0730352577599999E-2</v>
      </c>
      <c r="AK27" s="301">
        <f>1/1000*'[1]4407Imp'!AI$264</f>
        <v>1.4755965184E-2</v>
      </c>
      <c r="AL27" s="301">
        <f>1/1000*'[1]4407Imp'!AJ$264</f>
        <v>2.5803463693200007E-2</v>
      </c>
      <c r="AM27" s="301">
        <f>1/1000*'[1]4407Imp'!AK$264</f>
        <v>1.75606896124E-2</v>
      </c>
      <c r="AN27" s="301">
        <f>1/1000*'[1]4407Imp'!AL$264</f>
        <v>2.1067726117500005E-2</v>
      </c>
      <c r="AO27" s="301">
        <f>1/1000*'[1]4407Imp'!AM$264</f>
        <v>2.8068804432000004E-2</v>
      </c>
      <c r="AP27" s="301">
        <f>1/1000*'[1]4407Imp'!AN$264</f>
        <v>4.3098836985600006E-2</v>
      </c>
      <c r="AQ27" s="301">
        <f>1/1000*'[1]4407Imp'!AO$264</f>
        <v>4.5320453611799989E-2</v>
      </c>
      <c r="AR27" s="301">
        <f>1/1000*'[1]4407Imp'!AP$264</f>
        <v>7.3933236952500009E-2</v>
      </c>
      <c r="AS27" s="301">
        <f>1/1000*'[1]4407Imp'!AQ$264</f>
        <v>5.1208145922500004E-2</v>
      </c>
      <c r="AT27" s="301">
        <f>1/1000*'[1]4407Imp'!AR$264</f>
        <v>5.2315349392899994E-2</v>
      </c>
      <c r="AU27" s="301">
        <f>1/1000*'[1]4407Imp'!AS$264</f>
        <v>6.1743311787299998E-2</v>
      </c>
      <c r="AV27" s="301">
        <f>1/1000*'[1]4407Imp'!AT$264</f>
        <v>6.6351828931000001E-2</v>
      </c>
      <c r="AW27" s="301">
        <f>1/1000*'[1]4407Imp'!AU$264</f>
        <v>5.4340947573500005E-2</v>
      </c>
      <c r="AX27" s="301">
        <f>1/1000*'[1]4407Imp'!AV$264</f>
        <v>5.6683178135200019E-2</v>
      </c>
      <c r="AY27" s="301">
        <f>1/1000*'[1]4407Imp'!AW$264</f>
        <v>0.13588005765160002</v>
      </c>
      <c r="AZ27" s="301">
        <f>1/1000*'[1]4407Imp'!AX$264</f>
        <v>0.16882131520799998</v>
      </c>
      <c r="BA27" s="301">
        <f>1/1000*'[1]4407Imp'!AY$264</f>
        <v>0.116785557801</v>
      </c>
      <c r="BB27" s="301">
        <f>1/1000*'[1]4407Imp'!AZ$264</f>
        <v>0.1051896555932</v>
      </c>
      <c r="BC27" s="301">
        <f>1/1000*'[1]4407Imp'!BA$264</f>
        <v>0</v>
      </c>
      <c r="BD27" s="445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</row>
    <row r="28" spans="2:68" ht="13">
      <c r="B28" s="5" t="s">
        <v>7</v>
      </c>
      <c r="C28" s="97">
        <f>'[1]4408Imp'!B$264</f>
        <v>4.7083899999999991E-4</v>
      </c>
      <c r="D28" s="23">
        <f>'[1]4408Imp'!C$264</f>
        <v>1.2282777999999997E-3</v>
      </c>
      <c r="E28" s="23">
        <f>'[1]4408Imp'!D$264</f>
        <v>1.7703554000000001E-3</v>
      </c>
      <c r="F28" s="23">
        <f>'[1]4408Imp'!E$264</f>
        <v>1.5233933999999998E-3</v>
      </c>
      <c r="G28" s="23">
        <f>'[1]4408Imp'!F$264</f>
        <v>1.2957259E-3</v>
      </c>
      <c r="H28" s="23">
        <f>'[1]4408Imp'!G$264</f>
        <v>1.4603342999999994E-3</v>
      </c>
      <c r="I28" s="23">
        <f>'[1]4408Imp'!H$264</f>
        <v>4.0916981333333317E-3</v>
      </c>
      <c r="J28" s="88">
        <f>'[1]4408Imp'!I$264</f>
        <v>6.3328804999999997E-3</v>
      </c>
      <c r="K28" s="65">
        <f>'[1]4408Imp'!J$264</f>
        <v>4.112531E-3</v>
      </c>
      <c r="L28" s="65">
        <f>'[1]4408Imp'!K$264</f>
        <v>9.7830777699999996E-2</v>
      </c>
      <c r="M28" s="17">
        <f>'[1]4408Imp'!L$264</f>
        <v>0.13022915399999996</v>
      </c>
      <c r="N28" s="17">
        <f>'[1]4408Imp'!M$264</f>
        <v>0.17146508199999999</v>
      </c>
      <c r="O28" s="17">
        <f>'[1]4408Imp'!N$264</f>
        <v>0.15821392155277775</v>
      </c>
      <c r="P28" s="17">
        <f>'[1]4408Imp'!O$264</f>
        <v>0.24182685618181812</v>
      </c>
      <c r="Q28" s="17">
        <f>'[1]4408Imp'!P$264</f>
        <v>0.23479945399999996</v>
      </c>
      <c r="R28" s="17">
        <f>'[1]4408Imp'!Q$264</f>
        <v>0.24193763999999998</v>
      </c>
      <c r="S28" s="17">
        <f>'[1]4408Imp'!R$264</f>
        <v>0.23632253199999995</v>
      </c>
      <c r="T28" s="17">
        <f>'[1]4408Imp'!S$264</f>
        <v>0.17696601167142856</v>
      </c>
      <c r="U28" s="17">
        <f>'[1]4408Imp'!T$264</f>
        <v>0.18650386712666664</v>
      </c>
      <c r="V28" s="17">
        <f>'[1]4408Imp'!U$264</f>
        <v>0.22774122538333327</v>
      </c>
      <c r="W28" s="17">
        <f>'[1]4408Imp'!V$264</f>
        <v>0.27443858324000003</v>
      </c>
      <c r="X28" s="17">
        <f>'[1]4408Imp'!W$264</f>
        <v>0.28846846329999992</v>
      </c>
      <c r="Y28" s="17">
        <f>'[1]4408Imp'!X$264</f>
        <v>0.26541631847999986</v>
      </c>
      <c r="Z28" s="17">
        <f>'[1]4408Imp'!Y$264</f>
        <v>0.25155223545999994</v>
      </c>
      <c r="AA28" s="17">
        <f>'[1]4408Imp'!Z$264</f>
        <v>0.29077311466</v>
      </c>
      <c r="AB28" s="98">
        <f>'[1]4408Imp'!AA$264</f>
        <v>0.29077311466</v>
      </c>
      <c r="AC28" s="68"/>
      <c r="AD28" s="12">
        <f>1/1000*'[1]4408Imp'!AB$264</f>
        <v>8.1522331999800001E-4</v>
      </c>
      <c r="AE28" s="24">
        <f>1/1000*'[1]4408Imp'!AC$264</f>
        <v>1.2570077371999999E-3</v>
      </c>
      <c r="AF28" s="301">
        <f>1/1000*'[1]4408Imp'!AD$264</f>
        <v>1.7979912624E-3</v>
      </c>
      <c r="AG28" s="301">
        <f>1/1000*'[1]4408Imp'!AE$264</f>
        <v>1.3574784608000002E-3</v>
      </c>
      <c r="AH28" s="301">
        <f>1/1000*'[1]4408Imp'!AF$264</f>
        <v>1.6484237434000002E-3</v>
      </c>
      <c r="AI28" s="301">
        <f>1/1000*'[1]4408Imp'!AG$264</f>
        <v>2.2682680020000004E-3</v>
      </c>
      <c r="AJ28" s="301">
        <f>1/1000*'[1]4408Imp'!AH$264</f>
        <v>3.4569656328000001E-3</v>
      </c>
      <c r="AK28" s="301">
        <f>1/1000*'[1]4408Imp'!AI$264</f>
        <v>4.5794818939999997E-3</v>
      </c>
      <c r="AL28" s="301">
        <f>1/1000*'[1]4408Imp'!AJ$264</f>
        <v>3.475176824000001E-3</v>
      </c>
      <c r="AM28" s="301">
        <f>1/1000*'[1]4408Imp'!AK$264</f>
        <v>9.8056462460000011E-3</v>
      </c>
      <c r="AN28" s="301">
        <f>1/1000*'[1]4408Imp'!AL$264</f>
        <v>1.0824103199699999E-2</v>
      </c>
      <c r="AO28" s="301">
        <f>1/1000*'[1]4408Imp'!AM$264</f>
        <v>1.6192961999999998E-2</v>
      </c>
      <c r="AP28" s="301">
        <f>1/1000*'[1]4408Imp'!AN$264</f>
        <v>1.5655893140800001E-2</v>
      </c>
      <c r="AQ28" s="301">
        <f>1/1000*'[1]4408Imp'!AO$264</f>
        <v>2.4304937877300002E-2</v>
      </c>
      <c r="AR28" s="301">
        <f>1/1000*'[1]4408Imp'!AP$264</f>
        <v>2.5741842327000001E-2</v>
      </c>
      <c r="AS28" s="301">
        <f>1/1000*'[1]4408Imp'!AQ$264</f>
        <v>2.3016817151999998E-2</v>
      </c>
      <c r="AT28" s="301">
        <f>1/1000*'[1]4408Imp'!AR$264</f>
        <v>2.3360768078199996E-2</v>
      </c>
      <c r="AU28" s="301">
        <f>1/1000*'[1]4408Imp'!AS$264</f>
        <v>2.0960859362300001E-2</v>
      </c>
      <c r="AV28" s="301">
        <f>1/1000*'[1]4408Imp'!AT$264</f>
        <v>2.7491420746999999E-2</v>
      </c>
      <c r="AW28" s="301">
        <f>1/1000*'[1]4408Imp'!AU$264</f>
        <v>3.4337885020499989E-2</v>
      </c>
      <c r="AX28" s="301">
        <f>1/1000*'[1]4408Imp'!AV$264</f>
        <v>3.6874030948E-2</v>
      </c>
      <c r="AY28" s="301">
        <f>1/1000*'[1]4408Imp'!AW$264</f>
        <v>4.3812038146800007E-2</v>
      </c>
      <c r="AZ28" s="301">
        <f>1/1000*'[1]4408Imp'!AX$264</f>
        <v>4.5833866766999992E-2</v>
      </c>
      <c r="BA28" s="301">
        <f>1/1000*'[1]4408Imp'!AY$264</f>
        <v>5.0090600752500006E-2</v>
      </c>
      <c r="BB28" s="301">
        <f>1/1000*'[1]4408Imp'!AZ$264</f>
        <v>5.485364720745E-2</v>
      </c>
      <c r="BC28" s="301">
        <f>1/1000*'[1]4408Imp'!BA$264</f>
        <v>0</v>
      </c>
      <c r="BD28" s="445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</row>
    <row r="29" spans="2:68" ht="13">
      <c r="B29" s="5" t="s">
        <v>8</v>
      </c>
      <c r="C29" s="97">
        <f>'[1]4412Imp'!B$264</f>
        <v>1.4331092999999998E-3</v>
      </c>
      <c r="D29" s="23">
        <f>'[1]4412Imp'!C$264</f>
        <v>4.0334317999999999E-3</v>
      </c>
      <c r="E29" s="23">
        <f>'[1]4412Imp'!D$264</f>
        <v>5.2834909999999995E-3</v>
      </c>
      <c r="F29" s="23">
        <f>'[1]4412Imp'!E$264</f>
        <v>4.7181050000000002E-3</v>
      </c>
      <c r="G29" s="23">
        <f>'[1]4412Imp'!F$264</f>
        <v>5.5965900000000011E-3</v>
      </c>
      <c r="H29" s="23">
        <f>'[1]4412Imp'!G$264</f>
        <v>6.5189359999999995E-3</v>
      </c>
      <c r="I29" s="23">
        <f>'[1]4412Imp'!H$264</f>
        <v>7.1132514000000011E-3</v>
      </c>
      <c r="J29" s="88">
        <f>'[1]4412Imp'!I$264</f>
        <v>8.1038744333333333E-3</v>
      </c>
      <c r="K29" s="65">
        <f>'[1]4412Imp'!J$264</f>
        <v>8.2350579999999982E-3</v>
      </c>
      <c r="L29" s="65">
        <f>'[1]4412Imp'!K$264</f>
        <v>8.8997119999999989E-3</v>
      </c>
      <c r="M29" s="17">
        <f>'[1]4412Imp'!L$264</f>
        <v>5.1763799999999995E-3</v>
      </c>
      <c r="N29" s="17">
        <f>'[1]4412Imp'!M$264</f>
        <v>8.1057980000000009E-3</v>
      </c>
      <c r="O29" s="17">
        <f>'[1]4412Imp'!N$264</f>
        <v>6.5995739999999987E-3</v>
      </c>
      <c r="P29" s="17">
        <f>'[1]4412Imp'!O$264</f>
        <v>8.189255799999998E-3</v>
      </c>
      <c r="Q29" s="17">
        <f>'[1]4412Imp'!P$264</f>
        <v>1.4997469125000001E-2</v>
      </c>
      <c r="R29" s="17">
        <f>'[1]4412Imp'!Q$264</f>
        <v>1.5950810278846157E-2</v>
      </c>
      <c r="S29" s="17">
        <f>'[1]4412Imp'!R$264</f>
        <v>2.1542362650075413E-2</v>
      </c>
      <c r="T29" s="17">
        <f>'[1]4412Imp'!S$264</f>
        <v>4.4574490272972972E-2</v>
      </c>
      <c r="U29" s="17">
        <f>'[1]4412Imp'!T$264</f>
        <v>3.9396258871794883E-2</v>
      </c>
      <c r="V29" s="17">
        <f>'[1]4412Imp'!U$264</f>
        <v>4.8052092583333331E-2</v>
      </c>
      <c r="W29" s="17">
        <f>'[1]4412Imp'!V$264</f>
        <v>5.6964512620000012E-2</v>
      </c>
      <c r="X29" s="17">
        <f>'[1]4412Imp'!W$264</f>
        <v>7.8732651939999995E-2</v>
      </c>
      <c r="Y29" s="17">
        <f>'[1]4412Imp'!X$264</f>
        <v>5.0209303600000005E-2</v>
      </c>
      <c r="Z29" s="17">
        <f>'[1]4412Imp'!Y$264</f>
        <v>5.5062194580000008E-2</v>
      </c>
      <c r="AA29" s="17">
        <f>'[1]4412Imp'!Z$264</f>
        <v>5.3811228720000007E-2</v>
      </c>
      <c r="AB29" s="98">
        <f>'[1]4412Imp'!AA$264</f>
        <v>5.3811228720000007E-2</v>
      </c>
      <c r="AC29" s="68"/>
      <c r="AD29" s="12">
        <f>1/1000*'[1]4412Imp'!AB$264</f>
        <v>2.7285190523400002E-4</v>
      </c>
      <c r="AE29" s="24">
        <f>1/1000*'[1]4412Imp'!AC$264</f>
        <v>6.1604652039999998E-4</v>
      </c>
      <c r="AF29" s="301">
        <f>1/1000*'[1]4412Imp'!AD$264</f>
        <v>6.4232527679999993E-4</v>
      </c>
      <c r="AG29" s="301">
        <f>1/1000*'[1]4412Imp'!AE$264</f>
        <v>7.1667289120000009E-4</v>
      </c>
      <c r="AH29" s="301">
        <f>1/1000*'[1]4412Imp'!AF$264</f>
        <v>1.1471967261999999E-3</v>
      </c>
      <c r="AI29" s="301">
        <f>1/1000*'[1]4412Imp'!AG$264</f>
        <v>1.6586876163000002E-3</v>
      </c>
      <c r="AJ29" s="301">
        <f>1/1000*'[1]4412Imp'!AH$264</f>
        <v>2.2704035432000004E-3</v>
      </c>
      <c r="AK29" s="301">
        <f>1/1000*'[1]4412Imp'!AI$264</f>
        <v>2.8675944555000004E-3</v>
      </c>
      <c r="AL29" s="301">
        <f>1/1000*'[1]4412Imp'!AJ$264</f>
        <v>4.1237481460000003E-3</v>
      </c>
      <c r="AM29" s="301">
        <f>1/1000*'[1]4412Imp'!AK$264</f>
        <v>2.5418249383999999E-3</v>
      </c>
      <c r="AN29" s="301">
        <f>1/1000*'[1]4412Imp'!AL$264</f>
        <v>1.8672961752000002E-3</v>
      </c>
      <c r="AO29" s="301">
        <f>1/1000*'[1]4412Imp'!AM$264</f>
        <v>2.8228061759999999E-3</v>
      </c>
      <c r="AP29" s="301">
        <f>1/1000*'[1]4412Imp'!AN$264</f>
        <v>2.2251040063999998E-3</v>
      </c>
      <c r="AQ29" s="301">
        <f>1/1000*'[1]4412Imp'!AO$264</f>
        <v>2.7973424994000001E-3</v>
      </c>
      <c r="AR29" s="301">
        <f>1/1000*'[1]4412Imp'!AP$264</f>
        <v>6.1033362459999999E-3</v>
      </c>
      <c r="AS29" s="301">
        <f>1/1000*'[1]4412Imp'!AQ$264</f>
        <v>5.7899379545000001E-3</v>
      </c>
      <c r="AT29" s="301">
        <f>1/1000*'[1]4412Imp'!AR$264</f>
        <v>6.8069158639000003E-3</v>
      </c>
      <c r="AU29" s="301">
        <f>1/1000*'[1]4412Imp'!AS$264</f>
        <v>1.37129120271E-2</v>
      </c>
      <c r="AV29" s="301">
        <f>1/1000*'[1]4412Imp'!AT$264</f>
        <v>1.3634506823000001E-2</v>
      </c>
      <c r="AW29" s="301">
        <f>1/1000*'[1]4412Imp'!AU$264</f>
        <v>1.6672581399000002E-2</v>
      </c>
      <c r="AX29" s="301">
        <f>1/1000*'[1]4412Imp'!AV$264</f>
        <v>1.6870393371400002E-2</v>
      </c>
      <c r="AY29" s="301">
        <f>1/1000*'[1]4412Imp'!AW$264</f>
        <v>2.7675997245700003E-2</v>
      </c>
      <c r="AZ29" s="301">
        <f>1/1000*'[1]4412Imp'!AX$264</f>
        <v>2.0696639183999995E-2</v>
      </c>
      <c r="BA29" s="301">
        <f>1/1000*'[1]4412Imp'!AY$264</f>
        <v>2.60605453812E-2</v>
      </c>
      <c r="BB29" s="301">
        <f>1/1000*'[1]4412Imp'!AZ$264</f>
        <v>2.2771342973550004E-2</v>
      </c>
      <c r="BC29" s="301">
        <f>1/1000*'[1]4412Imp'!BA$264</f>
        <v>0</v>
      </c>
      <c r="BD29" s="445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</row>
    <row r="30" spans="2:68" ht="13">
      <c r="B30" s="5" t="s">
        <v>45</v>
      </c>
      <c r="C30" s="97">
        <f>'[1]44104411Imp'!B$264</f>
        <v>4.7579378199999994E-2</v>
      </c>
      <c r="D30" s="23">
        <f>'[1]44104411Imp'!C$264</f>
        <v>6.0026158000000003E-2</v>
      </c>
      <c r="E30" s="23">
        <f>'[1]44104411Imp'!D$264</f>
        <v>8.0128788474208124E-2</v>
      </c>
      <c r="F30" s="23">
        <f>'[1]44104411Imp'!E$264</f>
        <v>0.10526137140271492</v>
      </c>
      <c r="G30" s="23">
        <f>'[1]44104411Imp'!F$264</f>
        <v>0.12408926299999998</v>
      </c>
      <c r="H30" s="23">
        <f>'[1]44104411Imp'!G$264</f>
        <v>0.1875812962</v>
      </c>
      <c r="I30" s="23">
        <f>'[1]44104411Imp'!H$264</f>
        <v>0.23118759680000001</v>
      </c>
      <c r="J30" s="88">
        <f>'[1]44104411Imp'!I$264</f>
        <v>0.24257362480000005</v>
      </c>
      <c r="K30" s="65">
        <f>'[1]44104411Imp'!J$264</f>
        <v>0.14259149520000003</v>
      </c>
      <c r="L30" s="65">
        <f>'[1]44104411Imp'!K$264</f>
        <v>8.4594789548387103E-2</v>
      </c>
      <c r="M30" s="17">
        <f>'[1]44104411Imp'!L$264</f>
        <v>8.2803212000000001E-2</v>
      </c>
      <c r="N30" s="17">
        <f>'[1]44104411Imp'!M$264</f>
        <v>9.4714515636363641E-2</v>
      </c>
      <c r="O30" s="17">
        <f>'[1]44104411Imp'!N$264</f>
        <v>8.4436128345454539E-2</v>
      </c>
      <c r="P30" s="17">
        <f>'[1]44104411Imp'!O$264</f>
        <v>0.10121899578980278</v>
      </c>
      <c r="Q30" s="17">
        <f>'[1]44104411Imp'!P$264</f>
        <v>0.12241493021097462</v>
      </c>
      <c r="R30" s="17">
        <f>'[1]44104411Imp'!Q$264</f>
        <v>0.10951029078260868</v>
      </c>
      <c r="S30" s="17">
        <f>'[1]44104411Imp'!R$264</f>
        <v>0.14244125802878657</v>
      </c>
      <c r="T30" s="17">
        <f>'[1]44104411Imp'!S$264</f>
        <v>0.13002958109090909</v>
      </c>
      <c r="U30" s="17">
        <f>'[1]44104411Imp'!T$264</f>
        <v>0.11029668212185871</v>
      </c>
      <c r="V30" s="17">
        <f>'[1]44104411Imp'!U$264</f>
        <v>0.1119625699718185</v>
      </c>
      <c r="W30" s="17">
        <f>'[1]44104411Imp'!V$264</f>
        <v>0.14254037587999999</v>
      </c>
      <c r="X30" s="17">
        <f>'[1]44104411Imp'!W$264</f>
        <v>0.15295268236000004</v>
      </c>
      <c r="Y30" s="17">
        <f>'[1]44104411Imp'!X$264</f>
        <v>0.15295643064000003</v>
      </c>
      <c r="Z30" s="17">
        <f>'[1]44104411Imp'!Y$264</f>
        <v>0.13823623212</v>
      </c>
      <c r="AA30" s="17">
        <f>'[1]44104411Imp'!Z$264</f>
        <v>0.15461689699999995</v>
      </c>
      <c r="AB30" s="98">
        <f>'[1]44104411Imp'!AA$264</f>
        <v>0.15461689699999995</v>
      </c>
      <c r="AC30" s="68"/>
      <c r="AD30" s="12">
        <f>1/1000*'[1]44104411Imp'!AB$264</f>
        <v>8.8049948405040015E-3</v>
      </c>
      <c r="AE30" s="24">
        <f>1/1000*'[1]44104411Imp'!AC$264</f>
        <v>1.1315099959999997E-2</v>
      </c>
      <c r="AF30" s="301">
        <f>1/1000*'[1]44104411Imp'!AD$264</f>
        <v>1.4455415568E-2</v>
      </c>
      <c r="AG30" s="301">
        <f>1/1000*'[1]44104411Imp'!AE$264</f>
        <v>2.1333223878400004E-2</v>
      </c>
      <c r="AH30" s="301">
        <f>1/1000*'[1]44104411Imp'!AF$264</f>
        <v>2.9086550308900002E-2</v>
      </c>
      <c r="AI30" s="301">
        <f>1/1000*'[1]44104411Imp'!AG$264</f>
        <v>4.1888921646000006E-2</v>
      </c>
      <c r="AJ30" s="301">
        <f>1/1000*'[1]44104411Imp'!AH$264</f>
        <v>5.2376644585999999E-2</v>
      </c>
      <c r="AK30" s="301">
        <f>1/1000*'[1]44104411Imp'!AI$264</f>
        <v>6.406991016800001E-2</v>
      </c>
      <c r="AL30" s="301">
        <f>1/1000*'[1]44104411Imp'!AJ$264</f>
        <v>4.5895112356400009E-2</v>
      </c>
      <c r="AM30" s="301">
        <f>1/1000*'[1]44104411Imp'!AK$264</f>
        <v>2.2200217036800002E-2</v>
      </c>
      <c r="AN30" s="301">
        <f>1/1000*'[1]44104411Imp'!AL$264</f>
        <v>1.9666592461799998E-2</v>
      </c>
      <c r="AO30" s="301">
        <f>1/1000*'[1]44104411Imp'!AM$264</f>
        <v>2.5343705520000002E-2</v>
      </c>
      <c r="AP30" s="301">
        <f>1/1000*'[1]44104411Imp'!AN$264</f>
        <v>2.2778384939199998E-2</v>
      </c>
      <c r="AQ30" s="301">
        <f>1/1000*'[1]44104411Imp'!AO$264</f>
        <v>2.82868008138E-2</v>
      </c>
      <c r="AR30" s="301">
        <f>1/1000*'[1]44104411Imp'!AP$264</f>
        <v>3.4929177072000009E-2</v>
      </c>
      <c r="AS30" s="301">
        <f>1/1000*'[1]44104411Imp'!AQ$264</f>
        <v>2.5393744491499996E-2</v>
      </c>
      <c r="AT30" s="301">
        <f>1/1000*'[1]44104411Imp'!AR$264</f>
        <v>3.1512530914399997E-2</v>
      </c>
      <c r="AU30" s="301">
        <f>1/1000*'[1]44104411Imp'!AS$264</f>
        <v>3.0215158416299997E-2</v>
      </c>
      <c r="AV30" s="301">
        <f>1/1000*'[1]44104411Imp'!AT$264</f>
        <v>3.1610192496000007E-2</v>
      </c>
      <c r="AW30" s="301">
        <f>1/1000*'[1]44104411Imp'!AU$264</f>
        <v>3.1864199757500003E-2</v>
      </c>
      <c r="AX30" s="301">
        <f>1/1000*'[1]44104411Imp'!AV$264</f>
        <v>3.6791544690599996E-2</v>
      </c>
      <c r="AY30" s="301">
        <f>1/1000*'[1]44104411Imp'!AW$264</f>
        <v>4.8989540388700001E-2</v>
      </c>
      <c r="AZ30" s="301">
        <f>1/1000*'[1]44104411Imp'!AX$264</f>
        <v>5.3986232780999989E-2</v>
      </c>
      <c r="BA30" s="301">
        <f>1/1000*'[1]44104411Imp'!AY$264</f>
        <v>4.6332907000600006E-2</v>
      </c>
      <c r="BB30" s="301">
        <f>1/1000*'[1]44104411Imp'!AZ$264</f>
        <v>4.902510805690001E-2</v>
      </c>
      <c r="BC30" s="301">
        <f>1/1000*'[1]44104411Imp'!BA$264</f>
        <v>0</v>
      </c>
      <c r="BD30" s="445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</row>
    <row r="31" spans="2:68" ht="13">
      <c r="B31" s="5" t="s">
        <v>46</v>
      </c>
      <c r="C31" s="97">
        <f>'[1]44094418Imp'!B$264</f>
        <v>6.9714984999999976E-3</v>
      </c>
      <c r="D31" s="23">
        <f>'[1]44094418Imp'!C$264</f>
        <v>9.0875942000000001E-3</v>
      </c>
      <c r="E31" s="23">
        <f>'[1]44094418Imp'!D$264</f>
        <v>9.9591789999999986E-3</v>
      </c>
      <c r="F31" s="23">
        <f>'[1]44094418Imp'!E$264</f>
        <v>1.3493169900000001E-2</v>
      </c>
      <c r="G31" s="23">
        <f>'[1]44094418Imp'!F$264</f>
        <v>1.7982900600000001E-2</v>
      </c>
      <c r="H31" s="23">
        <f>'[1]44094418Imp'!G$264</f>
        <v>2.5477519699999993E-2</v>
      </c>
      <c r="I31" s="23">
        <f>'[1]44094418Imp'!H$264</f>
        <v>3.7534989250000012E-2</v>
      </c>
      <c r="J31" s="88">
        <f>'[1]44094418Imp'!I$264</f>
        <v>5.9254987547619063E-2</v>
      </c>
      <c r="K31" s="65">
        <f>'[1]44094418Imp'!J$264</f>
        <v>3.0614363399999994E-2</v>
      </c>
      <c r="L31" s="65">
        <f>'[1]44094418Imp'!K$264</f>
        <v>3.1706377490686277E-2</v>
      </c>
      <c r="M31" s="17">
        <f>'[1]44094418Imp'!L$264</f>
        <v>3.959455457497231E-2</v>
      </c>
      <c r="N31" s="17">
        <f>'[1]44094418Imp'!M$264</f>
        <v>4.7906173334813243E-2</v>
      </c>
      <c r="O31" s="17">
        <f>'[1]44094418Imp'!N$264</f>
        <v>4.1504515455218299E-2</v>
      </c>
      <c r="P31" s="17">
        <f>'[1]44094418Imp'!O$264</f>
        <v>4.7986186528234255E-2</v>
      </c>
      <c r="Q31" s="17">
        <f>'[1]44094418Imp'!P$264</f>
        <v>6.206825389210064E-2</v>
      </c>
      <c r="R31" s="17">
        <f>'[1]44094418Imp'!Q$264</f>
        <v>4.2470083682591295E-2</v>
      </c>
      <c r="S31" s="17">
        <f>'[1]44094418Imp'!R$264</f>
        <v>5.6732407067493579E-2</v>
      </c>
      <c r="T31" s="17">
        <f>'[1]44094418Imp'!S$264</f>
        <v>6.9394431234951134E-2</v>
      </c>
      <c r="U31" s="17">
        <f>'[1]44094418Imp'!T$264</f>
        <v>5.3895002969560443E-2</v>
      </c>
      <c r="V31" s="17">
        <f>'[1]44094418Imp'!U$264</f>
        <v>6.1397242243531464E-2</v>
      </c>
      <c r="W31" s="17">
        <f>'[1]44094418Imp'!V$264</f>
        <v>6.6576680065806443E-2</v>
      </c>
      <c r="X31" s="17">
        <f>'[1]44094418Imp'!W$264</f>
        <v>7.7965619219999963E-2</v>
      </c>
      <c r="Y31" s="17">
        <f>'[1]44094418Imp'!X$264</f>
        <v>6.2417628616190469E-2</v>
      </c>
      <c r="Z31" s="17">
        <f>'[1]44094418Imp'!Y$264</f>
        <v>8.5201077616923096E-2</v>
      </c>
      <c r="AA31" s="17">
        <f>'[1]44094418Imp'!Z$264</f>
        <v>0.4220242821400001</v>
      </c>
      <c r="AB31" s="98">
        <f>'[1]44094418Imp'!AA$264</f>
        <v>0.4220242821400001</v>
      </c>
      <c r="AC31" s="68"/>
      <c r="AD31" s="12">
        <f>1/1000*'[1]44094418Imp'!AB$264</f>
        <v>4.3983864187890007E-3</v>
      </c>
      <c r="AE31" s="24">
        <f>1/1000*'[1]44094418Imp'!AC$264</f>
        <v>5.2493507251999997E-3</v>
      </c>
      <c r="AF31" s="301">
        <f>1/1000*'[1]44094418Imp'!AD$264</f>
        <v>5.7591824735999993E-3</v>
      </c>
      <c r="AG31" s="301">
        <f>1/1000*'[1]44094418Imp'!AE$264</f>
        <v>7.7630206304000002E-3</v>
      </c>
      <c r="AH31" s="301">
        <f>1/1000*'[1]44094418Imp'!AF$264</f>
        <v>1.0650666116300004E-2</v>
      </c>
      <c r="AI31" s="301">
        <f>1/1000*'[1]44094418Imp'!AG$264</f>
        <v>1.38396620076E-2</v>
      </c>
      <c r="AJ31" s="301">
        <f>1/1000*'[1]44094418Imp'!AH$264</f>
        <v>2.3120638489600002E-2</v>
      </c>
      <c r="AK31" s="301">
        <f>1/1000*'[1]44094418Imp'!AI$264</f>
        <v>3.9344338669000008E-2</v>
      </c>
      <c r="AL31" s="301">
        <f>1/1000*'[1]44094418Imp'!AJ$264</f>
        <v>2.4526291571600006E-2</v>
      </c>
      <c r="AM31" s="301">
        <f>1/1000*'[1]44094418Imp'!AK$264</f>
        <v>1.6679284806800001E-2</v>
      </c>
      <c r="AN31" s="301">
        <f>1/1000*'[1]44094418Imp'!AL$264</f>
        <v>2.0152954672199998E-2</v>
      </c>
      <c r="AO31" s="301">
        <f>1/1000*'[1]44094418Imp'!AM$264</f>
        <v>3.1275170640000009E-2</v>
      </c>
      <c r="AP31" s="301">
        <f>1/1000*'[1]44094418Imp'!AN$264</f>
        <v>3.0412570179199998E-2</v>
      </c>
      <c r="AQ31" s="301">
        <f>1/1000*'[1]44094418Imp'!AO$264</f>
        <v>3.5309527993799994E-2</v>
      </c>
      <c r="AR31" s="301">
        <f>1/1000*'[1]44094418Imp'!AP$264</f>
        <v>4.5584574727499994E-2</v>
      </c>
      <c r="AS31" s="301">
        <f>1/1000*'[1]44094418Imp'!AQ$264</f>
        <v>2.8295069239500002E-2</v>
      </c>
      <c r="AT31" s="301">
        <f>1/1000*'[1]44094418Imp'!AR$264</f>
        <v>3.4916925837200005E-2</v>
      </c>
      <c r="AU31" s="301">
        <f>1/1000*'[1]44094418Imp'!AS$264</f>
        <v>3.6072350156699989E-2</v>
      </c>
      <c r="AV31" s="301">
        <f>1/1000*'[1]44094418Imp'!AT$264</f>
        <v>3.5439739707000012E-2</v>
      </c>
      <c r="AW31" s="301">
        <f>1/1000*'[1]44094418Imp'!AU$264</f>
        <v>4.3020241157500007E-2</v>
      </c>
      <c r="AX31" s="301">
        <f>1/1000*'[1]44094418Imp'!AV$264</f>
        <v>4.4447857492199996E-2</v>
      </c>
      <c r="AY31" s="301">
        <f>1/1000*'[1]44094418Imp'!AW$264</f>
        <v>5.9256081277900018E-2</v>
      </c>
      <c r="AZ31" s="301">
        <f>1/1000*'[1]44094418Imp'!AX$264</f>
        <v>5.1336613107000002E-2</v>
      </c>
      <c r="BA31" s="301">
        <f>1/1000*'[1]44094418Imp'!AY$264</f>
        <v>5.9239097272299986E-2</v>
      </c>
      <c r="BB31" s="301">
        <f>1/1000*'[1]44094418Imp'!AZ$264</f>
        <v>3.7790939259849998E-2</v>
      </c>
      <c r="BC31" s="301">
        <f>1/1000*'[1]44094418Imp'!BA$264</f>
        <v>0</v>
      </c>
      <c r="BD31" s="445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</row>
    <row r="32" spans="2:68" ht="13">
      <c r="B32" s="5" t="s">
        <v>132</v>
      </c>
      <c r="C32" s="97">
        <f>'[1]94Imp'!B$264</f>
        <v>2.138047075476197E-2</v>
      </c>
      <c r="D32" s="23">
        <f>'[1]94Imp'!C$264</f>
        <v>2.6738829391389503E-2</v>
      </c>
      <c r="E32" s="23">
        <f>'[1]94Imp'!D$264</f>
        <v>3.3299560318238594E-2</v>
      </c>
      <c r="F32" s="23">
        <f>'[1]94Imp'!E$264</f>
        <v>4.3269012133197567E-2</v>
      </c>
      <c r="G32" s="23">
        <f>'[1]94Imp'!F$264</f>
        <v>4.6775996478757027E-2</v>
      </c>
      <c r="H32" s="23">
        <f>'[1]94Imp'!G$264</f>
        <v>5.5250473436922215E-2</v>
      </c>
      <c r="I32" s="23">
        <f>'[1]94Imp'!H$264</f>
        <v>7.7611718599075535E-2</v>
      </c>
      <c r="J32" s="88">
        <f>'[1]94Imp'!I$264</f>
        <v>8.9932119391577692E-2</v>
      </c>
      <c r="K32" s="65">
        <f>'[1]94Imp'!J$264</f>
        <v>6.1658097459328036E-2</v>
      </c>
      <c r="L32" s="65">
        <f>'[1]94Imp'!K$264</f>
        <v>2.7336250539120501E-2</v>
      </c>
      <c r="M32" s="17">
        <f>'[1]94Imp'!L$264</f>
        <v>2.1698134831611808E-2</v>
      </c>
      <c r="N32" s="17">
        <f>'[1]94Imp'!M$264</f>
        <v>2.9585911627154113E-2</v>
      </c>
      <c r="O32" s="17">
        <f>'[1]94Imp'!N$264</f>
        <v>3.4413948331470615E-2</v>
      </c>
      <c r="P32" s="17">
        <f>'[1]94Imp'!O$264</f>
        <v>3.5647904872128933E-2</v>
      </c>
      <c r="Q32" s="17">
        <f>'[1]94Imp'!P$264</f>
        <v>4.2885955408575427E-2</v>
      </c>
      <c r="R32" s="17">
        <f>'[1]94Imp'!Q$264</f>
        <v>4.2965045655744015E-2</v>
      </c>
      <c r="S32" s="17">
        <f>'[1]94Imp'!R$264</f>
        <v>4.2028529135220725E-2</v>
      </c>
      <c r="T32" s="17">
        <f>'[1]94Imp'!S$264</f>
        <v>4.2626867410583073E-2</v>
      </c>
      <c r="U32" s="17">
        <f>'[1]94Imp'!T$264</f>
        <v>4.9842775024500442E-2</v>
      </c>
      <c r="V32" s="17">
        <f>'[1]94Imp'!U$264</f>
        <v>6.6008849892427016E-2</v>
      </c>
      <c r="W32" s="17">
        <f>'[1]94Imp'!V$264</f>
        <v>8.2399838800743475E-2</v>
      </c>
      <c r="X32" s="17">
        <f>'[1]94Imp'!W$264</f>
        <v>9.1104072275112843E-2</v>
      </c>
      <c r="Y32" s="17">
        <f>'[1]94Imp'!X$264</f>
        <v>8.3298697317247358E-2</v>
      </c>
      <c r="Z32" s="17">
        <f>'[1]94Imp'!Y$264</f>
        <v>7.1976794337865704E-2</v>
      </c>
      <c r="AA32" s="17">
        <f>'[1]94Imp'!Z$264</f>
        <v>7.1976794337865704E-2</v>
      </c>
      <c r="AB32" s="98">
        <f>'[1]94Imp'!AA$264</f>
        <v>7.1976794337865704E-2</v>
      </c>
      <c r="AC32" s="68"/>
      <c r="AD32" s="12">
        <f>1/1000*'[1]94Imp'!AB$264</f>
        <v>1.8061987410947999E-2</v>
      </c>
      <c r="AE32" s="24">
        <f>1/1000*'[1]94Imp'!AC$264</f>
        <v>2.1000357485200002E-2</v>
      </c>
      <c r="AF32" s="301">
        <f>1/1000*'[1]94Imp'!AD$264</f>
        <v>2.7196166145599991E-2</v>
      </c>
      <c r="AG32" s="301">
        <f>1/1000*'[1]94Imp'!AE$264</f>
        <v>3.7652607372799997E-2</v>
      </c>
      <c r="AH32" s="301">
        <f>1/1000*'[1]94Imp'!AF$264</f>
        <v>4.1815035692500002E-2</v>
      </c>
      <c r="AI32" s="301">
        <f>1/1000*'[1]94Imp'!AG$264</f>
        <v>5.2065042572399987E-2</v>
      </c>
      <c r="AJ32" s="301">
        <f>1/1000*'[1]94Imp'!AH$264</f>
        <v>8.0160253763999989E-2</v>
      </c>
      <c r="AK32" s="301">
        <f>1/1000*'[1]94Imp'!AI$264</f>
        <v>0.10655986292249998</v>
      </c>
      <c r="AL32" s="301">
        <f>1/1000*'[1]94Imp'!AJ$264</f>
        <v>8.1153387346400013E-2</v>
      </c>
      <c r="AM32" s="301">
        <f>1/1000*'[1]94Imp'!AK$264</f>
        <v>4.2519809890800002E-2</v>
      </c>
      <c r="AN32" s="301">
        <f>1/1000*'[1]94Imp'!AL$264</f>
        <v>4.5185242319100011E-2</v>
      </c>
      <c r="AO32" s="301">
        <f>1/1000*'[1]94Imp'!AM$264</f>
        <v>5.6747981376000005E-2</v>
      </c>
      <c r="AP32" s="301">
        <f>1/1000*'[1]94Imp'!AN$264</f>
        <v>6.9858677081600012E-2</v>
      </c>
      <c r="AQ32" s="301">
        <f>1/1000*'[1]94Imp'!AO$264</f>
        <v>7.1155000117799988E-2</v>
      </c>
      <c r="AR32" s="301">
        <f>1/1000*'[1]94Imp'!AP$264</f>
        <v>7.2580405474999998E-2</v>
      </c>
      <c r="AS32" s="301">
        <f>1/1000*'[1]94Imp'!AQ$264</f>
        <v>5.0381127950999999E-2</v>
      </c>
      <c r="AT32" s="301">
        <f>1/1000*'[1]94Imp'!AR$264</f>
        <v>5.093977266279999E-2</v>
      </c>
      <c r="AU32" s="301">
        <f>1/1000*'[1]94Imp'!AS$264</f>
        <v>7.4625228921100004E-2</v>
      </c>
      <c r="AV32" s="301">
        <f>1/1000*'[1]94Imp'!AT$264</f>
        <v>7.522220419300002E-2</v>
      </c>
      <c r="AW32" s="301">
        <f>1/1000*'[1]94Imp'!AU$264</f>
        <v>6.8873384181000002E-2</v>
      </c>
      <c r="AX32" s="301">
        <f>1/1000*'[1]94Imp'!AV$264</f>
        <v>8.478340892080001E-2</v>
      </c>
      <c r="AY32" s="301">
        <f>1/1000*'[1]94Imp'!AW$264</f>
        <v>0.10185175150380001</v>
      </c>
      <c r="AZ32" s="301">
        <f>1/1000*'[1]94Imp'!AX$264</f>
        <v>9.566785940399998E-2</v>
      </c>
      <c r="BA32" s="301">
        <f>1/1000*'[1]94Imp'!AY$264</f>
        <v>9.0578496269799996E-2</v>
      </c>
      <c r="BB32" s="301">
        <f>1/1000*'[1]94Imp'!AZ$264</f>
        <v>9.0641322379299991E-2</v>
      </c>
      <c r="BC32" s="301">
        <f>1/1000*'[1]94Imp'!BA$264</f>
        <v>0</v>
      </c>
      <c r="BD32" s="445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</row>
    <row r="33" spans="2:68" ht="13">
      <c r="B33" s="8" t="s">
        <v>9</v>
      </c>
      <c r="C33" s="58">
        <f t="shared" ref="C33:L33" si="14">C25-SUM(C26:C32)</f>
        <v>9.8822768000000061E-3</v>
      </c>
      <c r="D33" s="38">
        <f t="shared" si="14"/>
        <v>1.673739434999999E-2</v>
      </c>
      <c r="E33" s="38">
        <f t="shared" si="14"/>
        <v>2.3340196300000005E-2</v>
      </c>
      <c r="F33" s="38">
        <f t="shared" si="14"/>
        <v>2.9072591349999954E-2</v>
      </c>
      <c r="G33" s="38">
        <f t="shared" si="14"/>
        <v>3.5889867400000053E-2</v>
      </c>
      <c r="H33" s="38">
        <f t="shared" si="14"/>
        <v>5.56627489999999E-2</v>
      </c>
      <c r="I33" s="38">
        <f t="shared" si="14"/>
        <v>5.7836435649999851E-2</v>
      </c>
      <c r="J33" s="39">
        <f t="shared" si="14"/>
        <v>6.3138050600000106E-2</v>
      </c>
      <c r="K33" s="39">
        <f t="shared" si="14"/>
        <v>8.2383044649999793E-2</v>
      </c>
      <c r="L33" s="39">
        <f t="shared" si="14"/>
        <v>6.232213784913937E-2</v>
      </c>
      <c r="M33" s="38">
        <f>M25-SUM(M26:M32)</f>
        <v>8.3452546580306985E-2</v>
      </c>
      <c r="N33" s="38">
        <f>N25-SUM(N26:N32)</f>
        <v>9.4044342533719516E-2</v>
      </c>
      <c r="O33" s="38">
        <f>O25-SUM(O26:O32)</f>
        <v>0.11441461503119532</v>
      </c>
      <c r="P33" s="38">
        <f t="shared" ref="P33:AB33" si="15">P25-SUM(P26:P32)</f>
        <v>0.22871786334926347</v>
      </c>
      <c r="Q33" s="38">
        <f t="shared" si="15"/>
        <v>0.10675805552664341</v>
      </c>
      <c r="R33" s="38">
        <f t="shared" si="15"/>
        <v>0.40853904242556083</v>
      </c>
      <c r="S33" s="38">
        <f t="shared" si="15"/>
        <v>0.22937802403635543</v>
      </c>
      <c r="T33" s="38">
        <f t="shared" si="15"/>
        <v>0.27906245530448781</v>
      </c>
      <c r="U33" s="38">
        <f t="shared" si="15"/>
        <v>0.27979492021658947</v>
      </c>
      <c r="V33" s="38">
        <f t="shared" si="15"/>
        <v>0.26761320559206059</v>
      </c>
      <c r="W33" s="38">
        <f t="shared" si="15"/>
        <v>0.29264965970491952</v>
      </c>
      <c r="X33" s="38">
        <f t="shared" si="15"/>
        <v>0.41840233389018611</v>
      </c>
      <c r="Y33" s="38">
        <f t="shared" si="15"/>
        <v>0.38796458619385321</v>
      </c>
      <c r="Z33" s="38">
        <f t="shared" si="15"/>
        <v>0.15524269753756581</v>
      </c>
      <c r="AA33" s="38">
        <f t="shared" si="15"/>
        <v>0.10849933355579156</v>
      </c>
      <c r="AB33" s="60">
        <f t="shared" si="15"/>
        <v>0.10849933355579156</v>
      </c>
      <c r="AC33" s="68"/>
      <c r="AD33" s="59">
        <f t="shared" ref="AD33:BC33" si="16">AD25-SUM(AD26:AD32)</f>
        <v>2.2524538148460047E-3</v>
      </c>
      <c r="AE33" s="40">
        <f t="shared" si="16"/>
        <v>3.726743851999996E-3</v>
      </c>
      <c r="AF33" s="296">
        <f t="shared" si="16"/>
        <v>4.1230306512000034E-3</v>
      </c>
      <c r="AG33" s="296">
        <f t="shared" si="16"/>
        <v>6.2332468352000181E-3</v>
      </c>
      <c r="AH33" s="296">
        <f t="shared" si="16"/>
        <v>8.0317665197000149E-3</v>
      </c>
      <c r="AI33" s="296">
        <f t="shared" si="16"/>
        <v>1.6515260790599978E-2</v>
      </c>
      <c r="AJ33" s="296">
        <f t="shared" si="16"/>
        <v>1.9587958921199994E-2</v>
      </c>
      <c r="AK33" s="296">
        <f t="shared" si="16"/>
        <v>3.2681951687999977E-2</v>
      </c>
      <c r="AL33" s="296">
        <f t="shared" si="16"/>
        <v>3.88971474416E-2</v>
      </c>
      <c r="AM33" s="296">
        <f t="shared" si="16"/>
        <v>2.8372292119599962E-2</v>
      </c>
      <c r="AN33" s="296">
        <f t="shared" si="16"/>
        <v>3.6873858968099971E-2</v>
      </c>
      <c r="AO33" s="296">
        <f t="shared" si="16"/>
        <v>4.1632886735999908E-2</v>
      </c>
      <c r="AP33" s="296">
        <f t="shared" si="16"/>
        <v>5.6209793147199982E-2</v>
      </c>
      <c r="AQ33" s="296">
        <f t="shared" si="16"/>
        <v>7.5811244344200002E-2</v>
      </c>
      <c r="AR33" s="296">
        <f t="shared" si="16"/>
        <v>5.5054007148000017E-2</v>
      </c>
      <c r="AS33" s="296">
        <f t="shared" si="16"/>
        <v>7.8588659859500004E-2</v>
      </c>
      <c r="AT33" s="296">
        <f t="shared" si="16"/>
        <v>5.699198307560005E-2</v>
      </c>
      <c r="AU33" s="296">
        <f t="shared" si="16"/>
        <v>6.9528503773300054E-2</v>
      </c>
      <c r="AV33" s="296">
        <f t="shared" si="16"/>
        <v>7.1404338252999966E-2</v>
      </c>
      <c r="AW33" s="296">
        <f t="shared" si="16"/>
        <v>6.5149547670499963E-2</v>
      </c>
      <c r="AX33" s="296">
        <f t="shared" si="16"/>
        <v>5.5512170708999997E-2</v>
      </c>
      <c r="AY33" s="296">
        <f t="shared" si="16"/>
        <v>8.6402364934099918E-2</v>
      </c>
      <c r="AZ33" s="296">
        <f t="shared" si="16"/>
        <v>0.10241520962400008</v>
      </c>
      <c r="BA33" s="296">
        <f t="shared" si="16"/>
        <v>4.1578332502300142E-2</v>
      </c>
      <c r="BB33" s="296">
        <f t="shared" si="16"/>
        <v>0.10141219632015003</v>
      </c>
      <c r="BC33" s="296">
        <f t="shared" si="16"/>
        <v>0</v>
      </c>
      <c r="BD33" s="446"/>
      <c r="BE33" s="419"/>
      <c r="BF33" s="419"/>
      <c r="BG33" s="419"/>
      <c r="BH33" s="419"/>
      <c r="BI33" s="419"/>
      <c r="BJ33" s="419"/>
      <c r="BK33" s="419"/>
      <c r="BL33" s="419"/>
      <c r="BM33" s="419"/>
      <c r="BN33" s="419"/>
      <c r="BO33" s="419"/>
      <c r="BP33" s="419"/>
    </row>
    <row r="34" spans="2:68" ht="17.149999999999999" customHeight="1">
      <c r="B34" s="29" t="s">
        <v>11</v>
      </c>
      <c r="C34" s="256">
        <f t="shared" ref="C34:K34" si="17">SUM(C35:C38)</f>
        <v>0.33400855362095966</v>
      </c>
      <c r="D34" s="256">
        <f t="shared" si="17"/>
        <v>0.33548207648888895</v>
      </c>
      <c r="E34" s="99">
        <f t="shared" si="17"/>
        <v>0.34942967761893939</v>
      </c>
      <c r="F34" s="99">
        <f t="shared" si="17"/>
        <v>0.37654980557651513</v>
      </c>
      <c r="G34" s="99">
        <f t="shared" si="17"/>
        <v>0.5591156298194444</v>
      </c>
      <c r="H34" s="99">
        <f t="shared" si="17"/>
        <v>0.61329785694999994</v>
      </c>
      <c r="I34" s="99">
        <f t="shared" si="17"/>
        <v>0.74498843566767681</v>
      </c>
      <c r="J34" s="99">
        <f t="shared" si="17"/>
        <v>0.88774130633888892</v>
      </c>
      <c r="K34" s="92">
        <f t="shared" si="17"/>
        <v>0.80037554340753747</v>
      </c>
      <c r="L34" s="92">
        <f>SUM(L35:L38)</f>
        <v>0.50307295161642163</v>
      </c>
      <c r="M34" s="78">
        <f>SUM(M35:M38)</f>
        <v>0.71434546428846135</v>
      </c>
      <c r="N34" s="78">
        <f>SUM(N35:N38)</f>
        <v>0.79787862966944445</v>
      </c>
      <c r="O34" s="78">
        <f>SUM(O35:O38)</f>
        <v>0.78692574208730171</v>
      </c>
      <c r="P34" s="78">
        <f t="shared" ref="P34:AB34" si="18">SUM(P35:P38)</f>
        <v>1.0760978545575397</v>
      </c>
      <c r="Q34" s="78">
        <f t="shared" si="18"/>
        <v>1.1414793467429261</v>
      </c>
      <c r="R34" s="78">
        <f t="shared" si="18"/>
        <v>1.1805119103796959</v>
      </c>
      <c r="S34" s="78">
        <f t="shared" si="18"/>
        <v>1.2132432111406153</v>
      </c>
      <c r="T34" s="78">
        <f t="shared" si="18"/>
        <v>1.1346280334446894</v>
      </c>
      <c r="U34" s="78">
        <f t="shared" si="18"/>
        <v>1.1943557877746029</v>
      </c>
      <c r="V34" s="78">
        <f t="shared" si="18"/>
        <v>1.099094226613492</v>
      </c>
      <c r="W34" s="78">
        <f t="shared" si="18"/>
        <v>1.2447439174743939</v>
      </c>
      <c r="X34" s="78">
        <f t="shared" si="18"/>
        <v>1.3881830478394441</v>
      </c>
      <c r="Y34" s="78">
        <f t="shared" si="18"/>
        <v>1.4802259751026661</v>
      </c>
      <c r="Z34" s="78">
        <f t="shared" si="18"/>
        <v>0.83612424355333326</v>
      </c>
      <c r="AA34" s="78">
        <f t="shared" si="18"/>
        <v>0.86201349349403822</v>
      </c>
      <c r="AB34" s="79">
        <f t="shared" si="18"/>
        <v>0.86201349349403822</v>
      </c>
      <c r="AC34" s="68"/>
      <c r="AD34" s="263">
        <f>SUM(AD35:AD38)</f>
        <v>9.9702087457152019E-2</v>
      </c>
      <c r="AE34" s="265">
        <f>SUM(AE35:AE38)</f>
        <v>0.10604446823159999</v>
      </c>
      <c r="AF34" s="474">
        <f t="shared" ref="AF34:BC34" si="19">SUM(AF35:AF38)</f>
        <v>0.12344402810399999</v>
      </c>
      <c r="AG34" s="474">
        <f t="shared" si="19"/>
        <v>0.14462850475360003</v>
      </c>
      <c r="AH34" s="474">
        <f t="shared" si="19"/>
        <v>0.18093635431970007</v>
      </c>
      <c r="AI34" s="474">
        <f t="shared" si="19"/>
        <v>0.1974879338718</v>
      </c>
      <c r="AJ34" s="474">
        <f t="shared" si="19"/>
        <v>0.2230955818092</v>
      </c>
      <c r="AK34" s="474">
        <f t="shared" si="19"/>
        <v>0.29165429594000003</v>
      </c>
      <c r="AL34" s="474">
        <f t="shared" si="19"/>
        <v>0.28829275082599998</v>
      </c>
      <c r="AM34" s="474">
        <f t="shared" si="19"/>
        <v>0.20213955025880004</v>
      </c>
      <c r="AN34" s="474">
        <f t="shared" si="19"/>
        <v>0.25321033591379999</v>
      </c>
      <c r="AO34" s="474">
        <f t="shared" si="19"/>
        <v>0.31362294667199997</v>
      </c>
      <c r="AP34" s="474">
        <f t="shared" si="19"/>
        <v>0.28868248287999998</v>
      </c>
      <c r="AQ34" s="474">
        <f t="shared" si="19"/>
        <v>0.37171672011330009</v>
      </c>
      <c r="AR34" s="474">
        <f t="shared" si="19"/>
        <v>0.37641591995400003</v>
      </c>
      <c r="AS34" s="474">
        <f t="shared" si="19"/>
        <v>0.28808661116549994</v>
      </c>
      <c r="AT34" s="474">
        <f t="shared" si="19"/>
        <v>0.29366167468620002</v>
      </c>
      <c r="AU34" s="474">
        <f t="shared" si="19"/>
        <v>0.30954427092159992</v>
      </c>
      <c r="AV34" s="474">
        <f t="shared" si="19"/>
        <v>0.33671526666200002</v>
      </c>
      <c r="AW34" s="474">
        <f t="shared" si="19"/>
        <v>0.31433340591249992</v>
      </c>
      <c r="AX34" s="474">
        <f t="shared" si="19"/>
        <v>0.31337769729680004</v>
      </c>
      <c r="AY34" s="474">
        <f t="shared" si="19"/>
        <v>0.37524063275629999</v>
      </c>
      <c r="AZ34" s="474">
        <f t="shared" si="19"/>
        <v>0.43340809976099987</v>
      </c>
      <c r="BA34" s="474">
        <f t="shared" si="19"/>
        <v>0.34091774510969997</v>
      </c>
      <c r="BB34" s="474">
        <f t="shared" si="19"/>
        <v>0.3857646330400501</v>
      </c>
      <c r="BC34" s="474">
        <f t="shared" si="19"/>
        <v>0</v>
      </c>
      <c r="BD34" s="449"/>
      <c r="BE34" s="421"/>
      <c r="BF34" s="421"/>
      <c r="BG34" s="421"/>
      <c r="BH34" s="421"/>
      <c r="BI34" s="421"/>
      <c r="BJ34" s="421"/>
      <c r="BK34" s="421"/>
      <c r="BL34" s="421"/>
      <c r="BM34" s="421"/>
      <c r="BN34" s="421"/>
      <c r="BO34" s="421"/>
      <c r="BP34" s="421"/>
    </row>
    <row r="35" spans="2:68">
      <c r="B35" s="5" t="s">
        <v>133</v>
      </c>
      <c r="C35" s="254">
        <f>[1]PulpLogsImp!B$264</f>
        <v>0</v>
      </c>
      <c r="D35" s="255">
        <f>[1]PulpLogsImp!C$264</f>
        <v>0</v>
      </c>
      <c r="E35" s="23">
        <f>[1]PulpLogsImp!D$264</f>
        <v>8.34E-4</v>
      </c>
      <c r="F35" s="23">
        <f>[1]PulpLogsImp!E$264</f>
        <v>2.8170000000000001E-3</v>
      </c>
      <c r="G35" s="23">
        <f>[1]PulpLogsImp!F$264</f>
        <v>3.9147999999999995E-2</v>
      </c>
      <c r="H35" s="23">
        <f>[1]PulpLogsImp!G$264</f>
        <v>4.6683000000000002E-2</v>
      </c>
      <c r="I35" s="23">
        <f>[1]PulpLogsImp!H$264</f>
        <v>9.4804319999999997E-2</v>
      </c>
      <c r="J35" s="88">
        <f>[1]PulpLogsImp!I$264</f>
        <v>8.8185576666666654E-2</v>
      </c>
      <c r="K35" s="65">
        <f>[1]PulpLogsImp!J$264</f>
        <v>1.6191999999999998E-2</v>
      </c>
      <c r="L35" s="65">
        <f>[1]PulpLogsImp!K$264</f>
        <v>2.3889999999999998E-2</v>
      </c>
      <c r="M35" s="17">
        <f>[1]PulpLogsImp!L$264</f>
        <v>5.5531999999999991E-2</v>
      </c>
      <c r="N35" s="17">
        <f>[1]PulpLogsImp!M$264</f>
        <v>4.2067799999999995E-2</v>
      </c>
      <c r="O35" s="17">
        <f>[1]PulpLogsImp!N$264</f>
        <v>5.2346999999999998E-2</v>
      </c>
      <c r="P35" s="17">
        <f>[1]PulpLogsImp!O$264</f>
        <v>0.14002999999999999</v>
      </c>
      <c r="Q35" s="17">
        <f>[1]PulpLogsImp!P$264</f>
        <v>0.20967026</v>
      </c>
      <c r="R35" s="17">
        <f>[1]PulpLogsImp!Q$264</f>
        <v>0.23486799999999999</v>
      </c>
      <c r="S35" s="17">
        <f>[1]PulpLogsImp!R$264</f>
        <v>0.25601700000000005</v>
      </c>
      <c r="T35" s="17">
        <f>[1]PulpLogsImp!S$264</f>
        <v>0.12926399999999999</v>
      </c>
      <c r="U35" s="17">
        <f>[1]PulpLogsImp!T$264</f>
        <v>0.26890999999999998</v>
      </c>
      <c r="V35" s="17">
        <f>[1]PulpLogsImp!U$264</f>
        <v>0.15286999999999998</v>
      </c>
      <c r="W35" s="17">
        <f>[1]PulpLogsImp!V$264</f>
        <v>0.10238499999999999</v>
      </c>
      <c r="X35" s="17">
        <f>[1]PulpLogsImp!W$264</f>
        <v>0.10081100000000001</v>
      </c>
      <c r="Y35" s="17">
        <f>[1]PulpLogsImp!X$264</f>
        <v>0</v>
      </c>
      <c r="Z35" s="17">
        <f>[1]PulpLogsImp!Y$264</f>
        <v>0</v>
      </c>
      <c r="AA35" s="17">
        <f>[1]PulpLogsImp!Z$264</f>
        <v>0</v>
      </c>
      <c r="AB35" s="98">
        <f>[1]PulpLogsImp!AA$264</f>
        <v>0</v>
      </c>
      <c r="AC35" s="14"/>
      <c r="AD35" s="251">
        <f>1/1000*[1]PulpLogsImp!AB$264</f>
        <v>0</v>
      </c>
      <c r="AE35" s="257">
        <f>1/1000*[1]PulpLogsImp!AC$264</f>
        <v>0</v>
      </c>
      <c r="AF35" s="301">
        <f>1/1000*[1]PulpLogsImp!AD$264</f>
        <v>6.4475736000000009E-5</v>
      </c>
      <c r="AG35" s="301">
        <f>1/1000*[1]PulpLogsImp!AE$264</f>
        <v>1.8577132000000002E-4</v>
      </c>
      <c r="AH35" s="301">
        <f>1/1000*[1]PulpLogsImp!AF$264</f>
        <v>1.9106901072E-3</v>
      </c>
      <c r="AI35" s="301">
        <f>1/1000*[1]PulpLogsImp!AG$264</f>
        <v>2.1201118653000001E-3</v>
      </c>
      <c r="AJ35" s="301">
        <f>1/1000*[1]PulpLogsImp!AH$264</f>
        <v>3.3973083100000004E-3</v>
      </c>
      <c r="AK35" s="301">
        <f>1/1000*[1]PulpLogsImp!AI$264</f>
        <v>6.2758018229999999E-3</v>
      </c>
      <c r="AL35" s="301">
        <f>1/1000*[1]PulpLogsImp!AJ$264</f>
        <v>1.6355193044000002E-3</v>
      </c>
      <c r="AM35" s="301">
        <f>1/1000*[1]PulpLogsImp!AK$264</f>
        <v>1.2261031244000002E-3</v>
      </c>
      <c r="AN35" s="301">
        <f>1/1000*[1]PulpLogsImp!AL$264</f>
        <v>3.0341521269000005E-3</v>
      </c>
      <c r="AO35" s="301">
        <f>1/1000*[1]PulpLogsImp!AM$264</f>
        <v>2.5878727680000001E-3</v>
      </c>
      <c r="AP35" s="301">
        <f>1/1000*[1]PulpLogsImp!AN$264</f>
        <v>3.5812913487999996E-3</v>
      </c>
      <c r="AQ35" s="301">
        <f>1/1000*[1]PulpLogsImp!AO$264</f>
        <v>1.1036918726700002E-2</v>
      </c>
      <c r="AR35" s="301">
        <f>1/1000*[1]PulpLogsImp!AP$264</f>
        <v>1.9108457165500001E-2</v>
      </c>
      <c r="AS35" s="301">
        <f>1/1000*[1]PulpLogsImp!AQ$264</f>
        <v>1.2929405139E-2</v>
      </c>
      <c r="AT35" s="301">
        <f>1/1000*[1]PulpLogsImp!AR$264</f>
        <v>1.29898888013E-2</v>
      </c>
      <c r="AU35" s="301">
        <f>1/1000*[1]PulpLogsImp!AS$264</f>
        <v>1.0144988424999999E-2</v>
      </c>
      <c r="AV35" s="301">
        <f>1/1000*[1]PulpLogsImp!AT$264</f>
        <v>2.4052609748000001E-2</v>
      </c>
      <c r="AW35" s="301">
        <f>1/1000*[1]PulpLogsImp!AU$264</f>
        <v>1.2325956963000002E-2</v>
      </c>
      <c r="AX35" s="301">
        <f>1/1000*[1]PulpLogsImp!AV$264</f>
        <v>6.6002244018000004E-3</v>
      </c>
      <c r="AY35" s="301">
        <f>1/1000*[1]PulpLogsImp!AW$264</f>
        <v>1.5399548774400003E-2</v>
      </c>
      <c r="AZ35" s="301">
        <f>1/1000*[1]PulpLogsImp!AX$264</f>
        <v>0</v>
      </c>
      <c r="BA35" s="301">
        <f>1/1000*[1]PulpLogsImp!AY$264</f>
        <v>0</v>
      </c>
      <c r="BB35" s="301">
        <f>1/1000*[1]PulpLogsImp!AZ$264</f>
        <v>0</v>
      </c>
      <c r="BC35" s="301">
        <f>1/1000*[1]PulpLogsImp!BA$264</f>
        <v>0</v>
      </c>
      <c r="BD35" s="445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</row>
    <row r="36" spans="2:68">
      <c r="B36" s="5" t="s">
        <v>85</v>
      </c>
      <c r="C36" s="97">
        <f>'[1]440123Imp'!B$264</f>
        <v>3.5597099999999996E-4</v>
      </c>
      <c r="D36" s="23">
        <f>'[1]440123Imp'!C$264</f>
        <v>3.9707659999999999E-4</v>
      </c>
      <c r="E36" s="23">
        <f>'[1]440123Imp'!D$264</f>
        <v>5.4917215000000027E-4</v>
      </c>
      <c r="F36" s="23">
        <f>'[1]440123Imp'!E$264</f>
        <v>8.7246130000000004E-4</v>
      </c>
      <c r="G36" s="23">
        <f>'[1]440123Imp'!F$264</f>
        <v>8.8932834999999968E-4</v>
      </c>
      <c r="H36" s="23">
        <f>'[1]440123Imp'!G$264</f>
        <v>1.65131835E-2</v>
      </c>
      <c r="I36" s="23">
        <f>'[1]440123Imp'!H$264</f>
        <v>9.0467762999999979E-2</v>
      </c>
      <c r="J36" s="88">
        <f>'[1]440123Imp'!I$264</f>
        <v>0.190982501</v>
      </c>
      <c r="K36" s="65">
        <f>'[1]440123Imp'!J$264</f>
        <v>0.19243975224999996</v>
      </c>
      <c r="L36" s="65">
        <f>'[1]440123Imp'!K$264</f>
        <v>2.1721343749999997E-2</v>
      </c>
      <c r="M36" s="17">
        <f>'[1]440123Imp'!L$264</f>
        <v>9.4198301666666654E-3</v>
      </c>
      <c r="N36" s="17">
        <f>'[1]440123Imp'!M$264</f>
        <v>3.5988635899999989E-2</v>
      </c>
      <c r="O36" s="17">
        <f>'[1]440123Imp'!N$264</f>
        <v>3.4349696642857142E-2</v>
      </c>
      <c r="P36" s="17">
        <f>'[1]440123Imp'!O$264</f>
        <v>5.7636362071428568E-2</v>
      </c>
      <c r="Q36" s="17">
        <f>'[1]440123Imp'!P$264</f>
        <v>8.5317015454545453E-2</v>
      </c>
      <c r="R36" s="17">
        <f>'[1]440123Imp'!Q$264</f>
        <v>0.13154925248941798</v>
      </c>
      <c r="S36" s="17">
        <f>'[1]440123Imp'!R$264</f>
        <v>0.11756580497619046</v>
      </c>
      <c r="T36" s="17">
        <f>'[1]440123Imp'!S$264</f>
        <v>8.0668131277777777E-2</v>
      </c>
      <c r="U36" s="17">
        <f>'[1]440123Imp'!T$264</f>
        <v>0.10675075428571427</v>
      </c>
      <c r="V36" s="17">
        <f>'[1]440123Imp'!U$264</f>
        <v>0.11770800795238093</v>
      </c>
      <c r="W36" s="17">
        <f>'[1]440123Imp'!V$264</f>
        <v>0.28380284821000001</v>
      </c>
      <c r="X36" s="17">
        <f>'[1]440123Imp'!W$264</f>
        <v>0.38409647961999993</v>
      </c>
      <c r="Y36" s="17">
        <f>'[1]440123Imp'!X$264</f>
        <v>0.3931607564359999</v>
      </c>
      <c r="Z36" s="17">
        <f>'[1]440123Imp'!Y$264</f>
        <v>0.14330912196999998</v>
      </c>
      <c r="AA36" s="17">
        <f>'[1]440123Imp'!Z$264</f>
        <v>0.14330912196999998</v>
      </c>
      <c r="AB36" s="98">
        <f>'[1]440123Imp'!AA$264</f>
        <v>0.14330912196999998</v>
      </c>
      <c r="AC36" s="14"/>
      <c r="AD36" s="12">
        <f>1/1000*'[1]440123Imp'!AB$264</f>
        <v>5.5510064912999999E-5</v>
      </c>
      <c r="AE36" s="24">
        <f>1/1000*'[1]440123Imp'!AC$264</f>
        <v>4.8997380399999998E-5</v>
      </c>
      <c r="AF36" s="301">
        <f>1/1000*'[1]440123Imp'!AD$264</f>
        <v>9.1944470399999998E-5</v>
      </c>
      <c r="AG36" s="301">
        <f>1/1000*'[1]440123Imp'!AE$264</f>
        <v>1.5619948959999999E-4</v>
      </c>
      <c r="AH36" s="301">
        <f>1/1000*'[1]440123Imp'!AF$264</f>
        <v>1.60823831E-4</v>
      </c>
      <c r="AI36" s="301">
        <f>1/1000*'[1]440123Imp'!AG$264</f>
        <v>5.966367693E-4</v>
      </c>
      <c r="AJ36" s="301">
        <f>1/1000*'[1]440123Imp'!AH$264</f>
        <v>4.6993516984000002E-3</v>
      </c>
      <c r="AK36" s="301">
        <f>1/1000*'[1]440123Imp'!AI$264</f>
        <v>1.7125609021999999E-2</v>
      </c>
      <c r="AL36" s="301">
        <f>1/1000*'[1]440123Imp'!AJ$264</f>
        <v>7.1687895100000015E-3</v>
      </c>
      <c r="AM36" s="301">
        <f>1/1000*'[1]440123Imp'!AK$264</f>
        <v>7.7872102440000026E-4</v>
      </c>
      <c r="AN36" s="301">
        <f>1/1000*'[1]440123Imp'!AL$264</f>
        <v>5.115756987000001E-4</v>
      </c>
      <c r="AO36" s="301">
        <f>1/1000*'[1]440123Imp'!AM$264</f>
        <v>1.8228407040000001E-3</v>
      </c>
      <c r="AP36" s="301">
        <f>1/1000*'[1]440123Imp'!AN$264</f>
        <v>2.6712880656000002E-3</v>
      </c>
      <c r="AQ36" s="301">
        <f>1/1000*'[1]440123Imp'!AO$264</f>
        <v>1.9431059231999998E-3</v>
      </c>
      <c r="AR36" s="301">
        <f>1/1000*'[1]440123Imp'!AP$264</f>
        <v>3.6836302590000001E-3</v>
      </c>
      <c r="AS36" s="301">
        <f>1/1000*'[1]440123Imp'!AQ$264</f>
        <v>3.0396893835000008E-3</v>
      </c>
      <c r="AT36" s="301">
        <f>1/1000*'[1]440123Imp'!AR$264</f>
        <v>2.8686442538000002E-3</v>
      </c>
      <c r="AU36" s="301">
        <f>1/1000*'[1]440123Imp'!AS$264</f>
        <v>2.4372983778000001E-3</v>
      </c>
      <c r="AV36" s="301">
        <f>1/1000*'[1]440123Imp'!AT$264</f>
        <v>3.9800562130000005E-3</v>
      </c>
      <c r="AW36" s="301">
        <f>1/1000*'[1]440123Imp'!AU$264</f>
        <v>4.578214281500001E-3</v>
      </c>
      <c r="AX36" s="301">
        <f>1/1000*'[1]440123Imp'!AV$264</f>
        <v>7.8973272813999996E-3</v>
      </c>
      <c r="AY36" s="301">
        <f>1/1000*'[1]440123Imp'!AW$264</f>
        <v>1.2637537425599999E-2</v>
      </c>
      <c r="AZ36" s="301">
        <f>1/1000*'[1]440123Imp'!AX$264</f>
        <v>2.0599464132000003E-2</v>
      </c>
      <c r="BA36" s="301">
        <f>1/1000*'[1]440123Imp'!AY$264</f>
        <v>2.5755378732600004E-2</v>
      </c>
      <c r="BB36" s="301">
        <f>1/1000*'[1]440123Imp'!AZ$264</f>
        <v>2.5773242909100002E-2</v>
      </c>
      <c r="BC36" s="301">
        <f>1/1000*'[1]440123Imp'!BA$264</f>
        <v>0</v>
      </c>
      <c r="BD36" s="445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</row>
    <row r="37" spans="2:68">
      <c r="B37" s="5" t="s">
        <v>10</v>
      </c>
      <c r="C37" s="12">
        <f>'[1]4701-5Imp'!B$264</f>
        <v>5.2077000000000003E-5</v>
      </c>
      <c r="D37" s="24">
        <f>'[1]4701-5Imp'!C$264</f>
        <v>1.6245000000000001E-5</v>
      </c>
      <c r="E37" s="24">
        <f>'[1]4701-5Imp'!D$264</f>
        <v>9.0074999999999997E-6</v>
      </c>
      <c r="F37" s="24">
        <f>'[1]4701-5Imp'!E$264</f>
        <v>5.0396250000000001E-5</v>
      </c>
      <c r="G37" s="24">
        <f>'[1]4701-5Imp'!F$264</f>
        <v>4.4127000000000006E-5</v>
      </c>
      <c r="H37" s="24">
        <f>'[1]4701-5Imp'!G$264</f>
        <v>9.09E-5</v>
      </c>
      <c r="I37" s="24">
        <f>'[1]4701-5Imp'!H$264</f>
        <v>2.6706750000000002E-4</v>
      </c>
      <c r="J37" s="87">
        <f>'[1]4701-5Imp'!I$264</f>
        <v>3.807525E-4</v>
      </c>
      <c r="K37" s="42">
        <f>'[1]4701-5Imp'!J$264</f>
        <v>4.7914425000000006E-4</v>
      </c>
      <c r="L37" s="42">
        <f>'[1]4701-5Imp'!K$264</f>
        <v>4.2896250000000001E-5</v>
      </c>
      <c r="M37" s="13">
        <f>'[1]4701-5Imp'!L$264</f>
        <v>6.8546999999999993E-5</v>
      </c>
      <c r="N37" s="13">
        <f>'[1]4701-5Imp'!M$264</f>
        <v>6.6955199999999991E-4</v>
      </c>
      <c r="O37" s="13">
        <f>'[1]4701-5Imp'!N$264</f>
        <v>1.45845E-3</v>
      </c>
      <c r="P37" s="13">
        <f>'[1]4701-5Imp'!O$264</f>
        <v>5.8082849999999991E-2</v>
      </c>
      <c r="Q37" s="13">
        <f>'[1]4701-5Imp'!P$264</f>
        <v>9.7029765E-3</v>
      </c>
      <c r="R37" s="13">
        <f>'[1]4701-5Imp'!Q$264</f>
        <v>1.2285467999999999E-2</v>
      </c>
      <c r="S37" s="13">
        <f>'[1]4701-5Imp'!R$264</f>
        <v>2.1998686500000003E-2</v>
      </c>
      <c r="T37" s="13">
        <f>'[1]4701-5Imp'!S$264</f>
        <v>7.3625008500000005E-2</v>
      </c>
      <c r="U37" s="13">
        <f>'[1]4701-5Imp'!T$264</f>
        <v>2.9384999999999998E-2</v>
      </c>
      <c r="V37" s="13">
        <f>'[1]4701-5Imp'!U$264</f>
        <v>3.7353289499999998E-2</v>
      </c>
      <c r="W37" s="13">
        <f>'[1]4701-5Imp'!V$264</f>
        <v>5.4261670499999991E-2</v>
      </c>
      <c r="X37" s="13">
        <f>'[1]4701-5Imp'!W$264</f>
        <v>2.4519118499999999E-2</v>
      </c>
      <c r="Y37" s="13">
        <f>'[1]4701-5Imp'!X$264</f>
        <v>1.7785989000000002E-2</v>
      </c>
      <c r="Z37" s="13">
        <f>'[1]4701-5Imp'!Y$264</f>
        <v>2.0715435000000001E-3</v>
      </c>
      <c r="AA37" s="13">
        <f>'[1]4701-5Imp'!Z$264</f>
        <v>6.5483369999999996E-3</v>
      </c>
      <c r="AB37" s="15">
        <f>'[1]4701-5Imp'!AA$264</f>
        <v>6.5483369999999996E-3</v>
      </c>
      <c r="AC37" s="14"/>
      <c r="AD37" s="12">
        <f>1/1000*'[1]4701-5Imp'!AB$264</f>
        <v>1.6451394755999999E-5</v>
      </c>
      <c r="AE37" s="24">
        <f>1/1000*'[1]4701-5Imp'!AC$264</f>
        <v>1.4446027999999997E-5</v>
      </c>
      <c r="AF37" s="301">
        <f>1/1000*'[1]4701-5Imp'!AD$264</f>
        <v>6.9227375999999998E-6</v>
      </c>
      <c r="AG37" s="301">
        <f>1/1000*'[1]4701-5Imp'!AE$264</f>
        <v>1.7369575999999998E-5</v>
      </c>
      <c r="AH37" s="301">
        <f>1/1000*'[1]4701-5Imp'!AF$264</f>
        <v>2.2130224900000004E-5</v>
      </c>
      <c r="AI37" s="301">
        <f>1/1000*'[1]4701-5Imp'!AG$264</f>
        <v>3.3737503800000001E-5</v>
      </c>
      <c r="AJ37" s="301">
        <f>1/1000*'[1]4701-5Imp'!AH$264</f>
        <v>4.4710660400000002E-5</v>
      </c>
      <c r="AK37" s="301">
        <f>1/1000*'[1]4701-5Imp'!AI$264</f>
        <v>6.9576173500000011E-5</v>
      </c>
      <c r="AL37" s="301">
        <f>1/1000*'[1]4701-5Imp'!AJ$264</f>
        <v>9.7897918799999992E-5</v>
      </c>
      <c r="AM37" s="301">
        <f>1/1000*'[1]4701-5Imp'!AK$264</f>
        <v>1.3501664E-5</v>
      </c>
      <c r="AN37" s="301">
        <f>1/1000*'[1]4701-5Imp'!AL$264</f>
        <v>1.8128947499999998E-5</v>
      </c>
      <c r="AO37" s="301">
        <f>1/1000*'[1]4701-5Imp'!AM$264</f>
        <v>8.6306783999999981E-5</v>
      </c>
      <c r="AP37" s="301">
        <f>1/1000*'[1]4701-5Imp'!AN$264</f>
        <v>2.9117679359999993E-4</v>
      </c>
      <c r="AQ37" s="301">
        <f>1/1000*'[1]4701-5Imp'!AO$264</f>
        <v>9.6287369528999991E-3</v>
      </c>
      <c r="AR37" s="301">
        <f>1/1000*'[1]4701-5Imp'!AP$264</f>
        <v>1.6083883799999997E-3</v>
      </c>
      <c r="AS37" s="301">
        <f>1/1000*'[1]4701-5Imp'!AQ$264</f>
        <v>1.7151083704999999E-3</v>
      </c>
      <c r="AT37" s="301">
        <f>1/1000*'[1]4701-5Imp'!AR$264</f>
        <v>2.7161698857000004E-3</v>
      </c>
      <c r="AU37" s="301">
        <f>1/1000*'[1]4701-5Imp'!AS$264</f>
        <v>4.5517702945E-3</v>
      </c>
      <c r="AV37" s="301">
        <f>1/1000*'[1]4701-5Imp'!AT$264</f>
        <v>1.81061472E-3</v>
      </c>
      <c r="AW37" s="301">
        <f>1/1000*'[1]4701-5Imp'!AU$264</f>
        <v>4.603709774499999E-3</v>
      </c>
      <c r="AX37" s="301">
        <f>1/1000*'[1]4701-5Imp'!AV$264</f>
        <v>6.3054442835999988E-3</v>
      </c>
      <c r="AY37" s="301">
        <f>1/1000*'[1]4701-5Imp'!AW$264</f>
        <v>3.7428090837000002E-3</v>
      </c>
      <c r="AZ37" s="301">
        <f>1/1000*'[1]4701-5Imp'!AX$264</f>
        <v>3.3100212599999992E-3</v>
      </c>
      <c r="BA37" s="301">
        <f>1/1000*'[1]4701-5Imp'!AY$264</f>
        <v>5.1051200639999996E-4</v>
      </c>
      <c r="BB37" s="301">
        <f>1/1000*'[1]4701-5Imp'!AZ$264</f>
        <v>1.2176038137500004E-3</v>
      </c>
      <c r="BC37" s="301">
        <f>1/1000*'[1]4701-5Imp'!BA$264</f>
        <v>0</v>
      </c>
      <c r="BD37" s="445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</row>
    <row r="38" spans="2:68" ht="13" thickBot="1">
      <c r="B38" s="6" t="s">
        <v>15</v>
      </c>
      <c r="C38" s="69">
        <f>'[1]48Imp'!B$264</f>
        <v>0.33360050562095966</v>
      </c>
      <c r="D38" s="73">
        <f>'[1]48Imp'!C$264</f>
        <v>0.33506875488888893</v>
      </c>
      <c r="E38" s="73">
        <f>'[1]48Imp'!D$264</f>
        <v>0.3480374979689394</v>
      </c>
      <c r="F38" s="73">
        <f>'[1]48Imp'!E$264</f>
        <v>0.37280994802651513</v>
      </c>
      <c r="G38" s="73">
        <f>'[1]48Imp'!F$264</f>
        <v>0.51903417446944444</v>
      </c>
      <c r="H38" s="73">
        <f>'[1]48Imp'!G$264</f>
        <v>0.55001077344999993</v>
      </c>
      <c r="I38" s="73">
        <f>'[1]48Imp'!H$264</f>
        <v>0.55944928516767689</v>
      </c>
      <c r="J38" s="93">
        <f>'[1]48Imp'!I$264</f>
        <v>0.60819247617222227</v>
      </c>
      <c r="K38" s="243">
        <f>'[1]48Imp'!J$264</f>
        <v>0.59126464690753744</v>
      </c>
      <c r="L38" s="243">
        <f>'[1]48Imp'!K$264</f>
        <v>0.45741871161642161</v>
      </c>
      <c r="M38" s="370">
        <f>'[1]48Imp'!L$264</f>
        <v>0.64932508712179471</v>
      </c>
      <c r="N38" s="370">
        <f>'[1]48Imp'!M$264</f>
        <v>0.71915264176944449</v>
      </c>
      <c r="O38" s="370">
        <f>'[1]48Imp'!N$264</f>
        <v>0.69877059544444453</v>
      </c>
      <c r="P38" s="370">
        <f>'[1]48Imp'!O$264</f>
        <v>0.82034864248611117</v>
      </c>
      <c r="Q38" s="370">
        <f>'[1]48Imp'!P$264</f>
        <v>0.83678909478838059</v>
      </c>
      <c r="R38" s="370">
        <f>'[1]48Imp'!Q$264</f>
        <v>0.80180918989027794</v>
      </c>
      <c r="S38" s="370">
        <f>'[1]48Imp'!R$264</f>
        <v>0.8176617196644248</v>
      </c>
      <c r="T38" s="370">
        <f>'[1]48Imp'!S$264</f>
        <v>0.8510708936669118</v>
      </c>
      <c r="U38" s="370">
        <f>'[1]48Imp'!T$264</f>
        <v>0.78931003348888862</v>
      </c>
      <c r="V38" s="370">
        <f>'[1]48Imp'!U$264</f>
        <v>0.79116292916111097</v>
      </c>
      <c r="W38" s="370">
        <f>'[1]48Imp'!V$264</f>
        <v>0.8042943987643939</v>
      </c>
      <c r="X38" s="370">
        <f>'[1]48Imp'!W$264</f>
        <v>0.87875644971944422</v>
      </c>
      <c r="Y38" s="370">
        <f>'[1]48Imp'!X$264</f>
        <v>1.0692792296666662</v>
      </c>
      <c r="Z38" s="370">
        <f>'[1]48Imp'!Y$264</f>
        <v>0.69074357808333331</v>
      </c>
      <c r="AA38" s="370">
        <f>'[1]48Imp'!Z$264</f>
        <v>0.7121560345240382</v>
      </c>
      <c r="AB38" s="70">
        <f>'[1]48Imp'!AA$264</f>
        <v>0.7121560345240382</v>
      </c>
      <c r="AC38" s="94"/>
      <c r="AD38" s="69">
        <f>1/1000*'[1]48Imp'!AB$264</f>
        <v>9.9630125997483013E-2</v>
      </c>
      <c r="AE38" s="73">
        <f>1/1000*'[1]48Imp'!AC$264</f>
        <v>0.10598102482319999</v>
      </c>
      <c r="AF38" s="303">
        <f>1/1000*'[1]48Imp'!AD$264</f>
        <v>0.12328068515999999</v>
      </c>
      <c r="AG38" s="303">
        <f>1/1000*'[1]48Imp'!AE$264</f>
        <v>0.14426916436800002</v>
      </c>
      <c r="AH38" s="303">
        <f>1/1000*'[1]48Imp'!AF$264</f>
        <v>0.17884271015660005</v>
      </c>
      <c r="AI38" s="303">
        <f>1/1000*'[1]48Imp'!AG$264</f>
        <v>0.19473744773339999</v>
      </c>
      <c r="AJ38" s="303">
        <f>1/1000*'[1]48Imp'!AH$264</f>
        <v>0.2149542111404</v>
      </c>
      <c r="AK38" s="303">
        <f>1/1000*'[1]48Imp'!AI$264</f>
        <v>0.26818330892150005</v>
      </c>
      <c r="AL38" s="303">
        <f>1/1000*'[1]48Imp'!AJ$264</f>
        <v>0.27939054409279995</v>
      </c>
      <c r="AM38" s="303">
        <f>1/1000*'[1]48Imp'!AK$264</f>
        <v>0.20012122444600003</v>
      </c>
      <c r="AN38" s="303">
        <f>1/1000*'[1]48Imp'!AL$264</f>
        <v>0.24964647914070001</v>
      </c>
      <c r="AO38" s="303">
        <f>1/1000*'[1]48Imp'!AM$264</f>
        <v>0.30912592641599995</v>
      </c>
      <c r="AP38" s="303">
        <f>1/1000*'[1]48Imp'!AN$264</f>
        <v>0.28213872667199996</v>
      </c>
      <c r="AQ38" s="303">
        <f>1/1000*'[1]48Imp'!AO$264</f>
        <v>0.34910795851050008</v>
      </c>
      <c r="AR38" s="303">
        <f>1/1000*'[1]48Imp'!AP$264</f>
        <v>0.35201544414950003</v>
      </c>
      <c r="AS38" s="303">
        <f>1/1000*'[1]48Imp'!AQ$264</f>
        <v>0.27040240827249995</v>
      </c>
      <c r="AT38" s="303">
        <f>1/1000*'[1]48Imp'!AR$264</f>
        <v>0.27508697174540003</v>
      </c>
      <c r="AU38" s="303">
        <f>1/1000*'[1]48Imp'!AS$264</f>
        <v>0.29241021382429994</v>
      </c>
      <c r="AV38" s="303">
        <f>1/1000*'[1]48Imp'!AT$264</f>
        <v>0.30687198598100002</v>
      </c>
      <c r="AW38" s="303">
        <f>1/1000*'[1]48Imp'!AU$264</f>
        <v>0.29282552489349994</v>
      </c>
      <c r="AX38" s="303">
        <f>1/1000*'[1]48Imp'!AV$264</f>
        <v>0.29257470133000002</v>
      </c>
      <c r="AY38" s="303">
        <f>1/1000*'[1]48Imp'!AW$264</f>
        <v>0.34346073747259998</v>
      </c>
      <c r="AZ38" s="303">
        <f>1/1000*'[1]48Imp'!AX$264</f>
        <v>0.40949861436899987</v>
      </c>
      <c r="BA38" s="303">
        <f>1/1000*'[1]48Imp'!AY$264</f>
        <v>0.31465185437069998</v>
      </c>
      <c r="BB38" s="303">
        <f>1/1000*'[1]48Imp'!AZ$264</f>
        <v>0.35877378631720008</v>
      </c>
      <c r="BC38" s="303">
        <f>1/1000*'[1]48Imp'!BA$264</f>
        <v>0</v>
      </c>
      <c r="BD38" s="445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</row>
    <row r="39" spans="2:68" ht="13.5" thickTop="1">
      <c r="B39" s="245" t="s">
        <v>119</v>
      </c>
    </row>
  </sheetData>
  <mergeCells count="9">
    <mergeCell ref="C5:AB5"/>
    <mergeCell ref="C22:AB22"/>
    <mergeCell ref="AD5:BC5"/>
    <mergeCell ref="AD22:BC22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BP48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4" width="5.1796875" style="21" customWidth="1"/>
    <col min="25" max="27" width="5.6328125" style="21" customWidth="1"/>
    <col min="28" max="28" width="5.1796875" style="21" hidden="1" customWidth="1"/>
    <col min="29" max="29" width="1.7265625" style="21" customWidth="1"/>
    <col min="30" max="54" width="5.1796875" style="21" customWidth="1"/>
    <col min="55" max="55" width="5.1796875" style="21" hidden="1" customWidth="1"/>
    <col min="56" max="68" width="6.7265625" style="21" customWidth="1"/>
  </cols>
  <sheetData>
    <row r="1" spans="2:68" ht="9" customHeight="1" thickBot="1"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92"/>
      <c r="O1" s="192"/>
      <c r="P1" s="192"/>
      <c r="Q1" s="192"/>
      <c r="R1" s="192"/>
      <c r="S1" s="192"/>
      <c r="T1" s="192"/>
      <c r="U1" s="192"/>
      <c r="V1" s="192"/>
      <c r="W1" s="192"/>
      <c r="X1" s="192"/>
      <c r="Y1" s="192"/>
      <c r="Z1" s="192"/>
      <c r="AA1" s="192"/>
      <c r="AB1" s="192"/>
      <c r="AC1" s="192"/>
      <c r="AD1" s="192"/>
      <c r="AE1" s="192"/>
      <c r="AF1" s="192"/>
      <c r="AG1" s="192"/>
      <c r="AH1" s="192"/>
      <c r="AI1" s="192"/>
      <c r="AJ1" s="192"/>
      <c r="AK1" s="192"/>
      <c r="AL1" s="192"/>
      <c r="AM1" s="192"/>
      <c r="AN1" s="192"/>
      <c r="AO1" s="192"/>
      <c r="AP1" s="192"/>
      <c r="AQ1" s="192"/>
      <c r="AR1" s="192"/>
      <c r="AS1" s="192"/>
      <c r="AT1" s="192"/>
      <c r="AU1" s="192"/>
      <c r="AV1" s="192"/>
      <c r="AW1" s="192"/>
      <c r="AX1" s="192"/>
      <c r="AY1" s="192"/>
      <c r="AZ1" s="192"/>
      <c r="BA1" s="192"/>
      <c r="BB1" s="192"/>
      <c r="BC1" s="192"/>
      <c r="BD1" s="192"/>
      <c r="BE1" s="192"/>
      <c r="BF1" s="192"/>
      <c r="BG1" s="192"/>
      <c r="BH1" s="192"/>
      <c r="BI1" s="192"/>
      <c r="BJ1" s="192"/>
      <c r="BK1" s="192"/>
      <c r="BL1" s="192"/>
      <c r="BM1" s="192"/>
      <c r="BN1" s="192"/>
      <c r="BO1" s="192"/>
      <c r="BP1" s="192"/>
    </row>
    <row r="2" spans="2:68" ht="16.5" customHeight="1" thickTop="1">
      <c r="B2" s="611" t="s">
        <v>27</v>
      </c>
      <c r="C2" s="630" t="s">
        <v>138</v>
      </c>
      <c r="D2" s="631"/>
      <c r="E2" s="631"/>
      <c r="F2" s="631"/>
      <c r="G2" s="631"/>
      <c r="H2" s="631"/>
      <c r="I2" s="631"/>
      <c r="J2" s="631"/>
      <c r="K2" s="631"/>
      <c r="L2" s="631"/>
      <c r="M2" s="631"/>
      <c r="N2" s="631"/>
      <c r="O2" s="631"/>
      <c r="P2" s="631"/>
      <c r="Q2" s="631"/>
      <c r="R2" s="631"/>
      <c r="S2" s="631"/>
      <c r="T2" s="631"/>
      <c r="U2" s="631"/>
      <c r="V2" s="631"/>
      <c r="W2" s="631"/>
      <c r="X2" s="631"/>
      <c r="Y2" s="631"/>
      <c r="Z2" s="631"/>
      <c r="AA2" s="631"/>
      <c r="AB2" s="632"/>
      <c r="AC2" s="317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2:68" ht="13" thickBot="1">
      <c r="B3" s="612"/>
      <c r="C3" s="633" t="s">
        <v>2</v>
      </c>
      <c r="D3" s="634"/>
      <c r="E3" s="634"/>
      <c r="F3" s="634"/>
      <c r="G3" s="634"/>
      <c r="H3" s="634"/>
      <c r="I3" s="634"/>
      <c r="J3" s="634"/>
      <c r="K3" s="634"/>
      <c r="L3" s="634"/>
      <c r="M3" s="634"/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  <c r="AB3" s="635"/>
      <c r="AC3" s="318"/>
      <c r="AD3" s="622" t="s">
        <v>80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2:68" ht="20" customHeight="1" thickTop="1" thickBot="1">
      <c r="B4" s="4"/>
      <c r="C4" s="450">
        <v>2000</v>
      </c>
      <c r="D4" s="193">
        <v>2001</v>
      </c>
      <c r="E4" s="193">
        <v>2002</v>
      </c>
      <c r="F4" s="193">
        <v>2003</v>
      </c>
      <c r="G4" s="193">
        <v>2004</v>
      </c>
      <c r="H4" s="193">
        <v>2005</v>
      </c>
      <c r="I4" s="193">
        <v>2006</v>
      </c>
      <c r="J4" s="194">
        <v>2007</v>
      </c>
      <c r="K4" s="194">
        <f>1+J4</f>
        <v>2008</v>
      </c>
      <c r="L4" s="194">
        <f>1+K4</f>
        <v>2009</v>
      </c>
      <c r="M4" s="398">
        <f>1+L4</f>
        <v>2010</v>
      </c>
      <c r="N4" s="398">
        <f>1+M4</f>
        <v>2011</v>
      </c>
      <c r="O4" s="398">
        <f>1+N4</f>
        <v>2012</v>
      </c>
      <c r="P4" s="398">
        <f t="shared" ref="P4:AB4" si="0">1+O4</f>
        <v>2013</v>
      </c>
      <c r="Q4" s="398">
        <f t="shared" si="0"/>
        <v>2014</v>
      </c>
      <c r="R4" s="398">
        <f t="shared" si="0"/>
        <v>2015</v>
      </c>
      <c r="S4" s="398">
        <f t="shared" si="0"/>
        <v>2016</v>
      </c>
      <c r="T4" s="398">
        <f t="shared" si="0"/>
        <v>2017</v>
      </c>
      <c r="U4" s="398">
        <f t="shared" si="0"/>
        <v>2018</v>
      </c>
      <c r="V4" s="398">
        <f t="shared" si="0"/>
        <v>2019</v>
      </c>
      <c r="W4" s="398">
        <f t="shared" si="0"/>
        <v>2020</v>
      </c>
      <c r="X4" s="398">
        <f t="shared" si="0"/>
        <v>2021</v>
      </c>
      <c r="Y4" s="398">
        <f t="shared" si="0"/>
        <v>2022</v>
      </c>
      <c r="Z4" s="398">
        <f t="shared" si="0"/>
        <v>2023</v>
      </c>
      <c r="AA4" s="398">
        <f t="shared" si="0"/>
        <v>2024</v>
      </c>
      <c r="AB4" s="399">
        <f t="shared" si="0"/>
        <v>2025</v>
      </c>
      <c r="AC4" s="319"/>
      <c r="AD4" s="450">
        <v>2000</v>
      </c>
      <c r="AE4" s="193">
        <f>1+AD4</f>
        <v>2001</v>
      </c>
      <c r="AF4" s="193">
        <f t="shared" ref="AF4:BC4" si="1">1+AE4</f>
        <v>2002</v>
      </c>
      <c r="AG4" s="193">
        <f t="shared" si="1"/>
        <v>2003</v>
      </c>
      <c r="AH4" s="193">
        <f t="shared" si="1"/>
        <v>2004</v>
      </c>
      <c r="AI4" s="193">
        <f t="shared" si="1"/>
        <v>2005</v>
      </c>
      <c r="AJ4" s="193">
        <f t="shared" si="1"/>
        <v>2006</v>
      </c>
      <c r="AK4" s="193">
        <f t="shared" si="1"/>
        <v>2007</v>
      </c>
      <c r="AL4" s="193">
        <f t="shared" si="1"/>
        <v>2008</v>
      </c>
      <c r="AM4" s="193">
        <f t="shared" si="1"/>
        <v>2009</v>
      </c>
      <c r="AN4" s="193">
        <f t="shared" si="1"/>
        <v>2010</v>
      </c>
      <c r="AO4" s="193">
        <f t="shared" si="1"/>
        <v>2011</v>
      </c>
      <c r="AP4" s="193">
        <f t="shared" si="1"/>
        <v>2012</v>
      </c>
      <c r="AQ4" s="193">
        <f t="shared" si="1"/>
        <v>2013</v>
      </c>
      <c r="AR4" s="193">
        <f t="shared" si="1"/>
        <v>2014</v>
      </c>
      <c r="AS4" s="193">
        <f t="shared" si="1"/>
        <v>2015</v>
      </c>
      <c r="AT4" s="193">
        <f t="shared" si="1"/>
        <v>2016</v>
      </c>
      <c r="AU4" s="193">
        <f t="shared" si="1"/>
        <v>2017</v>
      </c>
      <c r="AV4" s="193">
        <f t="shared" si="1"/>
        <v>2018</v>
      </c>
      <c r="AW4" s="193">
        <f t="shared" si="1"/>
        <v>2019</v>
      </c>
      <c r="AX4" s="193">
        <f t="shared" si="1"/>
        <v>2020</v>
      </c>
      <c r="AY4" s="193">
        <f t="shared" si="1"/>
        <v>2021</v>
      </c>
      <c r="AZ4" s="193">
        <f t="shared" si="1"/>
        <v>2022</v>
      </c>
      <c r="BA4" s="193">
        <f t="shared" si="1"/>
        <v>2023</v>
      </c>
      <c r="BB4" s="193">
        <f t="shared" si="1"/>
        <v>2024</v>
      </c>
      <c r="BC4" s="284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2:68" ht="25" customHeight="1" thickTop="1">
      <c r="B5" s="7"/>
      <c r="C5" s="636" t="s">
        <v>81</v>
      </c>
      <c r="D5" s="625"/>
      <c r="E5" s="625"/>
      <c r="F5" s="625"/>
      <c r="G5" s="625"/>
      <c r="H5" s="625"/>
      <c r="I5" s="625"/>
      <c r="J5" s="625"/>
      <c r="K5" s="625"/>
      <c r="L5" s="625"/>
      <c r="M5" s="625"/>
      <c r="N5" s="625"/>
      <c r="O5" s="625"/>
      <c r="P5" s="625"/>
      <c r="Q5" s="625"/>
      <c r="R5" s="625"/>
      <c r="S5" s="625"/>
      <c r="T5" s="625"/>
      <c r="U5" s="625"/>
      <c r="V5" s="625"/>
      <c r="W5" s="625"/>
      <c r="X5" s="625"/>
      <c r="Y5" s="625"/>
      <c r="Z5" s="625"/>
      <c r="AA5" s="625"/>
      <c r="AB5" s="626"/>
      <c r="AC5" s="321"/>
      <c r="AD5" s="627" t="str">
        <f>C5</f>
        <v>Exports to all countries</v>
      </c>
      <c r="AE5" s="628"/>
      <c r="AF5" s="628"/>
      <c r="AG5" s="628"/>
      <c r="AH5" s="628"/>
      <c r="AI5" s="628"/>
      <c r="AJ5" s="628"/>
      <c r="AK5" s="628"/>
      <c r="AL5" s="628"/>
      <c r="AM5" s="628"/>
      <c r="AN5" s="628"/>
      <c r="AO5" s="628"/>
      <c r="AP5" s="628"/>
      <c r="AQ5" s="628"/>
      <c r="AR5" s="628"/>
      <c r="AS5" s="628"/>
      <c r="AT5" s="628"/>
      <c r="AU5" s="628"/>
      <c r="AV5" s="628"/>
      <c r="AW5" s="628"/>
      <c r="AX5" s="628"/>
      <c r="AY5" s="628"/>
      <c r="AZ5" s="628"/>
      <c r="BA5" s="628"/>
      <c r="BB5" s="628"/>
      <c r="BC5" s="629"/>
      <c r="BD5" s="506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</row>
    <row r="6" spans="2:68" ht="20" customHeight="1">
      <c r="B6" s="29" t="s">
        <v>13</v>
      </c>
      <c r="C6" s="320">
        <f>SUM(C8,C17,C21)</f>
        <v>12.316688329750013</v>
      </c>
      <c r="D6" s="285">
        <f t="shared" ref="D6:BC6" si="2">SUM(D8,D17,D21)</f>
        <v>12.385155740076289</v>
      </c>
      <c r="E6" s="285">
        <f t="shared" si="2"/>
        <v>13.747024998773233</v>
      </c>
      <c r="F6" s="285">
        <f t="shared" si="2"/>
        <v>15.563227809743928</v>
      </c>
      <c r="G6" s="285">
        <f t="shared" si="2"/>
        <v>15.203856494648594</v>
      </c>
      <c r="H6" s="285">
        <f t="shared" si="2"/>
        <v>15.110137661232711</v>
      </c>
      <c r="I6" s="285">
        <f t="shared" si="2"/>
        <v>15.746598993839182</v>
      </c>
      <c r="J6" s="285">
        <f t="shared" si="2"/>
        <v>14.279499793840507</v>
      </c>
      <c r="K6" s="285">
        <f t="shared" si="2"/>
        <v>12.994413149953893</v>
      </c>
      <c r="L6" s="285">
        <f t="shared" si="2"/>
        <v>13.661459350676326</v>
      </c>
      <c r="M6" s="285">
        <f t="shared" si="2"/>
        <v>18.056739297917684</v>
      </c>
      <c r="N6" s="285">
        <f t="shared" si="2"/>
        <v>18.8254172949806</v>
      </c>
      <c r="O6" s="285">
        <f t="shared" si="2"/>
        <v>18.812340907630968</v>
      </c>
      <c r="P6" s="285">
        <f t="shared" si="2"/>
        <v>18.570628814322717</v>
      </c>
      <c r="Q6" s="285">
        <f t="shared" si="2"/>
        <v>19.187341385620911</v>
      </c>
      <c r="R6" s="285">
        <f t="shared" si="2"/>
        <v>19.097273843259799</v>
      </c>
      <c r="S6" s="285">
        <f t="shared" si="2"/>
        <v>20.879627748381608</v>
      </c>
      <c r="T6" s="285">
        <f t="shared" si="2"/>
        <v>20.295304046243906</v>
      </c>
      <c r="U6" s="285">
        <f t="shared" si="2"/>
        <v>22.253160126891416</v>
      </c>
      <c r="V6" s="285">
        <f t="shared" si="2"/>
        <v>23.192612796343823</v>
      </c>
      <c r="W6" s="285">
        <f t="shared" si="2"/>
        <v>22.877272077938279</v>
      </c>
      <c r="X6" s="285">
        <f t="shared" si="2"/>
        <v>25.72304199571127</v>
      </c>
      <c r="Y6" s="285">
        <f t="shared" si="2"/>
        <v>23.913702549877847</v>
      </c>
      <c r="Z6" s="285">
        <f t="shared" si="2"/>
        <v>19.669059835381798</v>
      </c>
      <c r="AA6" s="285">
        <f t="shared" si="2"/>
        <v>24.664756806521609</v>
      </c>
      <c r="AB6" s="285">
        <f t="shared" si="2"/>
        <v>24.664756806521609</v>
      </c>
      <c r="AC6" s="321"/>
      <c r="AD6" s="322">
        <f>SUM(AD8,AD17,AD21)</f>
        <v>0.79278479608100405</v>
      </c>
      <c r="AE6" s="310">
        <f t="shared" si="2"/>
        <v>0.78990921674679992</v>
      </c>
      <c r="AF6" s="310">
        <f t="shared" si="2"/>
        <v>0.89925212614559991</v>
      </c>
      <c r="AG6" s="310">
        <f t="shared" si="2"/>
        <v>1.1776147185488</v>
      </c>
      <c r="AH6" s="310">
        <f t="shared" si="2"/>
        <v>1.4030505404517002</v>
      </c>
      <c r="AI6" s="310">
        <f t="shared" si="2"/>
        <v>1.5073777084938</v>
      </c>
      <c r="AJ6" s="310">
        <f t="shared" si="2"/>
        <v>1.5942530252156002</v>
      </c>
      <c r="AK6" s="310">
        <f t="shared" si="2"/>
        <v>2.0900426318130001</v>
      </c>
      <c r="AL6" s="310">
        <f t="shared" si="2"/>
        <v>1.8593858431524004</v>
      </c>
      <c r="AM6" s="310">
        <f t="shared" si="2"/>
        <v>1.4093100530096001</v>
      </c>
      <c r="AN6" s="310">
        <f t="shared" si="2"/>
        <v>1.9340590876440003</v>
      </c>
      <c r="AO6" s="310">
        <f t="shared" si="2"/>
        <v>2.3707495921440001</v>
      </c>
      <c r="AP6" s="310">
        <f t="shared" si="2"/>
        <v>2.2721629323184001</v>
      </c>
      <c r="AQ6" s="310">
        <f t="shared" si="2"/>
        <v>2.5473278922084006</v>
      </c>
      <c r="AR6" s="310">
        <f t="shared" si="2"/>
        <v>2.6958430682650003</v>
      </c>
      <c r="AS6" s="310">
        <f t="shared" si="2"/>
        <v>2.3055724210399995</v>
      </c>
      <c r="AT6" s="310">
        <f t="shared" si="2"/>
        <v>2.3600106091729995</v>
      </c>
      <c r="AU6" s="310">
        <f t="shared" si="2"/>
        <v>2.4384529357187996</v>
      </c>
      <c r="AV6" s="310">
        <f t="shared" si="2"/>
        <v>2.7118160370689997</v>
      </c>
      <c r="AW6" s="310">
        <f t="shared" si="2"/>
        <v>2.9214589144479999</v>
      </c>
      <c r="AX6" s="310">
        <f t="shared" si="2"/>
        <v>2.9230638016057999</v>
      </c>
      <c r="AY6" s="310">
        <f t="shared" si="2"/>
        <v>4.2036152123319992</v>
      </c>
      <c r="AZ6" s="310">
        <f t="shared" si="2"/>
        <v>4.2732121514939996</v>
      </c>
      <c r="BA6" s="310">
        <f t="shared" si="2"/>
        <v>3.2825050883801001</v>
      </c>
      <c r="BB6" s="310" t="e">
        <f t="shared" si="2"/>
        <v>#REF!</v>
      </c>
      <c r="BC6" s="310" t="e">
        <f t="shared" si="2"/>
        <v>#REF!</v>
      </c>
      <c r="BD6" s="506"/>
      <c r="BE6" s="432"/>
      <c r="BF6" s="432"/>
      <c r="BG6" s="432"/>
      <c r="BH6" s="432"/>
      <c r="BI6" s="432"/>
      <c r="BJ6" s="432"/>
      <c r="BK6" s="432"/>
      <c r="BL6" s="432"/>
      <c r="BM6" s="432"/>
      <c r="BN6" s="432"/>
      <c r="BO6" s="432"/>
      <c r="BP6" s="432"/>
    </row>
    <row r="7" spans="2:68" ht="17.149999999999999" customHeight="1">
      <c r="B7" s="74" t="s">
        <v>34</v>
      </c>
      <c r="C7" s="323">
        <f>[1]CoreVPAExp!B$263</f>
        <v>10.10004817440211</v>
      </c>
      <c r="D7" s="288">
        <f>[1]CoreVPAExp!C$263</f>
        <v>9.637377089200001</v>
      </c>
      <c r="E7" s="288">
        <f>[1]CoreVPAExp!D$263</f>
        <v>10.038718537199999</v>
      </c>
      <c r="F7" s="288">
        <f>[1]CoreVPAExp!E$263</f>
        <v>10.338007877799999</v>
      </c>
      <c r="G7" s="288">
        <f>[1]CoreVPAExp!F$263</f>
        <v>9.9918932977899999</v>
      </c>
      <c r="H7" s="288">
        <f>[1]CoreVPAExp!G$263</f>
        <v>9.3430184312917905</v>
      </c>
      <c r="I7" s="288">
        <f>[1]CoreVPAExp!H$263</f>
        <v>8.7971992481257075</v>
      </c>
      <c r="J7" s="289">
        <f>[1]CoreVPAExp!I$263</f>
        <v>8.2735548847046196</v>
      </c>
      <c r="K7" s="290">
        <f>[1]CoreVPAExp!J$263</f>
        <v>6.8041951226500004</v>
      </c>
      <c r="L7" s="403">
        <f>[1]CoreVPAExp!K$263</f>
        <v>6.2064909252500016</v>
      </c>
      <c r="M7" s="403">
        <f>[1]CoreVPAExp!L$263</f>
        <v>8.6908531348000011</v>
      </c>
      <c r="N7" s="403">
        <f>[1]CoreVPAExp!M$263</f>
        <v>9.2497683837333344</v>
      </c>
      <c r="O7" s="403">
        <f>[1]CoreVPAExp!N$263</f>
        <v>9.181865560347541</v>
      </c>
      <c r="P7" s="403">
        <f>[1]CoreVPAExp!O$263</f>
        <v>8.995446725944829</v>
      </c>
      <c r="Q7" s="403">
        <f>[1]CoreVPAExp!P$263</f>
        <v>9.5455429464333346</v>
      </c>
      <c r="R7" s="403">
        <f>[1]CoreVPAExp!Q$263</f>
        <v>8.6323391602820525</v>
      </c>
      <c r="S7" s="403">
        <f>[1]CoreVPAExp!R$263</f>
        <v>9.3779134319242203</v>
      </c>
      <c r="T7" s="403">
        <f>[1]CoreVPAExp!S$263</f>
        <v>9.0050813937209462</v>
      </c>
      <c r="U7" s="403">
        <f>[1]CoreVPAExp!T$263</f>
        <v>10.890195111159995</v>
      </c>
      <c r="V7" s="403">
        <f>[1]CoreVPAExp!U$263</f>
        <v>9.9606501216000005</v>
      </c>
      <c r="W7" s="403">
        <f>[1]CoreVPAExp!V$263</f>
        <v>9.3689311219560025</v>
      </c>
      <c r="X7" s="403">
        <f>[1]CoreVPAExp!W$263</f>
        <v>10.846580803547997</v>
      </c>
      <c r="Y7" s="403">
        <f>[1]CoreVPAExp!X$263</f>
        <v>11.081275781316005</v>
      </c>
      <c r="Z7" s="403">
        <f>[1]CoreVPAExp!Y$263</f>
        <v>9.0621391220599978</v>
      </c>
      <c r="AA7" s="403">
        <f>[1]CoreVPAExp!Z$263</f>
        <v>11.281407308847996</v>
      </c>
      <c r="AB7" s="291">
        <f>[1]CoreVPAExp!AA$263</f>
        <v>11.281407308847996</v>
      </c>
      <c r="AC7" s="321"/>
      <c r="AD7" s="451">
        <f>1/1000*[1]CoreVPAExp!AB$263</f>
        <v>0.58420127119948817</v>
      </c>
      <c r="AE7" s="312">
        <f>1/1000*[1]CoreVPAExp!AC$263</f>
        <v>0.5452656761439999</v>
      </c>
      <c r="AF7" s="312">
        <f>1/1000*[1]CoreVPAExp!AD$263</f>
        <v>0.58374221740800014</v>
      </c>
      <c r="AG7" s="312">
        <f>1/1000*[1]CoreVPAExp!AE$263</f>
        <v>0.7408724729392</v>
      </c>
      <c r="AH7" s="312">
        <f>1/1000*[1]CoreVPAExp!AF$263</f>
        <v>0.86684718854020015</v>
      </c>
      <c r="AI7" s="312">
        <f>1/1000*[1]CoreVPAExp!AG$263</f>
        <v>0.86457647879460053</v>
      </c>
      <c r="AJ7" s="312">
        <f>1/1000*[1]CoreVPAExp!AH$263</f>
        <v>0.87180967657159969</v>
      </c>
      <c r="AK7" s="312">
        <f>1/1000*[1]CoreVPAExp!AI$263</f>
        <v>1.1868474864785001</v>
      </c>
      <c r="AL7" s="312">
        <f>1/1000*[1]CoreVPAExp!AJ$263</f>
        <v>0.93823897078279961</v>
      </c>
      <c r="AM7" s="312">
        <f>1/1000*[1]CoreVPAExp!AK$263</f>
        <v>0.64579455775560013</v>
      </c>
      <c r="AN7" s="312">
        <f>1/1000*[1]CoreVPAExp!AL$263</f>
        <v>0.95620321995209989</v>
      </c>
      <c r="AO7" s="312">
        <f>1/1000*[1]CoreVPAExp!AM$263</f>
        <v>1.1443201844159996</v>
      </c>
      <c r="AP7" s="312">
        <f>1/1000*[1]CoreVPAExp!AN$263</f>
        <v>1.0527340625296</v>
      </c>
      <c r="AQ7" s="312">
        <f>1/1000*[1]CoreVPAExp!AO$263</f>
        <v>1.1119084966731001</v>
      </c>
      <c r="AR7" s="312">
        <f>1/1000*[1]CoreVPAExp!AP$263</f>
        <v>1.2453997437245004</v>
      </c>
      <c r="AS7" s="312">
        <f>1/1000*[1]CoreVPAExp!AQ$263</f>
        <v>0.95872698610850016</v>
      </c>
      <c r="AT7" s="312">
        <f>1/1000*[1]CoreVPAExp!AR$263</f>
        <v>1.0555886199761</v>
      </c>
      <c r="AU7" s="312">
        <f>1/1000*[1]CoreVPAExp!AS$263</f>
        <v>1.0776772765901999</v>
      </c>
      <c r="AV7" s="312">
        <f>1/1000*[1]CoreVPAExp!AT$263</f>
        <v>1.463493070657</v>
      </c>
      <c r="AW7" s="312">
        <f>1/1000*[1]CoreVPAExp!AU$263</f>
        <v>1.2682306664860004</v>
      </c>
      <c r="AX7" s="312">
        <f>1/1000*[1]CoreVPAExp!AV$263</f>
        <v>1.1902647617186004</v>
      </c>
      <c r="AY7" s="312">
        <f>1/1000*[1]CoreVPAExp!AW$263</f>
        <v>2.0426223851758998</v>
      </c>
      <c r="AZ7" s="312">
        <f>1/1000*[1]CoreVPAExp!AX$263</f>
        <v>2.0875095632429996</v>
      </c>
      <c r="BA7" s="312">
        <f>1/1000*[1]CoreVPAExp!AY$263</f>
        <v>1.5311210692436998</v>
      </c>
      <c r="BB7" s="312">
        <f>1/1000*[1]CoreVPAExp!AZ$263</f>
        <v>1.6822317847653498</v>
      </c>
      <c r="BC7" s="452">
        <f>1/1000*[1]CoreVPAExp!BA$263</f>
        <v>0</v>
      </c>
      <c r="BD7" s="506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</row>
    <row r="8" spans="2:68" ht="20" customHeight="1">
      <c r="B8" s="29" t="s">
        <v>12</v>
      </c>
      <c r="C8" s="565">
        <f>SUM([1]TimberSectorMinusCoreVPAExp!B$263:B$263)+SUM(C9:C12)</f>
        <v>11.028698425645846</v>
      </c>
      <c r="D8" s="566">
        <f>SUM([1]TimberSectorMinusCoreVPAExp!C$263:C$263)+SUM(D9:D12)</f>
        <v>10.734903644812402</v>
      </c>
      <c r="E8" s="285">
        <f>SUM([1]TimberSectorMinusCoreVPAExp!D$263:D$263)+SUM(E9:E12)</f>
        <v>9.6640414479232337</v>
      </c>
      <c r="F8" s="285">
        <f>SUM([1]TimberSectorMinusCoreVPAExp!E$263:E$263)+SUM(F9:F12)</f>
        <v>10.081000998830039</v>
      </c>
      <c r="G8" s="285">
        <f>SUM([1]TimberSectorMinusCoreVPAExp!F$263:F$263)+SUM(G9:G12)</f>
        <v>8.6335677160737188</v>
      </c>
      <c r="H8" s="285">
        <f>SUM([1]TimberSectorMinusCoreVPAExp!G$263:G$263)+SUM(H9:H12)</f>
        <v>7.9409709605112457</v>
      </c>
      <c r="I8" s="285">
        <f>SUM([1]TimberSectorMinusCoreVPAExp!H$263:H$263)+SUM(I9:I12)</f>
        <v>7.9245540965189454</v>
      </c>
      <c r="J8" s="286">
        <f>SUM([1]TimberSectorMinusCoreVPAExp!I$263:I$263)+SUM(J9:J12)</f>
        <v>6.9794613353849524</v>
      </c>
      <c r="K8" s="286">
        <f>SUM([1]TimberSectorMinusCoreVPAExp!J$263:J$263)+SUM(K9:K12)</f>
        <v>6.3970789337543028</v>
      </c>
      <c r="L8" s="285">
        <f>SUM([1]TimberSectorMinusCoreVPAExp!K$263:K$263)+SUM(L9:L12)</f>
        <v>6.3703713230013284</v>
      </c>
      <c r="M8" s="285">
        <f>SUM([1]TimberSectorMinusCoreVPAExp!L$263:L$263)+SUM(M9:M12)</f>
        <v>7.7815450526468508</v>
      </c>
      <c r="N8" s="285">
        <f>SUM([1]TimberSectorMinusCoreVPAExp!M$263:M$263)+SUM(N9:N12)</f>
        <v>8.2598361559295022</v>
      </c>
      <c r="O8" s="285">
        <f>SUM([1]TimberSectorMinusCoreVPAExp!N$263:N$263)+SUM(O9:O12)</f>
        <v>8.5564058509417968</v>
      </c>
      <c r="P8" s="285">
        <f>SUM([1]TimberSectorMinusCoreVPAExp!O$263:O$263)+SUM(P9:P12)</f>
        <v>9.0585141531386455</v>
      </c>
      <c r="Q8" s="285">
        <f>SUM([1]TimberSectorMinusCoreVPAExp!P$263:P$263)+SUM(Q9:Q12)</f>
        <v>9.5541045895409606</v>
      </c>
      <c r="R8" s="285">
        <f>SUM([1]TimberSectorMinusCoreVPAExp!Q$263:Q$263)+SUM(R9:R12)</f>
        <v>10.424210277235307</v>
      </c>
      <c r="S8" s="285">
        <f>SUM([1]TimberSectorMinusCoreVPAExp!R$263:R$263)+SUM(S9:S12)</f>
        <v>11.407533915078606</v>
      </c>
      <c r="T8" s="285">
        <f>SUM([1]TimberSectorMinusCoreVPAExp!S$263:S$263)+SUM(T9:T12)</f>
        <v>12.197020522905017</v>
      </c>
      <c r="U8" s="285">
        <f>SUM([1]TimberSectorMinusCoreVPAExp!T$263:T$263)+SUM(U9:U12)</f>
        <v>14.604023869640102</v>
      </c>
      <c r="V8" s="285">
        <f>SUM([1]TimberSectorMinusCoreVPAExp!U$263:U$263)+SUM(V9:V12)</f>
        <v>13.358613741932714</v>
      </c>
      <c r="W8" s="285">
        <f>SUM([1]TimberSectorMinusCoreVPAExp!V$263:V$263)+SUM(W9:W12)</f>
        <v>13.09576014056328</v>
      </c>
      <c r="X8" s="285">
        <f>SUM([1]TimberSectorMinusCoreVPAExp!W$263:W$263)+SUM(X9:X12)</f>
        <v>14.283206750834632</v>
      </c>
      <c r="Y8" s="285">
        <f>SUM([1]TimberSectorMinusCoreVPAExp!X$263:X$263)+SUM(Y9:Y12)</f>
        <v>14.678947198057852</v>
      </c>
      <c r="Z8" s="285">
        <f>SUM([1]TimberSectorMinusCoreVPAExp!Y$263:Y$263)+SUM(Z9:Z12)</f>
        <v>11.982580530346443</v>
      </c>
      <c r="AA8" s="285">
        <f>SUM([1]TimberSectorMinusCoreVPAExp!Z$263:Z$263)+SUM(AA9:AA12)</f>
        <v>14.592918313179943</v>
      </c>
      <c r="AB8" s="287">
        <f>SUM([1]TimberSectorMinusCoreVPAExp!AA$263:AA$263)+SUM(AB9:AB12)</f>
        <v>14.592918313179943</v>
      </c>
      <c r="AC8" s="321"/>
      <c r="AD8" s="563">
        <f>1/1000*SUM([1]TimberSectorMinusCoreVPAExp!AB$263:AB$263)+SUM(AD9:AD12)</f>
        <v>0.75421318492703704</v>
      </c>
      <c r="AE8" s="564">
        <f>1/1000*SUM([1]TimberSectorMinusCoreVPAExp!AC$263:AC$263)+SUM(AE9:AE12)</f>
        <v>0.74004598280519995</v>
      </c>
      <c r="AF8" s="310">
        <f>1/1000*SUM([1]TimberSectorMinusCoreVPAExp!AD$263:AD$263)+SUM(AF9:AF12)</f>
        <v>0.78150261282239997</v>
      </c>
      <c r="AG8" s="310">
        <f>1/1000*SUM([1]TimberSectorMinusCoreVPAExp!AE$263:AE$263)+SUM(AG9:AG12)</f>
        <v>0.99707610916479994</v>
      </c>
      <c r="AH8" s="310">
        <f>1/1000*SUM([1]TimberSectorMinusCoreVPAExp!AF$263:AF$263)+SUM(AH9:AH12)</f>
        <v>1.1017614899718002</v>
      </c>
      <c r="AI8" s="310">
        <f>1/1000*SUM([1]TimberSectorMinusCoreVPAExp!AG$263:AG$263)+SUM(AI9:AI12)</f>
        <v>1.1515952828952001</v>
      </c>
      <c r="AJ8" s="310">
        <f>1/1000*SUM([1]TimberSectorMinusCoreVPAExp!AH$263:AH$263)+SUM(AJ9:AJ12)</f>
        <v>1.2618220165628002</v>
      </c>
      <c r="AK8" s="310">
        <f>1/1000*SUM([1]TimberSectorMinusCoreVPAExp!AI$263:AI$263)+SUM(AK9:AK12)</f>
        <v>1.5252562665734999</v>
      </c>
      <c r="AL8" s="310">
        <f>1/1000*SUM([1]TimberSectorMinusCoreVPAExp!AJ$263:AJ$263)+SUM(AL9:AL12)</f>
        <v>1.3810944901488003</v>
      </c>
      <c r="AM8" s="310">
        <f>1/1000*SUM([1]TimberSectorMinusCoreVPAExp!AK$263:AK$263)+SUM(AM9:AM12)</f>
        <v>1.0502127686512002</v>
      </c>
      <c r="AN8" s="310">
        <f>1/1000*SUM([1]TimberSectorMinusCoreVPAExp!AL$263:AL$263)+SUM(AN9:AN12)</f>
        <v>1.3660762406262001</v>
      </c>
      <c r="AO8" s="310">
        <f>1/1000*SUM([1]TimberSectorMinusCoreVPAExp!AM$263:AM$263)+SUM(AO9:AO12)</f>
        <v>1.6660116879840001</v>
      </c>
      <c r="AP8" s="310">
        <f>1/1000*SUM([1]TimberSectorMinusCoreVPAExp!AN$263:AN$263)+SUM(AP9:AP12)</f>
        <v>1.6602836813728001</v>
      </c>
      <c r="AQ8" s="310">
        <f>1/1000*SUM([1]TimberSectorMinusCoreVPAExp!AO$263:AO$263)+SUM(AQ9:AQ12)</f>
        <v>1.8914367624549002</v>
      </c>
      <c r="AR8" s="310">
        <f>1/1000*SUM([1]TimberSectorMinusCoreVPAExp!AP$263:AP$263)+SUM(AR9:AR12)</f>
        <v>2.0488851749890005</v>
      </c>
      <c r="AS8" s="310">
        <f>1/1000*SUM([1]TimberSectorMinusCoreVPAExp!AQ$263:AQ$263)+SUM(AS9:AS12)</f>
        <v>1.7492238767394996</v>
      </c>
      <c r="AT8" s="310">
        <f>1/1000*SUM([1]TimberSectorMinusCoreVPAExp!AR$263:AR$263)+SUM(AT9:AT12)</f>
        <v>1.8141860001038999</v>
      </c>
      <c r="AU8" s="310">
        <f>1/1000*SUM([1]TimberSectorMinusCoreVPAExp!AS$263:AS$263)+SUM(AU9:AU12)</f>
        <v>1.9601334211029997</v>
      </c>
      <c r="AV8" s="310">
        <f>1/1000*SUM([1]TimberSectorMinusCoreVPAExp!AT$263:AT$263)+SUM(AV9:AV12)</f>
        <v>2.1868417848439998</v>
      </c>
      <c r="AW8" s="310">
        <f>1/1000*SUM([1]TimberSectorMinusCoreVPAExp!AU$263:AU$263)+SUM(AW9:AW12)</f>
        <v>2.1561692148644998</v>
      </c>
      <c r="AX8" s="310">
        <f>1/1000*SUM([1]TimberSectorMinusCoreVPAExp!AV$263:AV$263)+SUM(AX9:AX12)</f>
        <v>2.1638539698457997</v>
      </c>
      <c r="AY8" s="310">
        <f>1/1000*SUM([1]TimberSectorMinusCoreVPAExp!AW$263:AW$263)+SUM(AY9:AY12)</f>
        <v>3.4159647371853996</v>
      </c>
      <c r="AZ8" s="310">
        <f>1/1000*SUM([1]TimberSectorMinusCoreVPAExp!AX$263:AX$263)+SUM(AZ9:AZ12)</f>
        <v>3.4635074203079999</v>
      </c>
      <c r="BA8" s="310">
        <f>1/1000*SUM([1]TimberSectorMinusCoreVPAExp!AY$263:AY$263)+SUM(BA9:BA12)</f>
        <v>2.5545586312289998</v>
      </c>
      <c r="BB8" s="310">
        <f>1/1000*SUM([1]TimberSectorMinusCoreVPAExp!AZ$263:AZ$263)+SUM(BB9:BB12)</f>
        <v>2.6246970166426498</v>
      </c>
      <c r="BC8" s="311">
        <f>1/1000*SUM([1]TimberSectorMinusCoreVPAExp!BA$263:BA$263)+SUM(BC9:BC12)</f>
        <v>0</v>
      </c>
      <c r="BD8" s="506"/>
      <c r="BE8" s="432"/>
      <c r="BF8" s="432"/>
      <c r="BG8" s="432"/>
      <c r="BH8" s="432"/>
      <c r="BI8" s="432"/>
      <c r="BJ8" s="432"/>
      <c r="BK8" s="432"/>
      <c r="BL8" s="432"/>
      <c r="BM8" s="432"/>
      <c r="BN8" s="432"/>
      <c r="BO8" s="432"/>
      <c r="BP8" s="432"/>
    </row>
    <row r="9" spans="2:68" ht="13">
      <c r="B9" s="5" t="s">
        <v>5</v>
      </c>
      <c r="C9" s="469">
        <f>'[1]4403Exp'!B$263</f>
        <v>4.1898566400000004</v>
      </c>
      <c r="D9" s="575">
        <f>'[1]4403Exp'!C$263</f>
        <v>3.9900979999999997</v>
      </c>
      <c r="E9" s="292">
        <f>'[1]4403Exp'!D$263</f>
        <v>2.6433365800000002</v>
      </c>
      <c r="F9" s="292">
        <f>'[1]4403Exp'!E$263</f>
        <v>2.0630890999999996</v>
      </c>
      <c r="G9" s="292">
        <f>'[1]4403Exp'!F$263</f>
        <v>1.2282020999999999</v>
      </c>
      <c r="H9" s="292">
        <f>'[1]4403Exp'!G$263</f>
        <v>0.77689972476190483</v>
      </c>
      <c r="I9" s="292">
        <f>'[1]4403Exp'!H$263</f>
        <v>1.0246442152380952</v>
      </c>
      <c r="J9" s="293">
        <f>'[1]4403Exp'!I$263</f>
        <v>0.9227064203333335</v>
      </c>
      <c r="K9" s="293">
        <f>'[1]4403Exp'!J$263</f>
        <v>0.84983743999999994</v>
      </c>
      <c r="L9" s="292">
        <f>'[1]4403Exp'!K$263</f>
        <v>0.80324254000000006</v>
      </c>
      <c r="M9" s="292">
        <f>'[1]4403Exp'!L$263</f>
        <v>0.99575669999999961</v>
      </c>
      <c r="N9" s="292">
        <f>'[1]4403Exp'!M$263</f>
        <v>0.85197299999999987</v>
      </c>
      <c r="O9" s="292">
        <f>'[1]4403Exp'!N$263</f>
        <v>0.76361800000000013</v>
      </c>
      <c r="P9" s="292">
        <f>'[1]4403Exp'!O$263</f>
        <v>0.83605235999999983</v>
      </c>
      <c r="Q9" s="292">
        <f>'[1]4403Exp'!P$263</f>
        <v>0.88709411999999999</v>
      </c>
      <c r="R9" s="292">
        <f>'[1]4403Exp'!Q$263</f>
        <v>0.86721499999999985</v>
      </c>
      <c r="S9" s="292">
        <f>'[1]4403Exp'!R$263</f>
        <v>1.0940972599999998</v>
      </c>
      <c r="T9" s="292">
        <f>'[1]4403Exp'!S$263</f>
        <v>1.9846960400000002</v>
      </c>
      <c r="U9" s="292">
        <f>'[1]4403Exp'!T$263</f>
        <v>4.1521024200000003</v>
      </c>
      <c r="V9" s="292">
        <f>'[1]4403Exp'!U$263</f>
        <v>2.7376205999999996</v>
      </c>
      <c r="W9" s="292">
        <f>'[1]4403Exp'!V$263</f>
        <v>2.2385141736000009</v>
      </c>
      <c r="X9" s="292">
        <f>'[1]4403Exp'!W$263</f>
        <v>2.3061427346000003</v>
      </c>
      <c r="Y9" s="292">
        <f>'[1]4403Exp'!X$263</f>
        <v>3.5681048183999997</v>
      </c>
      <c r="Z9" s="292">
        <f>'[1]4403Exp'!Y$263</f>
        <v>3.2178408541999999</v>
      </c>
      <c r="AA9" s="292">
        <f>'[1]4403Exp'!Z$263</f>
        <v>4.4780759178000009</v>
      </c>
      <c r="AB9" s="294">
        <f>'[1]4403Exp'!AA$263</f>
        <v>4.4780759178000009</v>
      </c>
      <c r="AC9" s="321"/>
      <c r="AD9" s="467">
        <f>1/1000*'[1]4403Exp'!AB$263</f>
        <v>0.117282225042387</v>
      </c>
      <c r="AE9" s="574">
        <f>1/1000*'[1]4403Exp'!AC$263</f>
        <v>0.10364694165799999</v>
      </c>
      <c r="AF9" s="198">
        <f>1/1000*'[1]4403Exp'!AD$263</f>
        <v>7.4730311275199995E-2</v>
      </c>
      <c r="AG9" s="198">
        <f>1/1000*'[1]4403Exp'!AE$263</f>
        <v>6.7583586985599992E-2</v>
      </c>
      <c r="AH9" s="198">
        <f>1/1000*'[1]4403Exp'!AF$263</f>
        <v>5.1683777561499999E-2</v>
      </c>
      <c r="AI9" s="198">
        <f>1/1000*'[1]4403Exp'!AG$263</f>
        <v>3.4868054793000001E-2</v>
      </c>
      <c r="AJ9" s="198">
        <f>1/1000*'[1]4403Exp'!AH$263</f>
        <v>5.1278430279200003E-2</v>
      </c>
      <c r="AK9" s="198">
        <f>1/1000*'[1]4403Exp'!AI$263</f>
        <v>7.5996711087000013E-2</v>
      </c>
      <c r="AL9" s="198">
        <f>1/1000*'[1]4403Exp'!AJ$263</f>
        <v>7.2891000675200004E-2</v>
      </c>
      <c r="AM9" s="198">
        <f>1/1000*'[1]4403Exp'!AK$263</f>
        <v>5.2057025482000002E-2</v>
      </c>
      <c r="AN9" s="198">
        <f>1/1000*'[1]4403Exp'!AL$263</f>
        <v>6.9089747696100004E-2</v>
      </c>
      <c r="AO9" s="198">
        <f>1/1000*'[1]4403Exp'!AM$263</f>
        <v>6.7491683760000004E-2</v>
      </c>
      <c r="AP9" s="198">
        <f>1/1000*'[1]4403Exp'!AN$263</f>
        <v>5.7845441192000004E-2</v>
      </c>
      <c r="AQ9" s="198">
        <f>1/1000*'[1]4403Exp'!AO$263</f>
        <v>7.2526795935900001E-2</v>
      </c>
      <c r="AR9" s="198">
        <f>1/1000*'[1]4403Exp'!AP$263</f>
        <v>8.4782753699500002E-2</v>
      </c>
      <c r="AS9" s="198">
        <f>1/1000*'[1]4403Exp'!AQ$263</f>
        <v>6.9005861760499998E-2</v>
      </c>
      <c r="AT9" s="198">
        <f>1/1000*'[1]4403Exp'!AR$263</f>
        <v>7.8580352987499991E-2</v>
      </c>
      <c r="AU9" s="198">
        <f>1/1000*'[1]4403Exp'!AS$263</f>
        <v>0.12469855443759999</v>
      </c>
      <c r="AV9" s="198">
        <f>1/1000*'[1]4403Exp'!AT$263</f>
        <v>0.34109252978599991</v>
      </c>
      <c r="AW9" s="198">
        <f>1/1000*'[1]4403Exp'!AU$263</f>
        <v>0.20542102922500002</v>
      </c>
      <c r="AX9" s="198">
        <f>1/1000*'[1]4403Exp'!AV$263</f>
        <v>0.14574196044479995</v>
      </c>
      <c r="AY9" s="198">
        <f>1/1000*'[1]4403Exp'!AW$263</f>
        <v>0.18018099322820003</v>
      </c>
      <c r="AZ9" s="198">
        <f>1/1000*'[1]4403Exp'!AX$263</f>
        <v>0.38584170050399996</v>
      </c>
      <c r="BA9" s="198">
        <f>1/1000*'[1]4403Exp'!AY$263</f>
        <v>0.33440115225330003</v>
      </c>
      <c r="BB9" s="198">
        <f>1/1000*'[1]4403Exp'!AZ$263</f>
        <v>0.39918763641805005</v>
      </c>
      <c r="BC9" s="295">
        <f>1/1000*'[1]4403Exp'!BA$263</f>
        <v>0</v>
      </c>
      <c r="BD9" s="506"/>
      <c r="BE9" s="302"/>
      <c r="BF9" s="302"/>
      <c r="BG9" s="302"/>
      <c r="BH9" s="302"/>
      <c r="BI9" s="302"/>
      <c r="BJ9" s="302"/>
      <c r="BK9" s="302"/>
      <c r="BL9" s="302"/>
      <c r="BM9" s="302"/>
      <c r="BN9" s="302"/>
      <c r="BO9" s="302"/>
      <c r="BP9" s="302"/>
    </row>
    <row r="10" spans="2:68" ht="13">
      <c r="B10" s="5" t="s">
        <v>6</v>
      </c>
      <c r="C10" s="327">
        <f>'[1]4407Exp'!B$263</f>
        <v>5.6009279862421062</v>
      </c>
      <c r="D10" s="328">
        <f>'[1]4407Exp'!C$263</f>
        <v>5.2978462992000006</v>
      </c>
      <c r="E10" s="328">
        <f>'[1]4407Exp'!D$263</f>
        <v>5.3472804112000007</v>
      </c>
      <c r="F10" s="328">
        <f>'[1]4407Exp'!E$263</f>
        <v>6.0445080878000006</v>
      </c>
      <c r="G10" s="328">
        <f>'[1]4407Exp'!F$263</f>
        <v>5.4519070005399994</v>
      </c>
      <c r="H10" s="328">
        <f>'[1]4407Exp'!G$263</f>
        <v>5.0289019555965524</v>
      </c>
      <c r="I10" s="328">
        <f>'[1]4407Exp'!H$263</f>
        <v>4.847132324857844</v>
      </c>
      <c r="J10" s="329">
        <f>'[1]4407Exp'!I$263</f>
        <v>3.9675563819868023</v>
      </c>
      <c r="K10" s="329">
        <f>'[1]4407Exp'!J$263</f>
        <v>3.0410725799999994</v>
      </c>
      <c r="L10" s="328">
        <f>'[1]4407Exp'!K$263</f>
        <v>3.1433342304000012</v>
      </c>
      <c r="M10" s="328">
        <f>'[1]4407Exp'!L$263</f>
        <v>3.9494421147999978</v>
      </c>
      <c r="N10" s="328">
        <f>'[1]4407Exp'!M$263</f>
        <v>4.1691297283999997</v>
      </c>
      <c r="O10" s="328">
        <f>'[1]4407Exp'!N$263</f>
        <v>4.3799080052000008</v>
      </c>
      <c r="P10" s="328">
        <f>'[1]4407Exp'!O$263</f>
        <v>4.6218426799999985</v>
      </c>
      <c r="Q10" s="328">
        <f>'[1]4407Exp'!P$263</f>
        <v>5.1365874924000012</v>
      </c>
      <c r="R10" s="328">
        <f>'[1]4407Exp'!Q$263</f>
        <v>5.2255989274666659</v>
      </c>
      <c r="S10" s="328">
        <f>'[1]4407Exp'!R$263</f>
        <v>5.8880094670526297</v>
      </c>
      <c r="T10" s="328">
        <f>'[1]4407Exp'!S$263</f>
        <v>5.6765699900000017</v>
      </c>
      <c r="U10" s="328">
        <f>'[1]4407Exp'!T$263</f>
        <v>5.8809407711600015</v>
      </c>
      <c r="V10" s="328">
        <f>'[1]4407Exp'!U$263</f>
        <v>6.3672777896000019</v>
      </c>
      <c r="W10" s="328">
        <f>'[1]4407Exp'!V$263</f>
        <v>6.1806761776760011</v>
      </c>
      <c r="X10" s="328">
        <f>'[1]4407Exp'!W$263</f>
        <v>6.9680949672880015</v>
      </c>
      <c r="Y10" s="328">
        <f>'[1]4407Exp'!X$263</f>
        <v>6.5715729621360008</v>
      </c>
      <c r="Z10" s="328">
        <f>'[1]4407Exp'!Y$263</f>
        <v>4.9436770510399999</v>
      </c>
      <c r="AA10" s="328">
        <f>'[1]4407Exp'!Z$263</f>
        <v>5.9050041785280012</v>
      </c>
      <c r="AB10" s="330">
        <f>'[1]4407Exp'!AA$263</f>
        <v>5.9050041785280012</v>
      </c>
      <c r="AC10" s="321"/>
      <c r="AD10" s="331">
        <f>1/1000*'[1]4407Exp'!AB$263</f>
        <v>0.39858234634557305</v>
      </c>
      <c r="AE10" s="332">
        <f>1/1000*'[1]4407Exp'!AC$263</f>
        <v>0.36222289172120004</v>
      </c>
      <c r="AF10" s="209">
        <f>1/1000*'[1]4407Exp'!AD$263</f>
        <v>0.38345627474400007</v>
      </c>
      <c r="AG10" s="209">
        <f>1/1000*'[1]4407Exp'!AE$263</f>
        <v>0.51455302197599995</v>
      </c>
      <c r="AH10" s="209">
        <f>1/1000*'[1]4407Exp'!AF$263</f>
        <v>0.5607790207726</v>
      </c>
      <c r="AI10" s="209">
        <f>1/1000*'[1]4407Exp'!AG$263</f>
        <v>0.55035030747840008</v>
      </c>
      <c r="AJ10" s="209">
        <f>1/1000*'[1]4407Exp'!AH$263</f>
        <v>0.56522609543960001</v>
      </c>
      <c r="AK10" s="209">
        <f>1/1000*'[1]4407Exp'!AI$263</f>
        <v>0.63919515472450006</v>
      </c>
      <c r="AL10" s="209">
        <f>1/1000*'[1]4407Exp'!AJ$263</f>
        <v>0.44356557748200026</v>
      </c>
      <c r="AM10" s="209">
        <f>1/1000*'[1]4407Exp'!AK$263</f>
        <v>0.36362049221960002</v>
      </c>
      <c r="AN10" s="209">
        <f>1/1000*'[1]4407Exp'!AL$263</f>
        <v>0.5239016914068001</v>
      </c>
      <c r="AO10" s="209">
        <f>1/1000*'[1]4407Exp'!AM$263</f>
        <v>0.58783620043199991</v>
      </c>
      <c r="AP10" s="209">
        <f>1/1000*'[1]4407Exp'!AN$263</f>
        <v>0.57407772273280011</v>
      </c>
      <c r="AQ10" s="209">
        <f>1/1000*'[1]4407Exp'!AO$263</f>
        <v>0.6379431584634</v>
      </c>
      <c r="AR10" s="209">
        <f>1/1000*'[1]4407Exp'!AP$263</f>
        <v>0.74916184271600006</v>
      </c>
      <c r="AS10" s="209">
        <f>1/1000*'[1]4407Exp'!AQ$263</f>
        <v>0.61263842988949979</v>
      </c>
      <c r="AT10" s="209">
        <f>1/1000*'[1]4407Exp'!AR$263</f>
        <v>0.66260063970449989</v>
      </c>
      <c r="AU10" s="209">
        <f>1/1000*'[1]4407Exp'!AS$263</f>
        <v>0.67957067123659975</v>
      </c>
      <c r="AV10" s="209">
        <f>1/1000*'[1]4407Exp'!AT$263</f>
        <v>0.82313377563500001</v>
      </c>
      <c r="AW10" s="209">
        <f>1/1000*'[1]4407Exp'!AU$263</f>
        <v>0.78248598084349996</v>
      </c>
      <c r="AX10" s="209">
        <f>1/1000*'[1]4407Exp'!AV$263</f>
        <v>0.75625842693699996</v>
      </c>
      <c r="AY10" s="209">
        <f>1/1000*'[1]4407Exp'!AW$263</f>
        <v>1.4798428525180998</v>
      </c>
      <c r="AZ10" s="209">
        <f>1/1000*'[1]4407Exp'!AX$263</f>
        <v>1.2833058388410001</v>
      </c>
      <c r="BA10" s="209">
        <f>1/1000*'[1]4407Exp'!AY$263</f>
        <v>0.7648441371482998</v>
      </c>
      <c r="BB10" s="209">
        <f>1/1000*'[1]4407Exp'!AZ$263</f>
        <v>0.85880422811464996</v>
      </c>
      <c r="BC10" s="314">
        <f>1/1000*'[1]4407Exp'!BA$263</f>
        <v>0</v>
      </c>
      <c r="BD10" s="518"/>
      <c r="BE10" s="308"/>
      <c r="BF10" s="308"/>
      <c r="BG10" s="308"/>
      <c r="BH10" s="308"/>
      <c r="BI10" s="308"/>
      <c r="BJ10" s="308"/>
      <c r="BK10" s="308"/>
      <c r="BL10" s="308"/>
      <c r="BM10" s="308"/>
      <c r="BN10" s="308"/>
      <c r="BO10" s="308"/>
      <c r="BP10" s="308"/>
    </row>
    <row r="11" spans="2:68" ht="13">
      <c r="B11" s="5" t="s">
        <v>7</v>
      </c>
      <c r="C11" s="325">
        <f>'[1]4408Exp'!B$263</f>
        <v>1.4494960160000001E-2</v>
      </c>
      <c r="D11" s="326">
        <f>'[1]4408Exp'!C$263</f>
        <v>2.0487054000000001E-2</v>
      </c>
      <c r="E11" s="326">
        <f>'[1]4408Exp'!D$263</f>
        <v>2.3836145999999996E-2</v>
      </c>
      <c r="F11" s="326">
        <f>'[1]4408Exp'!E$263</f>
        <v>2.6612426000000005E-2</v>
      </c>
      <c r="G11" s="326">
        <f>'[1]4408Exp'!F$263</f>
        <v>2.7931591249999995E-2</v>
      </c>
      <c r="H11" s="326">
        <f>'[1]4408Exp'!G$263</f>
        <v>2.8563701933333328E-2</v>
      </c>
      <c r="I11" s="326">
        <f>'[1]4408Exp'!H$263</f>
        <v>2.4254075553846156E-2</v>
      </c>
      <c r="J11" s="333">
        <f>'[1]4408Exp'!I$263</f>
        <v>1.7981788979723703E-2</v>
      </c>
      <c r="K11" s="333">
        <f>'[1]4408Exp'!J$263</f>
        <v>1.4910902649999998E-2</v>
      </c>
      <c r="L11" s="326">
        <f>'[1]4408Exp'!K$263</f>
        <v>1.0787556849999998E-2</v>
      </c>
      <c r="M11" s="326">
        <f>'[1]4408Exp'!L$263</f>
        <v>1.2080428000000001E-2</v>
      </c>
      <c r="N11" s="326">
        <f>'[1]4408Exp'!M$263</f>
        <v>3.8264859999999996E-3</v>
      </c>
      <c r="O11" s="326">
        <f>'[1]4408Exp'!N$263</f>
        <v>2.2894999999999994E-3</v>
      </c>
      <c r="P11" s="326">
        <f>'[1]4408Exp'!O$263</f>
        <v>3.2657199999999989E-3</v>
      </c>
      <c r="Q11" s="326">
        <f>'[1]4408Exp'!P$263</f>
        <v>5.4046760333333332E-3</v>
      </c>
      <c r="R11" s="326">
        <f>'[1]4408Exp'!Q$263</f>
        <v>6.8382628153846152E-3</v>
      </c>
      <c r="S11" s="326">
        <f>'[1]4408Exp'!R$263</f>
        <v>9.5255854000000015E-3</v>
      </c>
      <c r="T11" s="326">
        <f>'[1]4408Exp'!S$263</f>
        <v>5.1563036E-2</v>
      </c>
      <c r="U11" s="326">
        <f>'[1]4408Exp'!T$263</f>
        <v>1.2233948E-2</v>
      </c>
      <c r="V11" s="326">
        <f>'[1]4408Exp'!U$263</f>
        <v>7.1395919999999984E-3</v>
      </c>
      <c r="W11" s="326">
        <f>'[1]4408Exp'!V$263</f>
        <v>5.3405500579999987E-2</v>
      </c>
      <c r="X11" s="326">
        <f>'[1]4408Exp'!W$263</f>
        <v>7.5969049760000004E-2</v>
      </c>
      <c r="Y11" s="326">
        <f>'[1]4408Exp'!X$263</f>
        <v>0.13681847141999998</v>
      </c>
      <c r="Z11" s="326">
        <f>'[1]4408Exp'!Y$263</f>
        <v>0.17350233838000001</v>
      </c>
      <c r="AA11" s="326">
        <f>'[1]4408Exp'!Z$263</f>
        <v>0.15331773854000003</v>
      </c>
      <c r="AB11" s="334">
        <f>'[1]4408Exp'!AA$263</f>
        <v>0.15331773854000003</v>
      </c>
      <c r="AC11" s="321"/>
      <c r="AD11" s="325">
        <f>1/1000*'[1]4408Exp'!AB$263</f>
        <v>8.2002998677260033E-3</v>
      </c>
      <c r="AE11" s="326">
        <f>1/1000*'[1]4408Exp'!AC$263</f>
        <v>1.1083830067600003E-2</v>
      </c>
      <c r="AF11" s="198">
        <f>1/1000*'[1]4408Exp'!AD$263</f>
        <v>1.2811398244799998E-2</v>
      </c>
      <c r="AG11" s="198">
        <f>1/1000*'[1]4408Exp'!AE$263</f>
        <v>1.7001325152000001E-2</v>
      </c>
      <c r="AH11" s="198">
        <f>1/1000*'[1]4408Exp'!AF$263</f>
        <v>1.6983893405499998E-2</v>
      </c>
      <c r="AI11" s="198">
        <f>1/1000*'[1]4408Exp'!AG$263</f>
        <v>1.4883301418700002E-2</v>
      </c>
      <c r="AJ11" s="198">
        <f>1/1000*'[1]4408Exp'!AH$263</f>
        <v>1.5627950960000001E-2</v>
      </c>
      <c r="AK11" s="198">
        <f>1/1000*'[1]4408Exp'!AI$263</f>
        <v>1.61313756855E-2</v>
      </c>
      <c r="AL11" s="198">
        <f>1/1000*'[1]4408Exp'!AJ$263</f>
        <v>1.3003370745200001E-2</v>
      </c>
      <c r="AM11" s="198">
        <f>1/1000*'[1]4408Exp'!AK$263</f>
        <v>5.4135354196000003E-3</v>
      </c>
      <c r="AN11" s="198">
        <f>1/1000*'[1]4408Exp'!AL$263</f>
        <v>3.0570482916000008E-3</v>
      </c>
      <c r="AO11" s="198">
        <f>1/1000*'[1]4408Exp'!AM$263</f>
        <v>2.0024518560000002E-3</v>
      </c>
      <c r="AP11" s="198">
        <f>1/1000*'[1]4408Exp'!AN$263</f>
        <v>1.8773600384E-3</v>
      </c>
      <c r="AQ11" s="198">
        <f>1/1000*'[1]4408Exp'!AO$263</f>
        <v>1.4638437729000001E-3</v>
      </c>
      <c r="AR11" s="198">
        <f>1/1000*'[1]4408Exp'!AP$263</f>
        <v>2.3682026990000009E-3</v>
      </c>
      <c r="AS11" s="198">
        <f>1/1000*'[1]4408Exp'!AQ$263</f>
        <v>1.9329720095E-3</v>
      </c>
      <c r="AT11" s="198">
        <f>1/1000*'[1]4408Exp'!AR$263</f>
        <v>1.9947090692000002E-3</v>
      </c>
      <c r="AU11" s="198">
        <f>1/1000*'[1]4408Exp'!AS$263</f>
        <v>1.21558103667E-2</v>
      </c>
      <c r="AV11" s="198">
        <f>1/1000*'[1]4408Exp'!AT$263</f>
        <v>4.8227670299999994E-3</v>
      </c>
      <c r="AW11" s="198">
        <f>1/1000*'[1]4408Exp'!AU$263</f>
        <v>3.2342019149999997E-3</v>
      </c>
      <c r="AX11" s="198">
        <f>1/1000*'[1]4408Exp'!AV$263</f>
        <v>9.1953998888000005E-3</v>
      </c>
      <c r="AY11" s="198">
        <f>1/1000*'[1]4408Exp'!AW$263</f>
        <v>1.5134213577500003E-2</v>
      </c>
      <c r="AZ11" s="198">
        <f>1/1000*'[1]4408Exp'!AX$263</f>
        <v>3.5492587532999997E-2</v>
      </c>
      <c r="BA11" s="198">
        <f>1/1000*'[1]4408Exp'!AY$263</f>
        <v>4.6328365540599992E-2</v>
      </c>
      <c r="BB11" s="198">
        <f>1/1000*'[1]4408Exp'!AZ$263</f>
        <v>3.6789392697799989E-2</v>
      </c>
      <c r="BC11" s="295">
        <f>1/1000*'[1]4408Exp'!BA$263</f>
        <v>0</v>
      </c>
      <c r="BD11" s="506"/>
      <c r="BE11" s="302"/>
      <c r="BF11" s="302"/>
      <c r="BG11" s="302"/>
      <c r="BH11" s="302"/>
      <c r="BI11" s="302"/>
      <c r="BJ11" s="302"/>
      <c r="BK11" s="302"/>
      <c r="BL11" s="302"/>
      <c r="BM11" s="302"/>
      <c r="BN11" s="302"/>
      <c r="BO11" s="302"/>
      <c r="BP11" s="302"/>
    </row>
    <row r="12" spans="2:68" ht="13">
      <c r="B12" s="5" t="s">
        <v>8</v>
      </c>
      <c r="C12" s="331">
        <f>'[1]4412Exp'!B$263</f>
        <v>0.294768588</v>
      </c>
      <c r="D12" s="332">
        <f>'[1]4412Exp'!C$263</f>
        <v>0.32894573599999999</v>
      </c>
      <c r="E12" s="332">
        <f>'[1]4412Exp'!D$263</f>
        <v>0.33334739999999996</v>
      </c>
      <c r="F12" s="332">
        <f>'[1]4412Exp'!E$263</f>
        <v>0.33997226400000002</v>
      </c>
      <c r="G12" s="332">
        <f>'[1]4412Exp'!F$263</f>
        <v>0.37628360599999994</v>
      </c>
      <c r="H12" s="332">
        <f>'[1]4412Exp'!G$263</f>
        <v>0.42186917400000001</v>
      </c>
      <c r="I12" s="332">
        <f>'[1]4412Exp'!H$263</f>
        <v>0.47399423842830191</v>
      </c>
      <c r="J12" s="344">
        <f>'[1]4412Exp'!I$263</f>
        <v>0.57424560054761897</v>
      </c>
      <c r="K12" s="344">
        <f>'[1]4412Exp'!J$263</f>
        <v>0.47853519999999994</v>
      </c>
      <c r="L12" s="332">
        <f>'[1]4412Exp'!K$263</f>
        <v>0.472769298</v>
      </c>
      <c r="M12" s="332">
        <f>'[1]4412Exp'!L$263</f>
        <v>0.58080989200000011</v>
      </c>
      <c r="N12" s="332">
        <f>'[1]4412Exp'!M$263</f>
        <v>0.67614016933333332</v>
      </c>
      <c r="O12" s="332">
        <f>'[1]4412Exp'!N$263</f>
        <v>0.69157405514754122</v>
      </c>
      <c r="P12" s="332">
        <f>'[1]4412Exp'!O$263</f>
        <v>0.6363287059448276</v>
      </c>
      <c r="Q12" s="332">
        <f>'[1]4412Exp'!P$263</f>
        <v>0.61010365799999999</v>
      </c>
      <c r="R12" s="332">
        <f>'[1]4412Exp'!Q$263</f>
        <v>0.56196797000000009</v>
      </c>
      <c r="S12" s="332">
        <f>'[1]4412Exp'!R$263</f>
        <v>0.8285911194715907</v>
      </c>
      <c r="T12" s="332">
        <f>'[1]4412Exp'!S$263</f>
        <v>0.69185432772094546</v>
      </c>
      <c r="U12" s="332">
        <f>'[1]4412Exp'!T$263</f>
        <v>0.84491797199999985</v>
      </c>
      <c r="V12" s="332">
        <f>'[1]4412Exp'!U$263</f>
        <v>0.84861213999999996</v>
      </c>
      <c r="W12" s="332">
        <f>'[1]4412Exp'!V$263</f>
        <v>0.8963352700999998</v>
      </c>
      <c r="X12" s="332">
        <f>'[1]4412Exp'!W$263</f>
        <v>0.83614005190000018</v>
      </c>
      <c r="Y12" s="332">
        <f>'[1]4412Exp'!X$263</f>
        <v>0.80477952935999986</v>
      </c>
      <c r="Z12" s="332">
        <f>'[1]4412Exp'!Y$263</f>
        <v>0.72711887844</v>
      </c>
      <c r="AA12" s="332">
        <f>'[1]4412Exp'!Z$263</f>
        <v>0.74500947397999995</v>
      </c>
      <c r="AB12" s="345">
        <f>'[1]4412Exp'!AA$263</f>
        <v>0.74500947397999995</v>
      </c>
      <c r="AC12" s="546"/>
      <c r="AD12" s="325">
        <f>1/1000*'[1]4412Exp'!AB$263</f>
        <v>6.0136399943802002E-2</v>
      </c>
      <c r="AE12" s="326">
        <f>1/1000*'[1]4412Exp'!AC$263</f>
        <v>6.8312012697199997E-2</v>
      </c>
      <c r="AF12" s="326">
        <f>1/1000*'[1]4412Exp'!AD$263</f>
        <v>6.9484860988799996E-2</v>
      </c>
      <c r="AG12" s="326">
        <f>1/1000*'[1]4412Exp'!AE$263</f>
        <v>8.2744653353599984E-2</v>
      </c>
      <c r="AH12" s="326">
        <f>1/1000*'[1]4412Exp'!AF$263</f>
        <v>0.1037974121338</v>
      </c>
      <c r="AI12" s="326">
        <f>1/1000*'[1]4412Exp'!AG$263</f>
        <v>0.12039937865670004</v>
      </c>
      <c r="AJ12" s="326">
        <f>1/1000*'[1]4412Exp'!AH$263</f>
        <v>0.13759489209880002</v>
      </c>
      <c r="AK12" s="326">
        <f>1/1000*'[1]4412Exp'!AI$263</f>
        <v>0.20023694772649994</v>
      </c>
      <c r="AL12" s="326">
        <f>1/1000*'[1]4412Exp'!AJ$263</f>
        <v>0.21263194253239998</v>
      </c>
      <c r="AM12" s="326">
        <f>1/1000*'[1]4412Exp'!AK$263</f>
        <v>0.1323313891724</v>
      </c>
      <c r="AN12" s="326">
        <f>1/1000*'[1]4412Exp'!AL$263</f>
        <v>0.1684364197671</v>
      </c>
      <c r="AO12" s="326">
        <f>1/1000*'[1]4412Exp'!AM$263</f>
        <v>0.23714262196800001</v>
      </c>
      <c r="AP12" s="326">
        <f>1/1000*'[1]4412Exp'!AN$263</f>
        <v>0.22985030500959999</v>
      </c>
      <c r="AQ12" s="326">
        <f>1/1000*'[1]4412Exp'!AO$263</f>
        <v>0.22438449379049996</v>
      </c>
      <c r="AR12" s="326">
        <f>1/1000*'[1]4412Exp'!AP$263</f>
        <v>0.23454316111750004</v>
      </c>
      <c r="AS12" s="326">
        <f>1/1000*'[1]4412Exp'!AQ$263</f>
        <v>0.18539696736750005</v>
      </c>
      <c r="AT12" s="326">
        <f>1/1000*'[1]4412Exp'!AR$263</f>
        <v>0.24550356939589998</v>
      </c>
      <c r="AU12" s="326">
        <f>1/1000*'[1]4412Exp'!AS$263</f>
        <v>0.22820584719789994</v>
      </c>
      <c r="AV12" s="326">
        <f>1/1000*'[1]4412Exp'!AT$263</f>
        <v>0.29444399820600003</v>
      </c>
      <c r="AW12" s="326">
        <f>1/1000*'[1]4412Exp'!AU$263</f>
        <v>0.27708945450249989</v>
      </c>
      <c r="AX12" s="326">
        <f>1/1000*'[1]4412Exp'!AV$263</f>
        <v>0.279068974448</v>
      </c>
      <c r="AY12" s="326">
        <f>1/1000*'[1]4412Exp'!AW$263</f>
        <v>0.32546959732320019</v>
      </c>
      <c r="AZ12" s="326">
        <f>1/1000*'[1]4412Exp'!AX$263</f>
        <v>0.38286943636499998</v>
      </c>
      <c r="BA12" s="326">
        <f>1/1000*'[1]4412Exp'!AY$263</f>
        <v>0.38554741430150002</v>
      </c>
      <c r="BB12" s="326">
        <f>1/1000*'[1]4412Exp'!AZ$263</f>
        <v>0.38745052753484993</v>
      </c>
      <c r="BC12" s="334">
        <f>1/1000*'[1]4412Exp'!BA$263</f>
        <v>0</v>
      </c>
      <c r="BD12" s="506"/>
      <c r="BE12" s="302"/>
      <c r="BF12" s="302"/>
      <c r="BG12" s="302"/>
      <c r="BH12" s="302"/>
      <c r="BI12" s="302"/>
      <c r="BJ12" s="302"/>
      <c r="BK12" s="302"/>
      <c r="BL12" s="302"/>
      <c r="BM12" s="302"/>
      <c r="BN12" s="302"/>
      <c r="BO12" s="302"/>
      <c r="BP12" s="302"/>
    </row>
    <row r="13" spans="2:68" ht="13">
      <c r="B13" s="5" t="s">
        <v>45</v>
      </c>
      <c r="C13" s="331">
        <f>'[1]44104411Exp'!B$263</f>
        <v>0.15201462799999998</v>
      </c>
      <c r="D13" s="332">
        <f>'[1]44104411Exp'!C$263</f>
        <v>0.11630071599999998</v>
      </c>
      <c r="E13" s="332">
        <f>'[1]44104411Exp'!D$263</f>
        <v>0.11504024000000002</v>
      </c>
      <c r="F13" s="332">
        <f>'[1]44104411Exp'!E$263</f>
        <v>0.183624332</v>
      </c>
      <c r="G13" s="332">
        <f>'[1]44104411Exp'!F$263</f>
        <v>0.20283063599999995</v>
      </c>
      <c r="H13" s="332">
        <f>'[1]44104411Exp'!G$263</f>
        <v>0.22568477799999997</v>
      </c>
      <c r="I13" s="332">
        <f>'[1]44104411Exp'!H$263</f>
        <v>0.26168959787350921</v>
      </c>
      <c r="J13" s="344">
        <f>'[1]44104411Exp'!I$263</f>
        <v>0.34821806779803788</v>
      </c>
      <c r="K13" s="344">
        <f>'[1]44104411Exp'!J$263</f>
        <v>0.61988649600000012</v>
      </c>
      <c r="L13" s="332">
        <f>'[1]44104411Exp'!K$263</f>
        <v>0.6956722219999999</v>
      </c>
      <c r="M13" s="332">
        <f>'[1]44104411Exp'!L$263</f>
        <v>0.77972646699999981</v>
      </c>
      <c r="N13" s="332">
        <f>'[1]44104411Exp'!M$263</f>
        <v>0.81824161445454557</v>
      </c>
      <c r="O13" s="332">
        <f>'[1]44104411Exp'!N$263</f>
        <v>0.95624085182805429</v>
      </c>
      <c r="P13" s="332">
        <f>'[1]44104411Exp'!O$263</f>
        <v>1.0395308761851958</v>
      </c>
      <c r="Q13" s="332">
        <f>'[1]44104411Exp'!P$263</f>
        <v>1.1184815770285714</v>
      </c>
      <c r="R13" s="332">
        <f>'[1]44104411Exp'!Q$263</f>
        <v>1.2148651901999998</v>
      </c>
      <c r="S13" s="332">
        <f>'[1]44104411Exp'!R$263</f>
        <v>1.3764429112392325</v>
      </c>
      <c r="T13" s="332">
        <f>'[1]44104411Exp'!S$263</f>
        <v>1.4996475231250002</v>
      </c>
      <c r="U13" s="332">
        <f>'[1]44104411Exp'!T$263</f>
        <v>1.3814491770000001</v>
      </c>
      <c r="V13" s="332">
        <f>'[1]44104411Exp'!U$263</f>
        <v>1.2193976972857143</v>
      </c>
      <c r="W13" s="332">
        <f>'[1]44104411Exp'!V$263</f>
        <v>1.3356216958399998</v>
      </c>
      <c r="X13" s="332">
        <f>'[1]44104411Exp'!W$263</f>
        <v>1.3027272567999999</v>
      </c>
      <c r="Y13" s="332">
        <f>'[1]44104411Exp'!X$263</f>
        <v>1.3198604478000002</v>
      </c>
      <c r="Z13" s="332">
        <f>'[1]44104411Exp'!Y$263</f>
        <v>1.4687385911999995</v>
      </c>
      <c r="AA13" s="332">
        <f>'[1]44104411Exp'!Z$263</f>
        <v>1.4681542802000001</v>
      </c>
      <c r="AB13" s="345">
        <f>'[1]44104411Exp'!AA$263</f>
        <v>1.4681542802000001</v>
      </c>
      <c r="AC13" s="546"/>
      <c r="AD13" s="325">
        <f>1/1000*'[1]44104411Exp'!AB$263</f>
        <v>1.1378344138005002E-2</v>
      </c>
      <c r="AE13" s="326">
        <f>1/1000*'[1]44104411Exp'!AC$263</f>
        <v>9.6546486039999994E-3</v>
      </c>
      <c r="AF13" s="326">
        <f>1/1000*'[1]44104411Exp'!AD$263</f>
        <v>8.8073968847999992E-3</v>
      </c>
      <c r="AG13" s="326">
        <f>1/1000*'[1]44104411Exp'!AE$263</f>
        <v>1.5714070456000002E-2</v>
      </c>
      <c r="AH13" s="326">
        <f>1/1000*'[1]44104411Exp'!AF$263</f>
        <v>2.2378147852900005E-2</v>
      </c>
      <c r="AI13" s="326">
        <f>1/1000*'[1]44104411Exp'!AG$263</f>
        <v>2.9729160403799998E-2</v>
      </c>
      <c r="AJ13" s="326">
        <f>1/1000*'[1]44104411Exp'!AH$263</f>
        <v>4.148819438999999E-2</v>
      </c>
      <c r="AK13" s="326">
        <f>1/1000*'[1]44104411Exp'!AI$263</f>
        <v>6.6264098484500017E-2</v>
      </c>
      <c r="AL13" s="326">
        <f>1/1000*'[1]44104411Exp'!AJ$263</f>
        <v>0.12293735925440002</v>
      </c>
      <c r="AM13" s="326">
        <f>1/1000*'[1]44104411Exp'!AK$263</f>
        <v>0.11168967841680001</v>
      </c>
      <c r="AN13" s="326">
        <f>1/1000*'[1]44104411Exp'!AL$263</f>
        <v>0.14602918515840002</v>
      </c>
      <c r="AO13" s="326">
        <f>1/1000*'[1]44104411Exp'!AM$263</f>
        <v>0.173092697184</v>
      </c>
      <c r="AP13" s="326">
        <f>1/1000*'[1]44104411Exp'!AN$263</f>
        <v>0.17469766328960004</v>
      </c>
      <c r="AQ13" s="326">
        <f>1/1000*'[1]44104411Exp'!AO$263</f>
        <v>0.20183645557590002</v>
      </c>
      <c r="AR13" s="326">
        <f>1/1000*'[1]44104411Exp'!AP$263</f>
        <v>0.19770947567250008</v>
      </c>
      <c r="AS13" s="326">
        <f>1/1000*'[1]44104411Exp'!AQ$263</f>
        <v>0.16403829574649997</v>
      </c>
      <c r="AT13" s="326">
        <f>1/1000*'[1]44104411Exp'!AR$263</f>
        <v>0.17736742338269998</v>
      </c>
      <c r="AU13" s="326">
        <f>1/1000*'[1]44104411Exp'!AS$263</f>
        <v>0.2247138168418</v>
      </c>
      <c r="AV13" s="326">
        <f>1/1000*'[1]44104411Exp'!AT$263</f>
        <v>0.25602605757700003</v>
      </c>
      <c r="AW13" s="326">
        <f>1/1000*'[1]44104411Exp'!AU$263</f>
        <v>0.20263326263949999</v>
      </c>
      <c r="AX13" s="326">
        <f>1/1000*'[1]44104411Exp'!AV$263</f>
        <v>0.20850187558880001</v>
      </c>
      <c r="AY13" s="326">
        <f>1/1000*'[1]44104411Exp'!AW$263</f>
        <v>0.36152722034280005</v>
      </c>
      <c r="AZ13" s="326">
        <f>1/1000*'[1]44104411Exp'!AX$263</f>
        <v>0.334334048607</v>
      </c>
      <c r="BA13" s="326">
        <f>1/1000*'[1]44104411Exp'!AY$263</f>
        <v>0.30972742926839997</v>
      </c>
      <c r="BB13" s="326">
        <f>1/1000*'[1]44104411Exp'!AZ$263</f>
        <v>0.28999507751634995</v>
      </c>
      <c r="BC13" s="334">
        <f>1/1000*'[1]44104411Exp'!BA$263</f>
        <v>0</v>
      </c>
      <c r="BD13" s="506"/>
      <c r="BE13" s="302"/>
      <c r="BF13" s="302"/>
      <c r="BG13" s="302"/>
      <c r="BH13" s="302"/>
      <c r="BI13" s="302"/>
      <c r="BJ13" s="302"/>
      <c r="BK13" s="302"/>
      <c r="BL13" s="302"/>
      <c r="BM13" s="302"/>
      <c r="BN13" s="302"/>
      <c r="BO13" s="302"/>
      <c r="BP13" s="302"/>
    </row>
    <row r="14" spans="2:68" ht="13">
      <c r="B14" s="5" t="s">
        <v>46</v>
      </c>
      <c r="C14" s="325">
        <f>'[1]44094418Exp'!B$263</f>
        <v>0.18917118385606055</v>
      </c>
      <c r="D14" s="326">
        <f>'[1]44094418Exp'!C$263</f>
        <v>0.19447408183712123</v>
      </c>
      <c r="E14" s="326">
        <f>'[1]44094418Exp'!D$263</f>
        <v>0.24707098293367</v>
      </c>
      <c r="F14" s="326">
        <f>'[1]44094418Exp'!E$263</f>
        <v>0.26099590564898983</v>
      </c>
      <c r="G14" s="326">
        <f>'[1]44094418Exp'!F$263</f>
        <v>0.3082729818621211</v>
      </c>
      <c r="H14" s="326">
        <f>'[1]44094418Exp'!G$263</f>
        <v>0.43493244548174276</v>
      </c>
      <c r="I14" s="326">
        <f>'[1]44094418Exp'!H$263</f>
        <v>0.40255486701233767</v>
      </c>
      <c r="J14" s="333">
        <f>'[1]44094418Exp'!I$263</f>
        <v>0.40826489289037265</v>
      </c>
      <c r="K14" s="333">
        <f>'[1]44094418Exp'!J$263</f>
        <v>0.28440627143205127</v>
      </c>
      <c r="L14" s="326">
        <f>'[1]44094418Exp'!K$263</f>
        <v>0.26636549081666666</v>
      </c>
      <c r="M14" s="326">
        <f>'[1]44094418Exp'!L$263</f>
        <v>0.3955661168725757</v>
      </c>
      <c r="N14" s="326">
        <f>'[1]44094418Exp'!M$263</f>
        <v>0.42113423344361856</v>
      </c>
      <c r="O14" s="326">
        <f>'[1]44094418Exp'!N$263</f>
        <v>0.39223667156157244</v>
      </c>
      <c r="P14" s="326">
        <f>'[1]44094418Exp'!O$263</f>
        <v>0.40605700415091944</v>
      </c>
      <c r="Q14" s="326">
        <f>'[1]44094418Exp'!P$263</f>
        <v>0.40555174540822519</v>
      </c>
      <c r="R14" s="326">
        <f>'[1]44094418Exp'!Q$263</f>
        <v>0.3779923363184256</v>
      </c>
      <c r="S14" s="326">
        <f>'[1]44094418Exp'!R$263</f>
        <v>0.36877090251098721</v>
      </c>
      <c r="T14" s="326">
        <f>'[1]44094418Exp'!S$263</f>
        <v>0.41282875861304474</v>
      </c>
      <c r="U14" s="326">
        <f>'[1]44094418Exp'!T$263</f>
        <v>0.44632230805109896</v>
      </c>
      <c r="V14" s="326">
        <f>'[1]44094418Exp'!U$263</f>
        <v>0.41422332164002235</v>
      </c>
      <c r="W14" s="326">
        <f>'[1]44094418Exp'!V$263</f>
        <v>0.42185256679999994</v>
      </c>
      <c r="X14" s="326">
        <f>'[1]44094418Exp'!W$263</f>
        <v>0.44246529935999979</v>
      </c>
      <c r="Y14" s="326">
        <f>'[1]44094418Exp'!X$263</f>
        <v>0.32323421291999993</v>
      </c>
      <c r="Z14" s="326">
        <f>'[1]44094418Exp'!Y$263</f>
        <v>0.33813279613999991</v>
      </c>
      <c r="AA14" s="326">
        <f>'[1]44094418Exp'!Z$263</f>
        <v>0.35532665845636374</v>
      </c>
      <c r="AB14" s="334">
        <f>'[1]44094418Exp'!AA$263</f>
        <v>0.35532665845636374</v>
      </c>
      <c r="AC14" s="321"/>
      <c r="AD14" s="325">
        <f>1/1000*'[1]44094418Exp'!AB$263</f>
        <v>4.8055700765237991E-2</v>
      </c>
      <c r="AE14" s="326">
        <f>1/1000*'[1]44094418Exp'!AC$263</f>
        <v>5.2228714155999986E-2</v>
      </c>
      <c r="AF14" s="326">
        <f>1/1000*'[1]44094418Exp'!AD$263</f>
        <v>6.6175961678400008E-2</v>
      </c>
      <c r="AG14" s="326">
        <f>1/1000*'[1]44094418Exp'!AE$263</f>
        <v>8.4124130260799998E-2</v>
      </c>
      <c r="AH14" s="326">
        <f>1/1000*'[1]44094418Exp'!AF$263</f>
        <v>0.10950529606380004</v>
      </c>
      <c r="AI14" s="326">
        <f>1/1000*'[1]44094418Exp'!AG$263</f>
        <v>0.12367154578349999</v>
      </c>
      <c r="AJ14" s="326">
        <f>1/1000*'[1]44094418Exp'!AH$263</f>
        <v>0.12476610044280001</v>
      </c>
      <c r="AK14" s="326">
        <f>1/1000*'[1]44094418Exp'!AI$263</f>
        <v>0.15836995848799998</v>
      </c>
      <c r="AL14" s="326">
        <f>1/1000*'[1]44094418Exp'!AJ$263</f>
        <v>0.14703196955520001</v>
      </c>
      <c r="AM14" s="326">
        <f>1/1000*'[1]44094418Exp'!AK$263</f>
        <v>5.1824848468799999E-2</v>
      </c>
      <c r="AN14" s="326">
        <f>1/1000*'[1]44094418Exp'!AL$263</f>
        <v>0.14882940293760002</v>
      </c>
      <c r="AO14" s="326">
        <f>1/1000*'[1]44094418Exp'!AM$263</f>
        <v>0.187906241472</v>
      </c>
      <c r="AP14" s="326">
        <f>1/1000*'[1]44094418Exp'!AN$263</f>
        <v>0.18359635896800003</v>
      </c>
      <c r="AQ14" s="326">
        <f>1/1000*'[1]44094418Exp'!AO$263</f>
        <v>0.18120295054110006</v>
      </c>
      <c r="AR14" s="326">
        <f>1/1000*'[1]44094418Exp'!AP$263</f>
        <v>0.17995158356350005</v>
      </c>
      <c r="AS14" s="326">
        <f>1/1000*'[1]44094418Exp'!AQ$263</f>
        <v>0.1364734250705</v>
      </c>
      <c r="AT14" s="326">
        <f>1/1000*'[1]44094418Exp'!AR$263</f>
        <v>0.16739785070079993</v>
      </c>
      <c r="AU14" s="326">
        <f>1/1000*'[1]44094418Exp'!AS$263</f>
        <v>0.18702380971560006</v>
      </c>
      <c r="AV14" s="326">
        <f>1/1000*'[1]44094418Exp'!AT$263</f>
        <v>0.20706398360799994</v>
      </c>
      <c r="AW14" s="326">
        <f>1/1000*'[1]44094418Exp'!AU$263</f>
        <v>0.22312915931900004</v>
      </c>
      <c r="AX14" s="326">
        <f>1/1000*'[1]44094418Exp'!AV$263</f>
        <v>0.23977111514600002</v>
      </c>
      <c r="AY14" s="326">
        <f>1/1000*'[1]44094418Exp'!AW$263</f>
        <v>0.32320910990939999</v>
      </c>
      <c r="AZ14" s="326">
        <f>1/1000*'[1]44094418Exp'!AX$263</f>
        <v>0.30648063490199989</v>
      </c>
      <c r="BA14" s="326">
        <f>1/1000*'[1]44094418Exp'!AY$263</f>
        <v>0.2583246039253001</v>
      </c>
      <c r="BB14" s="326">
        <f>1/1000*'[1]44094418Exp'!AZ$263</f>
        <v>0.22109557947400002</v>
      </c>
      <c r="BC14" s="334">
        <f>1/1000*'[1]44094418Exp'!BA$263</f>
        <v>0</v>
      </c>
      <c r="BD14" s="506"/>
      <c r="BE14" s="302"/>
      <c r="BF14" s="302"/>
      <c r="BG14" s="302"/>
      <c r="BH14" s="302"/>
      <c r="BI14" s="302"/>
      <c r="BJ14" s="302"/>
      <c r="BK14" s="302"/>
      <c r="BL14" s="302"/>
      <c r="BM14" s="302"/>
      <c r="BN14" s="302"/>
      <c r="BO14" s="302"/>
      <c r="BP14" s="302"/>
    </row>
    <row r="15" spans="2:68" ht="13">
      <c r="B15" s="5" t="s">
        <v>132</v>
      </c>
      <c r="C15" s="325">
        <f>'[1]94Exp'!B$263</f>
        <v>0.18099277939751129</v>
      </c>
      <c r="D15" s="326">
        <f>'[1]94Exp'!C$263</f>
        <v>0.21496665473128465</v>
      </c>
      <c r="E15" s="326">
        <f>'[1]94Exp'!D$263</f>
        <v>0.24856729211163781</v>
      </c>
      <c r="F15" s="326">
        <f>'[1]94Exp'!E$263</f>
        <v>0.24687374954797517</v>
      </c>
      <c r="G15" s="326">
        <f>'[1]94Exp'!F$263</f>
        <v>0.26232448078443482</v>
      </c>
      <c r="H15" s="326">
        <f>'[1]94Exp'!G$263</f>
        <v>0.2490062917833458</v>
      </c>
      <c r="I15" s="326">
        <f>'[1]94Exp'!H$263</f>
        <v>0.25144779628540276</v>
      </c>
      <c r="J15" s="333">
        <f>'[1]94Exp'!I$263</f>
        <v>0.21594386282777142</v>
      </c>
      <c r="K15" s="333">
        <f>'[1]94Exp'!J$263</f>
        <v>0.15407194300100538</v>
      </c>
      <c r="L15" s="326">
        <f>'[1]94Exp'!K$263</f>
        <v>0.12446382756973375</v>
      </c>
      <c r="M15" s="326">
        <f>'[1]94Exp'!L$263</f>
        <v>0.15748896499113735</v>
      </c>
      <c r="N15" s="326">
        <f>'[1]94Exp'!M$263</f>
        <v>0.17929774297573314</v>
      </c>
      <c r="O15" s="326">
        <f>'[1]94Exp'!N$263</f>
        <v>0.18935532862342813</v>
      </c>
      <c r="P15" s="326">
        <f>'[1]94Exp'!O$263</f>
        <v>0.19264093114063405</v>
      </c>
      <c r="Q15" s="326">
        <f>'[1]94Exp'!P$263</f>
        <v>0.22140730013853011</v>
      </c>
      <c r="R15" s="326">
        <f>'[1]94Exp'!Q$263</f>
        <v>0.19335114555065219</v>
      </c>
      <c r="S15" s="326">
        <f>'[1]94Exp'!R$263</f>
        <v>0.22873200239208422</v>
      </c>
      <c r="T15" s="326">
        <f>'[1]94Exp'!S$263</f>
        <v>0.14869888140762036</v>
      </c>
      <c r="U15" s="326">
        <f>'[1]94Exp'!T$263</f>
        <v>0.16302873729488729</v>
      </c>
      <c r="V15" s="326">
        <f>'[1]94Exp'!U$263</f>
        <v>0.16903291237896109</v>
      </c>
      <c r="W15" s="326">
        <f>'[1]94Exp'!V$263</f>
        <v>0.16941098719999992</v>
      </c>
      <c r="X15" s="326">
        <f>'[1]94Exp'!W$263</f>
        <v>0.18185579022813578</v>
      </c>
      <c r="Y15" s="326">
        <f>'[1]94Exp'!X$263</f>
        <v>0.17327048492304514</v>
      </c>
      <c r="Z15" s="326">
        <f>'[1]94Exp'!Y$263</f>
        <v>0.12329454079653462</v>
      </c>
      <c r="AA15" s="326">
        <f>'[1]94Exp'!Z$263</f>
        <v>0.12329454079653462</v>
      </c>
      <c r="AB15" s="334">
        <f>'[1]94Exp'!AA$263</f>
        <v>0.12329454079653462</v>
      </c>
      <c r="AC15" s="321"/>
      <c r="AD15" s="325">
        <f>1/1000*'[1]94Exp'!AB$263</f>
        <v>7.7717512864364999E-2</v>
      </c>
      <c r="AE15" s="326">
        <f>1/1000*'[1]94Exp'!AC$263</f>
        <v>8.8676083101999981E-2</v>
      </c>
      <c r="AF15" s="326">
        <f>1/1000*'[1]94Exp'!AD$263</f>
        <v>0.10364931901440001</v>
      </c>
      <c r="AG15" s="326">
        <f>1/1000*'[1]94Exp'!AE$263</f>
        <v>0.12703700428159997</v>
      </c>
      <c r="AH15" s="326">
        <f>1/1000*'[1]94Exp'!AF$263</f>
        <v>0.15422119736100001</v>
      </c>
      <c r="AI15" s="326">
        <f>1/1000*'[1]94Exp'!AG$263</f>
        <v>0.15313886046029995</v>
      </c>
      <c r="AJ15" s="326">
        <f>1/1000*'[1]94Exp'!AH$263</f>
        <v>0.17252851547679995</v>
      </c>
      <c r="AK15" s="326">
        <f>1/1000*'[1]94Exp'!AI$263</f>
        <v>0.18422757806249992</v>
      </c>
      <c r="AL15" s="326">
        <f>1/1000*'[1]94Exp'!AJ$263</f>
        <v>0.17372076954199997</v>
      </c>
      <c r="AM15" s="326">
        <f>1/1000*'[1]94Exp'!AK$263</f>
        <v>0.12739548069599993</v>
      </c>
      <c r="AN15" s="326">
        <f>1/1000*'[1]94Exp'!AL$263</f>
        <v>0.102046524</v>
      </c>
      <c r="AO15" s="326">
        <f>1/1000*'[1]94Exp'!AM$263</f>
        <v>0.16601113104000001</v>
      </c>
      <c r="AP15" s="326">
        <f>1/1000*'[1]94Exp'!AN$263</f>
        <v>0.18105516204159997</v>
      </c>
      <c r="AQ15" s="326">
        <f>1/1000*'[1]94Exp'!AO$263</f>
        <v>0.19174006539479999</v>
      </c>
      <c r="AR15" s="326">
        <f>1/1000*'[1]94Exp'!AP$263</f>
        <v>0.21675067088300001</v>
      </c>
      <c r="AS15" s="326">
        <f>1/1000*'[1]94Exp'!AQ$263</f>
        <v>0.16967854439899996</v>
      </c>
      <c r="AT15" s="326">
        <f>1/1000*'[1]94Exp'!AR$263</f>
        <v>0.2101709992879999</v>
      </c>
      <c r="AU15" s="326">
        <f>1/1000*'[1]94Exp'!AS$263</f>
        <v>0.18224105079179995</v>
      </c>
      <c r="AV15" s="326">
        <f>1/1000*'[1]94Exp'!AT$263</f>
        <v>0.20605074229599993</v>
      </c>
      <c r="AW15" s="326">
        <f>1/1000*'[1]94Exp'!AU$263</f>
        <v>0.20439091906100004</v>
      </c>
      <c r="AX15" s="326">
        <f>1/1000*'[1]94Exp'!AV$263</f>
        <v>0.21994316392019989</v>
      </c>
      <c r="AY15" s="326">
        <f>1/1000*'[1]94Exp'!AW$263</f>
        <v>0.27167373799139999</v>
      </c>
      <c r="AZ15" s="326">
        <f>1/1000*'[1]94Exp'!AX$263</f>
        <v>0.26610759665099998</v>
      </c>
      <c r="BA15" s="326">
        <f>1/1000*'[1]94Exp'!AY$263</f>
        <v>0.21509833237749995</v>
      </c>
      <c r="BB15" s="326">
        <f>1/1000*'[1]94Exp'!AZ$263</f>
        <v>0.21524752663374999</v>
      </c>
      <c r="BC15" s="334">
        <f>1/1000*'[1]94Exp'!BA$263</f>
        <v>0</v>
      </c>
      <c r="BD15" s="506"/>
      <c r="BE15" s="302"/>
      <c r="BF15" s="302"/>
      <c r="BG15" s="302"/>
      <c r="BH15" s="302"/>
      <c r="BI15" s="302"/>
      <c r="BJ15" s="302"/>
      <c r="BK15" s="302"/>
      <c r="BL15" s="302"/>
      <c r="BM15" s="302"/>
      <c r="BN15" s="302"/>
      <c r="BO15" s="302"/>
      <c r="BP15" s="302"/>
    </row>
    <row r="16" spans="2:68" ht="13">
      <c r="B16" s="8" t="s">
        <v>9</v>
      </c>
      <c r="C16" s="578">
        <f t="shared" ref="C16:L16" si="3">C8-SUM(C9:C15)</f>
        <v>0.40647165999016543</v>
      </c>
      <c r="D16" s="347">
        <f t="shared" si="3"/>
        <v>0.57178510304399666</v>
      </c>
      <c r="E16" s="347">
        <f t="shared" si="3"/>
        <v>0.70556239567792467</v>
      </c>
      <c r="F16" s="347">
        <f t="shared" si="3"/>
        <v>0.91532513383307368</v>
      </c>
      <c r="G16" s="347">
        <f t="shared" si="3"/>
        <v>0.77581531963716355</v>
      </c>
      <c r="H16" s="347">
        <f t="shared" si="3"/>
        <v>0.77511288895436703</v>
      </c>
      <c r="I16" s="347">
        <f t="shared" si="3"/>
        <v>0.6388369812696082</v>
      </c>
      <c r="J16" s="348">
        <f t="shared" si="3"/>
        <v>0.5245443200212927</v>
      </c>
      <c r="K16" s="348">
        <f t="shared" si="3"/>
        <v>0.95435810067124649</v>
      </c>
      <c r="L16" s="347">
        <f t="shared" si="3"/>
        <v>0.85373615736492692</v>
      </c>
      <c r="M16" s="347">
        <f>M8-SUM(M9:M15)</f>
        <v>0.91067436898313936</v>
      </c>
      <c r="N16" s="347">
        <f>N8-SUM(N9:N15)</f>
        <v>1.1400931813222712</v>
      </c>
      <c r="O16" s="347">
        <f>O8-SUM(O9:O15)</f>
        <v>1.1811834385812006</v>
      </c>
      <c r="P16" s="347">
        <f t="shared" ref="P16:AB16" si="4">P8-SUM(P9:P15)</f>
        <v>1.3227958757170706</v>
      </c>
      <c r="Q16" s="347">
        <f t="shared" si="4"/>
        <v>1.1694740205322987</v>
      </c>
      <c r="R16" s="347">
        <f t="shared" si="4"/>
        <v>1.9763814448841774</v>
      </c>
      <c r="S16" s="347">
        <f t="shared" si="4"/>
        <v>1.6133646670120836</v>
      </c>
      <c r="T16" s="347">
        <f t="shared" si="4"/>
        <v>1.7311619660384032</v>
      </c>
      <c r="U16" s="347">
        <f t="shared" si="4"/>
        <v>1.7230285361341142</v>
      </c>
      <c r="V16" s="347">
        <f t="shared" si="4"/>
        <v>1.5953096890280136</v>
      </c>
      <c r="W16" s="347">
        <f t="shared" si="4"/>
        <v>1.7999437687672781</v>
      </c>
      <c r="X16" s="347">
        <f t="shared" si="4"/>
        <v>2.1698116008984929</v>
      </c>
      <c r="Y16" s="347">
        <f t="shared" si="4"/>
        <v>1.7813062710988081</v>
      </c>
      <c r="Z16" s="347">
        <f t="shared" si="4"/>
        <v>0.99027548014990785</v>
      </c>
      <c r="AA16" s="347">
        <f t="shared" si="4"/>
        <v>1.3647355248790447</v>
      </c>
      <c r="AB16" s="349">
        <f t="shared" si="4"/>
        <v>1.3647355248790447</v>
      </c>
      <c r="AC16" s="546"/>
      <c r="AD16" s="335">
        <f t="shared" ref="AD16:BC16" si="5">AD8-SUM(AD9:AD15)</f>
        <v>3.2860355959940968E-2</v>
      </c>
      <c r="AE16" s="336">
        <f t="shared" si="5"/>
        <v>4.4220860799200068E-2</v>
      </c>
      <c r="AF16" s="336">
        <f t="shared" si="5"/>
        <v>6.2387089991999933E-2</v>
      </c>
      <c r="AG16" s="336">
        <f t="shared" si="5"/>
        <v>8.8318316699200095E-2</v>
      </c>
      <c r="AH16" s="336">
        <f t="shared" si="5"/>
        <v>8.2412744820700157E-2</v>
      </c>
      <c r="AI16" s="336">
        <f t="shared" si="5"/>
        <v>0.12455467390079988</v>
      </c>
      <c r="AJ16" s="336">
        <f t="shared" si="5"/>
        <v>0.15331183747560018</v>
      </c>
      <c r="AK16" s="336">
        <f t="shared" si="5"/>
        <v>0.1848344423149999</v>
      </c>
      <c r="AL16" s="336">
        <f t="shared" si="5"/>
        <v>0.19531250036239989</v>
      </c>
      <c r="AM16" s="336">
        <f t="shared" si="5"/>
        <v>0.20588031877600022</v>
      </c>
      <c r="AN16" s="336">
        <f t="shared" si="5"/>
        <v>0.20468622136860004</v>
      </c>
      <c r="AO16" s="336">
        <f t="shared" si="5"/>
        <v>0.24452866027199982</v>
      </c>
      <c r="AP16" s="336">
        <f t="shared" si="5"/>
        <v>0.25728366810079994</v>
      </c>
      <c r="AQ16" s="336">
        <f t="shared" si="5"/>
        <v>0.38033899898040002</v>
      </c>
      <c r="AR16" s="336">
        <f t="shared" si="5"/>
        <v>0.38361748463800005</v>
      </c>
      <c r="AS16" s="336">
        <f t="shared" si="5"/>
        <v>0.41005938049650004</v>
      </c>
      <c r="AT16" s="336">
        <f t="shared" si="5"/>
        <v>0.27057045557530013</v>
      </c>
      <c r="AU16" s="336">
        <f t="shared" si="5"/>
        <v>0.32152386051500015</v>
      </c>
      <c r="AV16" s="336">
        <f t="shared" si="5"/>
        <v>5.4207930706000163E-2</v>
      </c>
      <c r="AW16" s="336">
        <f t="shared" si="5"/>
        <v>0.25778520735899968</v>
      </c>
      <c r="AX16" s="336">
        <f t="shared" si="5"/>
        <v>0.3053730534721999</v>
      </c>
      <c r="AY16" s="336">
        <f t="shared" si="5"/>
        <v>0.45892701229479949</v>
      </c>
      <c r="AZ16" s="336">
        <f t="shared" si="5"/>
        <v>0.4690755769049999</v>
      </c>
      <c r="BA16" s="336">
        <f t="shared" si="5"/>
        <v>0.24028719641410001</v>
      </c>
      <c r="BB16" s="336">
        <f t="shared" si="5"/>
        <v>0.21612704825319984</v>
      </c>
      <c r="BC16" s="337">
        <f t="shared" si="5"/>
        <v>0</v>
      </c>
      <c r="BD16" s="506"/>
      <c r="BE16" s="302"/>
      <c r="BF16" s="302"/>
      <c r="BG16" s="302"/>
      <c r="BH16" s="302"/>
      <c r="BI16" s="302"/>
      <c r="BJ16" s="302"/>
      <c r="BK16" s="302"/>
      <c r="BL16" s="302"/>
      <c r="BM16" s="302"/>
      <c r="BN16" s="302"/>
      <c r="BO16" s="302"/>
      <c r="BP16" s="302"/>
    </row>
    <row r="17" spans="2:68" ht="20" customHeight="1">
      <c r="B17" s="75" t="s">
        <v>150</v>
      </c>
      <c r="C17" s="322">
        <f>SUM(C18:C20)</f>
        <v>0.19786867800000002</v>
      </c>
      <c r="D17" s="310">
        <f t="shared" ref="D17:AB17" si="6">SUM(D18:D20)</f>
        <v>0.14503990899999999</v>
      </c>
      <c r="E17" s="310">
        <f t="shared" si="6"/>
        <v>0.29540666399999999</v>
      </c>
      <c r="F17" s="310">
        <f t="shared" si="6"/>
        <v>0.65286079599999991</v>
      </c>
      <c r="G17" s="310">
        <f t="shared" si="6"/>
        <v>0.47203542849999997</v>
      </c>
      <c r="H17" s="310">
        <f t="shared" si="6"/>
        <v>0.39969505800000005</v>
      </c>
      <c r="I17" s="310">
        <f t="shared" si="6"/>
        <v>0.59750029433333329</v>
      </c>
      <c r="J17" s="310">
        <f t="shared" si="6"/>
        <v>0.58396731199999996</v>
      </c>
      <c r="K17" s="310">
        <f t="shared" si="6"/>
        <v>0.59016845999999989</v>
      </c>
      <c r="L17" s="310">
        <f t="shared" si="6"/>
        <v>2.6675232369999993</v>
      </c>
      <c r="M17" s="310">
        <f t="shared" si="6"/>
        <v>3.4236667253333324</v>
      </c>
      <c r="N17" s="310">
        <f t="shared" si="6"/>
        <v>2.9875124789999994</v>
      </c>
      <c r="O17" s="310">
        <f t="shared" si="6"/>
        <v>2.9238099037755099</v>
      </c>
      <c r="P17" s="310">
        <f t="shared" si="6"/>
        <v>3.4658071508571431</v>
      </c>
      <c r="Q17" s="310">
        <f t="shared" si="6"/>
        <v>4.1210603945806445</v>
      </c>
      <c r="R17" s="214">
        <f t="shared" si="6"/>
        <v>4.5200475720000002</v>
      </c>
      <c r="S17" s="214">
        <f t="shared" si="6"/>
        <v>5.2117116190000008</v>
      </c>
      <c r="T17" s="214">
        <f t="shared" si="6"/>
        <v>4.5643777612499994</v>
      </c>
      <c r="U17" s="214">
        <f t="shared" si="6"/>
        <v>4.7582418799999999</v>
      </c>
      <c r="V17" s="214">
        <f t="shared" si="6"/>
        <v>6.2949409799999989</v>
      </c>
      <c r="W17" s="214">
        <f t="shared" si="6"/>
        <v>6.5306601559999979</v>
      </c>
      <c r="X17" s="214">
        <f t="shared" si="6"/>
        <v>7.0280137367999984</v>
      </c>
      <c r="Y17" s="214">
        <f t="shared" si="6"/>
        <v>4.7555279995999991</v>
      </c>
      <c r="Z17" s="214">
        <f t="shared" si="6"/>
        <v>3.6626680271999996</v>
      </c>
      <c r="AA17" s="214">
        <f t="shared" si="6"/>
        <v>4.9544070519999996</v>
      </c>
      <c r="AB17" s="214">
        <f t="shared" si="6"/>
        <v>4.9544070519999996</v>
      </c>
      <c r="AC17" s="538"/>
      <c r="AD17" s="322">
        <f t="shared" ref="AD17:BC17" si="7">SUM(AD18:AD20)</f>
        <v>3.106355276445E-3</v>
      </c>
      <c r="AE17" s="310">
        <f t="shared" si="7"/>
        <v>2.6693519207999995E-3</v>
      </c>
      <c r="AF17" s="310">
        <f t="shared" si="7"/>
        <v>5.1706807487999999E-3</v>
      </c>
      <c r="AG17" s="310">
        <f t="shared" si="7"/>
        <v>1.3967404897600001E-2</v>
      </c>
      <c r="AH17" s="310">
        <f t="shared" si="7"/>
        <v>1.0070026035300002E-2</v>
      </c>
      <c r="AI17" s="310">
        <f t="shared" si="7"/>
        <v>1.1817958452300001E-2</v>
      </c>
      <c r="AJ17" s="310">
        <f t="shared" si="7"/>
        <v>1.8744774552800002E-2</v>
      </c>
      <c r="AK17" s="310">
        <f t="shared" si="7"/>
        <v>2.3918342887500003E-2</v>
      </c>
      <c r="AL17" s="310">
        <f t="shared" si="7"/>
        <v>2.813472875880001E-2</v>
      </c>
      <c r="AM17" s="310">
        <f t="shared" si="7"/>
        <v>0.12615252978239999</v>
      </c>
      <c r="AN17" s="310">
        <f t="shared" si="7"/>
        <v>0.16392480282990002</v>
      </c>
      <c r="AO17" s="310">
        <f t="shared" si="7"/>
        <v>0.165851045472</v>
      </c>
      <c r="AP17" s="310">
        <f t="shared" si="7"/>
        <v>0.17402424950239997</v>
      </c>
      <c r="AQ17" s="310">
        <f t="shared" si="7"/>
        <v>0.20807737942559998</v>
      </c>
      <c r="AR17" s="310">
        <f t="shared" si="7"/>
        <v>0.24721886186300002</v>
      </c>
      <c r="AS17" s="310">
        <f t="shared" si="7"/>
        <v>0.24622187318399996</v>
      </c>
      <c r="AT17" s="310">
        <f t="shared" si="7"/>
        <v>0.26617577256749991</v>
      </c>
      <c r="AU17" s="310">
        <f t="shared" si="7"/>
        <v>0.21730714552689995</v>
      </c>
      <c r="AV17" s="310">
        <f t="shared" si="7"/>
        <v>0.26257879592300004</v>
      </c>
      <c r="AW17" s="310">
        <f t="shared" si="7"/>
        <v>0.3496508993325001</v>
      </c>
      <c r="AX17" s="310">
        <f t="shared" si="7"/>
        <v>0.37317465769139996</v>
      </c>
      <c r="AY17" s="310">
        <f t="shared" si="7"/>
        <v>0.37334473863690004</v>
      </c>
      <c r="AZ17" s="310">
        <f t="shared" si="7"/>
        <v>0.368961209136</v>
      </c>
      <c r="BA17" s="310">
        <f t="shared" si="7"/>
        <v>0.31335235019329999</v>
      </c>
      <c r="BB17" s="310" t="e">
        <f t="shared" si="7"/>
        <v>#REF!</v>
      </c>
      <c r="BC17" s="310" t="e">
        <f t="shared" si="7"/>
        <v>#REF!</v>
      </c>
      <c r="BD17" s="506"/>
      <c r="BE17" s="432"/>
      <c r="BF17" s="432"/>
      <c r="BG17" s="432"/>
      <c r="BH17" s="432"/>
      <c r="BI17" s="432"/>
      <c r="BJ17" s="432"/>
      <c r="BK17" s="432"/>
      <c r="BL17" s="432"/>
      <c r="BM17" s="432"/>
      <c r="BN17" s="432"/>
      <c r="BO17" s="432"/>
      <c r="BP17" s="432"/>
    </row>
    <row r="18" spans="2:68">
      <c r="B18" s="5" t="s">
        <v>151</v>
      </c>
      <c r="C18" s="526">
        <f>'[1]440110Exp'!B$263</f>
        <v>0.19786867800000002</v>
      </c>
      <c r="D18" s="527">
        <f>'[1]440110Exp'!C$263</f>
        <v>0.14503990899999999</v>
      </c>
      <c r="E18" s="301">
        <f>'[1]440110Exp'!D$263</f>
        <v>0.29540666399999999</v>
      </c>
      <c r="F18" s="301">
        <f>'[1]440110Exp'!E$263</f>
        <v>0.65286079599999991</v>
      </c>
      <c r="G18" s="301">
        <f>'[1]440110Exp'!F$263</f>
        <v>0.47203542849999997</v>
      </c>
      <c r="H18" s="301">
        <f>'[1]440110Exp'!G$263</f>
        <v>0.39969505800000005</v>
      </c>
      <c r="I18" s="301">
        <f>'[1]440110Exp'!H$263</f>
        <v>0.59750029433333329</v>
      </c>
      <c r="J18" s="302">
        <f>'[1]440110Exp'!I$263</f>
        <v>0.56766060799999996</v>
      </c>
      <c r="K18" s="199">
        <f>'[1]440110Exp'!J$263</f>
        <v>0.56998185999999995</v>
      </c>
      <c r="L18" s="198">
        <f>'[1]440110Exp'!K$263</f>
        <v>1.2665768569999996</v>
      </c>
      <c r="M18" s="198">
        <f>'[1]440110Exp'!L$263</f>
        <v>1.5815706199999995</v>
      </c>
      <c r="N18" s="198">
        <f>'[1]440110Exp'!M$263</f>
        <v>1.0461726869999999</v>
      </c>
      <c r="O18" s="198">
        <f>'[1]440110Exp'!N$263</f>
        <v>0.33656808500000002</v>
      </c>
      <c r="P18" s="198">
        <f>'[1]440110Exp'!O$263</f>
        <v>0.33930621199999994</v>
      </c>
      <c r="Q18" s="198">
        <f>'[1]440110Exp'!P$263</f>
        <v>0.24254456799999996</v>
      </c>
      <c r="R18" s="198">
        <f>'[1]440110Exp'!Q$263</f>
        <v>0.16722941200000002</v>
      </c>
      <c r="S18" s="198">
        <f>'[1]440110Exp'!R$263</f>
        <v>0.24030521899999999</v>
      </c>
      <c r="T18" s="198">
        <f>'[1]440110Exp'!S$263</f>
        <v>0</v>
      </c>
      <c r="U18" s="198">
        <f>'[1]440110Exp'!T$263</f>
        <v>0</v>
      </c>
      <c r="V18" s="198">
        <f>'[1]440110Exp'!U$263</f>
        <v>0</v>
      </c>
      <c r="W18" s="198">
        <f>'[1]440110Exp'!V$263</f>
        <v>0</v>
      </c>
      <c r="X18" s="198">
        <f>'[1]440110Exp'!W$263</f>
        <v>0</v>
      </c>
      <c r="Y18" s="198">
        <f>'[1]440110Exp'!X$263</f>
        <v>0</v>
      </c>
      <c r="Z18" s="198">
        <f>'[1]440110Exp'!Y$263</f>
        <v>0</v>
      </c>
      <c r="AA18" s="198">
        <f>'[1]440110Exp'!Z$263</f>
        <v>0</v>
      </c>
      <c r="AB18" s="295">
        <f>'[1]440110Exp'!AA$263</f>
        <v>0</v>
      </c>
      <c r="AC18" s="516"/>
      <c r="AD18" s="570">
        <f>1/1000*'[1]440110Exp'!AB$263</f>
        <v>3.106355276445E-3</v>
      </c>
      <c r="AE18" s="571">
        <f>1/1000*'[1]440110Exp'!AC$263</f>
        <v>2.6693519207999995E-3</v>
      </c>
      <c r="AF18" s="571">
        <f>1/1000*'[1]440110Exp'!AD$263</f>
        <v>5.1706807487999999E-3</v>
      </c>
      <c r="AG18" s="571">
        <f>1/1000*'[1]440110Exp'!AE$263</f>
        <v>1.3967404897600001E-2</v>
      </c>
      <c r="AH18" s="571">
        <f>1/1000*'[1]440110Exp'!AF$263</f>
        <v>1.0070026035300002E-2</v>
      </c>
      <c r="AI18" s="571">
        <f>1/1000*'[1]440110Exp'!AG$263</f>
        <v>1.1817958452300001E-2</v>
      </c>
      <c r="AJ18" s="571">
        <f>1/1000*'[1]440110Exp'!AH$263</f>
        <v>1.8744774552800002E-2</v>
      </c>
      <c r="AK18" s="571">
        <f>1/1000*'[1]440110Exp'!AI$263</f>
        <v>2.1260836488500003E-2</v>
      </c>
      <c r="AL18" s="199">
        <f>1/1000*'[1]440110Exp'!AJ$263</f>
        <v>2.3599086014400011E-2</v>
      </c>
      <c r="AM18" s="199">
        <f>1/1000*'[1]440110Exp'!AK$263</f>
        <v>4.30085506004E-2</v>
      </c>
      <c r="AN18" s="199">
        <f>1/1000*'[1]440110Exp'!AL$263</f>
        <v>6.3694017451800006E-2</v>
      </c>
      <c r="AO18" s="199">
        <f>1/1000*'[1]440110Exp'!AM$263</f>
        <v>5.1183020112000002E-2</v>
      </c>
      <c r="AP18" s="199">
        <f>1/1000*'[1]440110Exp'!AN$263</f>
        <v>2.1367891670399999E-2</v>
      </c>
      <c r="AQ18" s="199">
        <f>1/1000*'[1]440110Exp'!AO$263</f>
        <v>2.5402085271599997E-2</v>
      </c>
      <c r="AR18" s="199">
        <f>1/1000*'[1]440110Exp'!AP$263</f>
        <v>2.1828483862500008E-2</v>
      </c>
      <c r="AS18" s="199">
        <f>1/1000*'[1]440110Exp'!AQ$263</f>
        <v>1.74835287375E-2</v>
      </c>
      <c r="AT18" s="199">
        <f>1/1000*'[1]440110Exp'!AR$263</f>
        <v>2.4830260845699996E-2</v>
      </c>
      <c r="AU18" s="199">
        <f>1/1000*'[1]440110Exp'!AS$263</f>
        <v>0</v>
      </c>
      <c r="AV18" s="199">
        <f>1/1000*'[1]440110Exp'!AT$263</f>
        <v>0</v>
      </c>
      <c r="AW18" s="199">
        <f>1/1000*'[1]440110Exp'!AU$263</f>
        <v>0</v>
      </c>
      <c r="AX18" s="199">
        <f>1/1000*'[1]440110Exp'!AV$263</f>
        <v>0</v>
      </c>
      <c r="AY18" s="199">
        <f>1/1000*'[1]440110Exp'!AW$263</f>
        <v>0</v>
      </c>
      <c r="AZ18" s="199">
        <f>1/1000*'[1]440110Exp'!AX$263</f>
        <v>0</v>
      </c>
      <c r="BA18" s="199">
        <f>1/1000*'[1]440110Exp'!AY$263</f>
        <v>0</v>
      </c>
      <c r="BB18" s="199" t="e">
        <f>1/1000*'[1]440110Exp'!AZ$263</f>
        <v>#REF!</v>
      </c>
      <c r="BC18" s="199" t="e">
        <f>1/1000*'[1]440110Exp'!BA$263</f>
        <v>#REF!</v>
      </c>
      <c r="BD18" s="506"/>
      <c r="BE18" s="302"/>
      <c r="BF18" s="302"/>
      <c r="BG18" s="302"/>
      <c r="BH18" s="302"/>
      <c r="BI18" s="302"/>
      <c r="BJ18" s="302"/>
      <c r="BK18" s="302"/>
      <c r="BL18" s="302"/>
      <c r="BM18" s="302"/>
      <c r="BN18" s="302"/>
      <c r="BO18" s="302"/>
      <c r="BP18" s="302"/>
    </row>
    <row r="19" spans="2:68">
      <c r="B19" s="5" t="s">
        <v>152</v>
      </c>
      <c r="C19" s="526">
        <f>'[1]44029Exp'!B$263</f>
        <v>0</v>
      </c>
      <c r="D19" s="527">
        <f>'[1]44029Exp'!C$263</f>
        <v>0</v>
      </c>
      <c r="E19" s="301">
        <f>'[1]44029Exp'!D$263</f>
        <v>0</v>
      </c>
      <c r="F19" s="301">
        <f>'[1]44029Exp'!E$263</f>
        <v>0</v>
      </c>
      <c r="G19" s="301">
        <f>'[1]44029Exp'!F$263</f>
        <v>0</v>
      </c>
      <c r="H19" s="301">
        <f>'[1]44029Exp'!G$263</f>
        <v>0</v>
      </c>
      <c r="I19" s="301">
        <f>'[1]44029Exp'!H$263</f>
        <v>0</v>
      </c>
      <c r="J19" s="302">
        <f>'[1]44029Exp'!I$263</f>
        <v>1.6306703999999995E-2</v>
      </c>
      <c r="K19" s="199">
        <f>'[1]44029Exp'!J$263</f>
        <v>2.0186599999999999E-2</v>
      </c>
      <c r="L19" s="198">
        <f>'[1]44029Exp'!K$263</f>
        <v>5.1284499999999997E-2</v>
      </c>
      <c r="M19" s="198">
        <f>'[1]44029Exp'!L$263</f>
        <v>2.8704833333333332E-2</v>
      </c>
      <c r="N19" s="198">
        <f>'[1]44029Exp'!M$263</f>
        <v>2.8251999999999996E-2</v>
      </c>
      <c r="O19" s="198">
        <f>'[1]44029Exp'!N$263</f>
        <v>6.1754938775510193E-2</v>
      </c>
      <c r="P19" s="198">
        <f>'[1]44029Exp'!O$263</f>
        <v>2.3210902857142852E-2</v>
      </c>
      <c r="Q19" s="198">
        <f>'[1]44029Exp'!P$263</f>
        <v>3.3579962580645162E-2</v>
      </c>
      <c r="R19" s="198">
        <f>'[1]44029Exp'!Q$263</f>
        <v>5.8481399999999996E-2</v>
      </c>
      <c r="S19" s="198">
        <f>'[1]44029Exp'!R$263</f>
        <v>9.008519999999999E-2</v>
      </c>
      <c r="T19" s="198">
        <f>'[1]44029Exp'!S$263</f>
        <v>0.12302728124999997</v>
      </c>
      <c r="U19" s="198">
        <f>'[1]44029Exp'!T$263</f>
        <v>9.2433599999999963E-2</v>
      </c>
      <c r="V19" s="198">
        <f>'[1]44029Exp'!U$263</f>
        <v>7.1483400000000016E-2</v>
      </c>
      <c r="W19" s="198">
        <f>'[1]44029Exp'!V$263</f>
        <v>5.4013182E-2</v>
      </c>
      <c r="X19" s="198">
        <f>'[1]44029Exp'!W$263</f>
        <v>0</v>
      </c>
      <c r="Y19" s="198">
        <f>'[1]44029Exp'!X$263</f>
        <v>0</v>
      </c>
      <c r="Z19" s="198">
        <f>'[1]44029Exp'!Y$263</f>
        <v>0</v>
      </c>
      <c r="AA19" s="198">
        <f>'[1]44029Exp'!Z$263</f>
        <v>0</v>
      </c>
      <c r="AB19" s="295">
        <f>'[1]44029Exp'!AA$263</f>
        <v>0</v>
      </c>
      <c r="AC19" s="516"/>
      <c r="AD19" s="526">
        <f>1/1000*'[1]44029Exp'!AB$263</f>
        <v>0</v>
      </c>
      <c r="AE19" s="549">
        <f>1/1000*'[1]44029Exp'!AC$263</f>
        <v>0</v>
      </c>
      <c r="AF19" s="549">
        <f>1/1000*'[1]44029Exp'!AD$263</f>
        <v>0</v>
      </c>
      <c r="AG19" s="549">
        <f>1/1000*'[1]44029Exp'!AE$263</f>
        <v>0</v>
      </c>
      <c r="AH19" s="549">
        <f>1/1000*'[1]44029Exp'!AF$263</f>
        <v>0</v>
      </c>
      <c r="AI19" s="549">
        <f>1/1000*'[1]44029Exp'!AG$263</f>
        <v>0</v>
      </c>
      <c r="AJ19" s="549">
        <f>1/1000*'[1]44029Exp'!AH$263</f>
        <v>0</v>
      </c>
      <c r="AK19" s="549">
        <f>1/1000*'[1]44029Exp'!AI$263</f>
        <v>2.6575063989999993E-3</v>
      </c>
      <c r="AL19" s="199">
        <f>1/1000*'[1]44029Exp'!AJ$263</f>
        <v>4.5356427444000003E-3</v>
      </c>
      <c r="AM19" s="199">
        <f>1/1000*'[1]44029Exp'!AK$263</f>
        <v>5.2765465323999991E-3</v>
      </c>
      <c r="AN19" s="199">
        <f>1/1000*'[1]44029Exp'!AL$263</f>
        <v>6.3162857187000002E-3</v>
      </c>
      <c r="AO19" s="199">
        <f>1/1000*'[1]44029Exp'!AM$263</f>
        <v>6.5688243359999995E-3</v>
      </c>
      <c r="AP19" s="199">
        <f>1/1000*'[1]44029Exp'!AN$263</f>
        <v>6.3175504655999994E-3</v>
      </c>
      <c r="AQ19" s="199">
        <f>1/1000*'[1]44029Exp'!AO$263</f>
        <v>5.2215048359999985E-3</v>
      </c>
      <c r="AR19" s="199">
        <f>1/1000*'[1]44029Exp'!AP$263</f>
        <v>6.9001718745000011E-3</v>
      </c>
      <c r="AS19" s="199">
        <f>1/1000*'[1]44029Exp'!AQ$263</f>
        <v>5.0976376919999993E-3</v>
      </c>
      <c r="AT19" s="199">
        <f>1/1000*'[1]44029Exp'!AR$263</f>
        <v>6.7997475794999984E-3</v>
      </c>
      <c r="AU19" s="199">
        <f>1/1000*'[1]44029Exp'!AS$263</f>
        <v>1.0489654246499999E-2</v>
      </c>
      <c r="AV19" s="199">
        <f>1/1000*'[1]44029Exp'!AT$263</f>
        <v>8.4136435890000017E-3</v>
      </c>
      <c r="AW19" s="199">
        <f>1/1000*'[1]44029Exp'!AU$263</f>
        <v>7.1778835965000008E-3</v>
      </c>
      <c r="AX19" s="199">
        <f>1/1000*'[1]44029Exp'!AV$263</f>
        <v>5.5297488508E-3</v>
      </c>
      <c r="AY19" s="199">
        <f>1/1000*'[1]44029Exp'!AW$263</f>
        <v>2.9130137540000009E-4</v>
      </c>
      <c r="AZ19" s="199">
        <f>1/1000*'[1]44029Exp'!AX$263</f>
        <v>0</v>
      </c>
      <c r="BA19" s="199">
        <f>1/1000*'[1]44029Exp'!AY$263</f>
        <v>0</v>
      </c>
      <c r="BB19" s="199">
        <f>1/1000*'[1]44029Exp'!AZ$263</f>
        <v>0</v>
      </c>
      <c r="BC19" s="199">
        <f>1/1000*'[1]44029Exp'!BA$263</f>
        <v>0</v>
      </c>
      <c r="BD19" s="506"/>
      <c r="BE19" s="302"/>
      <c r="BF19" s="302"/>
      <c r="BG19" s="302"/>
      <c r="BH19" s="302"/>
      <c r="BI19" s="302"/>
      <c r="BJ19" s="302"/>
      <c r="BK19" s="302"/>
      <c r="BL19" s="302"/>
      <c r="BM19" s="302"/>
      <c r="BN19" s="302"/>
      <c r="BO19" s="302"/>
      <c r="BP19" s="302"/>
    </row>
    <row r="20" spans="2:68">
      <c r="B20" s="5" t="s">
        <v>140</v>
      </c>
      <c r="C20" s="540">
        <f>'[1]44013020Exp'!B$263</f>
        <v>0</v>
      </c>
      <c r="D20" s="541">
        <f>'[1]44013020Exp'!C$263</f>
        <v>0</v>
      </c>
      <c r="E20" s="541">
        <f>'[1]44013020Exp'!D$263</f>
        <v>0</v>
      </c>
      <c r="F20" s="541">
        <f>'[1]44013020Exp'!E$263</f>
        <v>0</v>
      </c>
      <c r="G20" s="541">
        <f>'[1]44013020Exp'!F$263</f>
        <v>0</v>
      </c>
      <c r="H20" s="541">
        <f>'[1]44013020Exp'!G$263</f>
        <v>0</v>
      </c>
      <c r="I20" s="541">
        <f>'[1]44013020Exp'!H$263</f>
        <v>0</v>
      </c>
      <c r="J20" s="542">
        <f>'[1]44013020Exp'!I$263</f>
        <v>0</v>
      </c>
      <c r="K20" s="543">
        <f>'[1]44013020Exp'!J$263</f>
        <v>0</v>
      </c>
      <c r="L20" s="292">
        <f>'[1]44013020Exp'!K$263</f>
        <v>1.3496618799999995</v>
      </c>
      <c r="M20" s="292">
        <f>'[1]44013020Exp'!L$263</f>
        <v>1.8133912719999996</v>
      </c>
      <c r="N20" s="292">
        <f>'[1]44013020Exp'!M$263</f>
        <v>1.9130877919999998</v>
      </c>
      <c r="O20" s="292">
        <f>'[1]44013020Exp'!N$263</f>
        <v>2.5254868799999999</v>
      </c>
      <c r="P20" s="292">
        <f>'[1]44013020Exp'!O$263</f>
        <v>3.1032900360000002</v>
      </c>
      <c r="Q20" s="292">
        <f>'[1]44013020Exp'!P$263</f>
        <v>3.8449358639999995</v>
      </c>
      <c r="R20" s="292">
        <f>'[1]44013020Exp'!Q$263</f>
        <v>4.2943367600000002</v>
      </c>
      <c r="S20" s="292">
        <f>'[1]44013020Exp'!R$263</f>
        <v>4.8813212000000004</v>
      </c>
      <c r="T20" s="292">
        <f>'[1]44013020Exp'!S$263</f>
        <v>4.4413504799999997</v>
      </c>
      <c r="U20" s="292">
        <f>'[1]44013020Exp'!T$263</f>
        <v>4.6658082800000003</v>
      </c>
      <c r="V20" s="292">
        <f>'[1]44013020Exp'!U$263</f>
        <v>6.2234575799999989</v>
      </c>
      <c r="W20" s="292">
        <f>'[1]44013020Exp'!V$263</f>
        <v>6.4766469739999977</v>
      </c>
      <c r="X20" s="292">
        <f>'[1]44013020Exp'!W$263</f>
        <v>7.0280137367999984</v>
      </c>
      <c r="Y20" s="292">
        <f>'[1]44013020Exp'!X$263</f>
        <v>4.7555279995999991</v>
      </c>
      <c r="Z20" s="292">
        <f>'[1]44013020Exp'!Y$263</f>
        <v>3.6626680271999996</v>
      </c>
      <c r="AA20" s="292">
        <f>'[1]44013020Exp'!Z$263</f>
        <v>4.9544070519999996</v>
      </c>
      <c r="AB20" s="294">
        <f>'[1]44013020Exp'!AA$263</f>
        <v>4.9544070519999996</v>
      </c>
      <c r="AC20" s="516"/>
      <c r="AD20" s="572">
        <f>1/1000*'[1]44013020Exp'!AB$263</f>
        <v>0</v>
      </c>
      <c r="AE20" s="573">
        <f>1/1000*'[1]44013020Exp'!AC$263</f>
        <v>0</v>
      </c>
      <c r="AF20" s="573">
        <f>1/1000*'[1]44013020Exp'!AD$263</f>
        <v>0</v>
      </c>
      <c r="AG20" s="573">
        <f>1/1000*'[1]44013020Exp'!AE$263</f>
        <v>0</v>
      </c>
      <c r="AH20" s="573">
        <f>1/1000*'[1]44013020Exp'!AF$263</f>
        <v>0</v>
      </c>
      <c r="AI20" s="573">
        <f>1/1000*'[1]44013020Exp'!AG$263</f>
        <v>0</v>
      </c>
      <c r="AJ20" s="573">
        <f>1/1000*'[1]44013020Exp'!AH$263</f>
        <v>0</v>
      </c>
      <c r="AK20" s="573">
        <f>1/1000*'[1]44013020Exp'!AI$263</f>
        <v>0</v>
      </c>
      <c r="AL20" s="199">
        <f>1/1000*'[1]44013020Exp'!AJ$263</f>
        <v>0</v>
      </c>
      <c r="AM20" s="199">
        <f>1/1000*'[1]44013020Exp'!AK$263</f>
        <v>7.7867432649599999E-2</v>
      </c>
      <c r="AN20" s="199">
        <f>1/1000*'[1]44013020Exp'!AL$263</f>
        <v>9.3914499659400005E-2</v>
      </c>
      <c r="AO20" s="199">
        <f>1/1000*'[1]44013020Exp'!AM$263</f>
        <v>0.108099201024</v>
      </c>
      <c r="AP20" s="199">
        <f>1/1000*'[1]44013020Exp'!AN$263</f>
        <v>0.14633880736639998</v>
      </c>
      <c r="AQ20" s="199">
        <f>1/1000*'[1]44013020Exp'!AO$263</f>
        <v>0.17745378931799999</v>
      </c>
      <c r="AR20" s="199">
        <f>1/1000*'[1]44013020Exp'!AP$263</f>
        <v>0.21849020612600001</v>
      </c>
      <c r="AS20" s="199">
        <f>1/1000*'[1]44013020Exp'!AQ$263</f>
        <v>0.22364070675449996</v>
      </c>
      <c r="AT20" s="199">
        <f>1/1000*'[1]44013020Exp'!AR$263</f>
        <v>0.23454576414229991</v>
      </c>
      <c r="AU20" s="199">
        <f>1/1000*'[1]44013020Exp'!AS$263</f>
        <v>0.20681749128039995</v>
      </c>
      <c r="AV20" s="199">
        <f>1/1000*'[1]44013020Exp'!AT$263</f>
        <v>0.25416515233400006</v>
      </c>
      <c r="AW20" s="199">
        <f>1/1000*'[1]44013020Exp'!AU$263</f>
        <v>0.34247301573600009</v>
      </c>
      <c r="AX20" s="199">
        <f>1/1000*'[1]44013020Exp'!AV$263</f>
        <v>0.36764490884059997</v>
      </c>
      <c r="AY20" s="199">
        <f>1/1000*'[1]44013020Exp'!AW$263</f>
        <v>0.37305343726150003</v>
      </c>
      <c r="AZ20" s="199">
        <f>1/1000*'[1]44013020Exp'!AX$263</f>
        <v>0.368961209136</v>
      </c>
      <c r="BA20" s="199">
        <f>1/1000*'[1]44013020Exp'!AY$263</f>
        <v>0.31335235019329999</v>
      </c>
      <c r="BB20" s="199">
        <f>1/1000*'[1]44013020Exp'!AZ$263</f>
        <v>0.3793894530500001</v>
      </c>
      <c r="BC20" s="199">
        <f>1/1000*'[1]44013020Exp'!BA$263</f>
        <v>0</v>
      </c>
      <c r="BD20" s="506"/>
      <c r="BE20" s="302"/>
      <c r="BF20" s="302"/>
      <c r="BG20" s="302"/>
      <c r="BH20" s="302"/>
      <c r="BI20" s="302"/>
      <c r="BJ20" s="302"/>
      <c r="BK20" s="302"/>
      <c r="BL20" s="302"/>
      <c r="BM20" s="302"/>
      <c r="BN20" s="302"/>
      <c r="BO20" s="302"/>
      <c r="BP20" s="302"/>
    </row>
    <row r="21" spans="2:68" ht="20" customHeight="1">
      <c r="B21" s="75" t="s">
        <v>153</v>
      </c>
      <c r="C21" s="576">
        <f t="shared" ref="C21:AB21" si="8">SUM(C22:C25)</f>
        <v>1.0901212261041666</v>
      </c>
      <c r="D21" s="577">
        <f t="shared" si="8"/>
        <v>1.505212186263889</v>
      </c>
      <c r="E21" s="297">
        <f t="shared" si="8"/>
        <v>3.7875768868499993</v>
      </c>
      <c r="F21" s="297">
        <f t="shared" si="8"/>
        <v>4.8293660149138899</v>
      </c>
      <c r="G21" s="297">
        <f t="shared" si="8"/>
        <v>6.0982533500748746</v>
      </c>
      <c r="H21" s="297">
        <f t="shared" si="8"/>
        <v>6.7694716427214647</v>
      </c>
      <c r="I21" s="297">
        <f t="shared" si="8"/>
        <v>7.2245446029869038</v>
      </c>
      <c r="J21" s="297">
        <f t="shared" si="8"/>
        <v>6.7160711464555547</v>
      </c>
      <c r="K21" s="215">
        <f t="shared" si="8"/>
        <v>6.0071657561995906</v>
      </c>
      <c r="L21" s="214">
        <f t="shared" si="8"/>
        <v>4.6235647906749993</v>
      </c>
      <c r="M21" s="214">
        <f t="shared" si="8"/>
        <v>6.8515275199375001</v>
      </c>
      <c r="N21" s="214">
        <f t="shared" si="8"/>
        <v>7.5780686600510982</v>
      </c>
      <c r="O21" s="214">
        <f t="shared" si="8"/>
        <v>7.33212515291366</v>
      </c>
      <c r="P21" s="214">
        <f t="shared" si="8"/>
        <v>6.0463075103269279</v>
      </c>
      <c r="Q21" s="214">
        <f t="shared" si="8"/>
        <v>5.512176401499306</v>
      </c>
      <c r="R21" s="214">
        <f t="shared" si="8"/>
        <v>4.1530159940244946</v>
      </c>
      <c r="S21" s="214">
        <f t="shared" si="8"/>
        <v>4.2603822143029983</v>
      </c>
      <c r="T21" s="214">
        <f t="shared" si="8"/>
        <v>3.5339057620888883</v>
      </c>
      <c r="U21" s="214">
        <f t="shared" si="8"/>
        <v>2.8908943772513132</v>
      </c>
      <c r="V21" s="214">
        <f t="shared" si="8"/>
        <v>3.53905807441111</v>
      </c>
      <c r="W21" s="214">
        <f t="shared" si="8"/>
        <v>3.2508517813749993</v>
      </c>
      <c r="X21" s="214">
        <f t="shared" si="8"/>
        <v>4.4118215080766419</v>
      </c>
      <c r="Y21" s="214">
        <f t="shared" si="8"/>
        <v>4.4792273522199988</v>
      </c>
      <c r="Z21" s="214">
        <f t="shared" si="8"/>
        <v>4.0238112778353576</v>
      </c>
      <c r="AA21" s="214">
        <f t="shared" si="8"/>
        <v>5.1174314413416644</v>
      </c>
      <c r="AB21" s="298">
        <f t="shared" si="8"/>
        <v>5.1174314413416644</v>
      </c>
      <c r="AC21" s="321"/>
      <c r="AD21" s="322">
        <f t="shared" ref="AD21:BC21" si="9">SUM(AD22:AD25)</f>
        <v>3.5465255877521994E-2</v>
      </c>
      <c r="AE21" s="315">
        <f t="shared" si="9"/>
        <v>4.7193882020800007E-2</v>
      </c>
      <c r="AF21" s="315">
        <f t="shared" si="9"/>
        <v>0.11257883257439999</v>
      </c>
      <c r="AG21" s="315">
        <f t="shared" si="9"/>
        <v>0.16657120448640003</v>
      </c>
      <c r="AH21" s="315">
        <f t="shared" si="9"/>
        <v>0.29121902444460002</v>
      </c>
      <c r="AI21" s="315">
        <f t="shared" si="9"/>
        <v>0.34396446714629997</v>
      </c>
      <c r="AJ21" s="315">
        <f t="shared" si="9"/>
        <v>0.31368623410000002</v>
      </c>
      <c r="AK21" s="315">
        <f t="shared" si="9"/>
        <v>0.54086802235200004</v>
      </c>
      <c r="AL21" s="315">
        <f t="shared" si="9"/>
        <v>0.45015662424480002</v>
      </c>
      <c r="AM21" s="315">
        <f t="shared" si="9"/>
        <v>0.232944754576</v>
      </c>
      <c r="AN21" s="315">
        <f t="shared" si="9"/>
        <v>0.40405804418790003</v>
      </c>
      <c r="AO21" s="315">
        <f t="shared" si="9"/>
        <v>0.53888685868800001</v>
      </c>
      <c r="AP21" s="315">
        <f t="shared" si="9"/>
        <v>0.4378550014432</v>
      </c>
      <c r="AQ21" s="315">
        <f t="shared" si="9"/>
        <v>0.44781375032790005</v>
      </c>
      <c r="AR21" s="315">
        <f t="shared" si="9"/>
        <v>0.39973903141300016</v>
      </c>
      <c r="AS21" s="315">
        <f t="shared" si="9"/>
        <v>0.31012667111649994</v>
      </c>
      <c r="AT21" s="315">
        <f t="shared" si="9"/>
        <v>0.27964883650159994</v>
      </c>
      <c r="AU21" s="315">
        <f t="shared" si="9"/>
        <v>0.26101236908890002</v>
      </c>
      <c r="AV21" s="315">
        <f t="shared" si="9"/>
        <v>0.26239545630200001</v>
      </c>
      <c r="AW21" s="315">
        <f t="shared" si="9"/>
        <v>0.41563880025100008</v>
      </c>
      <c r="AX21" s="315">
        <f t="shared" si="9"/>
        <v>0.3860351740686</v>
      </c>
      <c r="AY21" s="315">
        <f t="shared" si="9"/>
        <v>0.41430573650969998</v>
      </c>
      <c r="AZ21" s="315">
        <f t="shared" si="9"/>
        <v>0.44074352204999989</v>
      </c>
      <c r="BA21" s="315">
        <f t="shared" si="9"/>
        <v>0.41459410695779997</v>
      </c>
      <c r="BB21" s="315">
        <f t="shared" si="9"/>
        <v>0.42064482533840009</v>
      </c>
      <c r="BC21" s="453">
        <f t="shared" si="9"/>
        <v>0</v>
      </c>
      <c r="BD21" s="506"/>
      <c r="BE21" s="432"/>
      <c r="BF21" s="432"/>
      <c r="BG21" s="432"/>
      <c r="BH21" s="432"/>
      <c r="BI21" s="432"/>
      <c r="BJ21" s="432"/>
      <c r="BK21" s="432"/>
      <c r="BL21" s="432"/>
      <c r="BM21" s="432"/>
      <c r="BN21" s="432"/>
      <c r="BO21" s="432"/>
      <c r="BP21" s="432"/>
    </row>
    <row r="22" spans="2:68">
      <c r="B22" s="5" t="s">
        <v>133</v>
      </c>
      <c r="C22" s="469">
        <f>[1]PulpLogsExp!B$263</f>
        <v>0</v>
      </c>
      <c r="D22" s="470">
        <f>[1]PulpLogsExp!C$263</f>
        <v>0</v>
      </c>
      <c r="E22" s="299">
        <f>[1]PulpLogsExp!D$263</f>
        <v>1.6909179999999997</v>
      </c>
      <c r="F22" s="299">
        <f>[1]PulpLogsExp!E$263</f>
        <v>1.863826</v>
      </c>
      <c r="G22" s="299">
        <f>[1]PulpLogsExp!F$263</f>
        <v>2.9075690000000001</v>
      </c>
      <c r="H22" s="299">
        <f>[1]PulpLogsExp!G$263</f>
        <v>3.0867838749999996</v>
      </c>
      <c r="I22" s="299">
        <f>[1]PulpLogsExp!H$263</f>
        <v>2.4271743940476189</v>
      </c>
      <c r="J22" s="300">
        <f>[1]PulpLogsExp!I$263</f>
        <v>2.7910646928571428</v>
      </c>
      <c r="K22" s="293">
        <f>[1]PulpLogsExp!J$263</f>
        <v>2.4198390000000001</v>
      </c>
      <c r="L22" s="292">
        <f>[1]PulpLogsExp!K$263</f>
        <v>1.7763572999999997</v>
      </c>
      <c r="M22" s="292">
        <f>[1]PulpLogsExp!L$263</f>
        <v>3.1527639999999995</v>
      </c>
      <c r="N22" s="292">
        <f>[1]PulpLogsExp!M$263</f>
        <v>3.5486989999999996</v>
      </c>
      <c r="O22" s="292">
        <f>[1]PulpLogsExp!N$263</f>
        <v>3.3444759999999998</v>
      </c>
      <c r="P22" s="292">
        <f>[1]PulpLogsExp!O$263</f>
        <v>2.8979572600000001</v>
      </c>
      <c r="Q22" s="292">
        <f>[1]PulpLogsExp!P$263</f>
        <v>2.9063530000000006</v>
      </c>
      <c r="R22" s="292">
        <f>[1]PulpLogsExp!Q$263</f>
        <v>1.9707189999999999</v>
      </c>
      <c r="S22" s="292">
        <f>[1]PulpLogsExp!R$263</f>
        <v>1.5576899999999998</v>
      </c>
      <c r="T22" s="292">
        <f>[1]PulpLogsExp!S$263</f>
        <v>0.6003980000000001</v>
      </c>
      <c r="U22" s="292">
        <f>[1]PulpLogsExp!T$263</f>
        <v>0</v>
      </c>
      <c r="V22" s="292">
        <f>[1]PulpLogsExp!U$263</f>
        <v>0</v>
      </c>
      <c r="W22" s="292">
        <f>[1]PulpLogsExp!V$263</f>
        <v>0</v>
      </c>
      <c r="X22" s="292">
        <f>[1]PulpLogsExp!W$263</f>
        <v>0.66023399999999988</v>
      </c>
      <c r="Y22" s="292">
        <f>[1]PulpLogsExp!X$263</f>
        <v>0</v>
      </c>
      <c r="Z22" s="292">
        <f>[1]PulpLogsExp!Y$263</f>
        <v>0</v>
      </c>
      <c r="AA22" s="292">
        <f>[1]PulpLogsExp!Z$263</f>
        <v>0</v>
      </c>
      <c r="AB22" s="294">
        <f>[1]PulpLogsExp!AA$263</f>
        <v>0</v>
      </c>
      <c r="AC22" s="516"/>
      <c r="AD22" s="467">
        <f>1/1000*[1]PulpLogsExp!AB$263</f>
        <v>0</v>
      </c>
      <c r="AE22" s="468">
        <f>1/1000*[1]PulpLogsExp!AC$263</f>
        <v>0</v>
      </c>
      <c r="AF22" s="301">
        <f>1/1000*[1]PulpLogsExp!AD$263</f>
        <v>4.3259372155200003E-2</v>
      </c>
      <c r="AG22" s="301">
        <f>1/1000*[1]PulpLogsExp!AE$263</f>
        <v>5.8989885472000007E-2</v>
      </c>
      <c r="AH22" s="301">
        <f>1/1000*[1]PulpLogsExp!AF$263</f>
        <v>0.13360308466680001</v>
      </c>
      <c r="AI22" s="301">
        <f>1/1000*[1]PulpLogsExp!AG$263</f>
        <v>0.14407543644780002</v>
      </c>
      <c r="AJ22" s="301">
        <f>1/1000*[1]PulpLogsExp!AH$263</f>
        <v>0.10208230779400002</v>
      </c>
      <c r="AK22" s="301">
        <f>1/1000*[1]PulpLogsExp!AI$263</f>
        <v>0.25528729725499999</v>
      </c>
      <c r="AL22" s="301">
        <f>1/1000*[1]PulpLogsExp!AJ$263</f>
        <v>0.19614707934800005</v>
      </c>
      <c r="AM22" s="301">
        <f>1/1000*[1]PulpLogsExp!AK$263</f>
        <v>9.2372115462000012E-2</v>
      </c>
      <c r="AN22" s="301">
        <f>1/1000*[1]PulpLogsExp!AL$263</f>
        <v>0.19171831279050006</v>
      </c>
      <c r="AO22" s="301">
        <f>1/1000*[1]PulpLogsExp!AM$263</f>
        <v>0.24984722639999998</v>
      </c>
      <c r="AP22" s="301">
        <f>1/1000*[1]PulpLogsExp!AN$263</f>
        <v>0.18908323355680001</v>
      </c>
      <c r="AQ22" s="301">
        <f>1/1000*[1]PulpLogsExp!AO$263</f>
        <v>0.17559020471040002</v>
      </c>
      <c r="AR22" s="301">
        <f>1/1000*[1]PulpLogsExp!AP$263</f>
        <v>0.17454378349250002</v>
      </c>
      <c r="AS22" s="301">
        <f>1/1000*[1]PulpLogsExp!AQ$263</f>
        <v>8.9752755081499991E-2</v>
      </c>
      <c r="AT22" s="301">
        <f>1/1000*[1]PulpLogsExp!AR$263</f>
        <v>6.6909348819E-2</v>
      </c>
      <c r="AU22" s="301">
        <f>1/1000*[1]PulpLogsExp!AS$263</f>
        <v>3.30463933514E-2</v>
      </c>
      <c r="AV22" s="301">
        <f>1/1000*[1]PulpLogsExp!AT$263</f>
        <v>0</v>
      </c>
      <c r="AW22" s="301">
        <f>1/1000*[1]PulpLogsExp!AU$263</f>
        <v>0</v>
      </c>
      <c r="AX22" s="301">
        <f>1/1000*[1]PulpLogsExp!AV$263</f>
        <v>0</v>
      </c>
      <c r="AY22" s="301">
        <f>1/1000*[1]PulpLogsExp!AW$263</f>
        <v>4.1994728528900009E-2</v>
      </c>
      <c r="AZ22" s="301">
        <f>1/1000*[1]PulpLogsExp!AX$263</f>
        <v>0</v>
      </c>
      <c r="BA22" s="301">
        <f>1/1000*[1]PulpLogsExp!AY$263</f>
        <v>0</v>
      </c>
      <c r="BB22" s="301">
        <f>1/1000*[1]PulpLogsExp!AZ$263</f>
        <v>0</v>
      </c>
      <c r="BC22" s="414">
        <f>1/1000*[1]PulpLogsExp!BA$263</f>
        <v>0</v>
      </c>
      <c r="BD22" s="506"/>
      <c r="BE22" s="302"/>
      <c r="BF22" s="302"/>
      <c r="BG22" s="302"/>
      <c r="BH22" s="302"/>
      <c r="BI22" s="302"/>
      <c r="BJ22" s="302"/>
      <c r="BK22" s="302"/>
      <c r="BL22" s="302"/>
      <c r="BM22" s="302"/>
      <c r="BN22" s="302"/>
      <c r="BO22" s="302"/>
      <c r="BP22" s="302"/>
    </row>
    <row r="23" spans="2:68">
      <c r="B23" s="5" t="s">
        <v>154</v>
      </c>
      <c r="C23" s="324">
        <f>'[1]440123Exp'!B$263</f>
        <v>1.0084565049999998</v>
      </c>
      <c r="D23" s="299">
        <f>'[1]440123Exp'!C$263</f>
        <v>1.4081182360000002</v>
      </c>
      <c r="E23" s="299">
        <f>'[1]440123Exp'!D$263</f>
        <v>1.9738040103333332</v>
      </c>
      <c r="F23" s="299">
        <f>'[1]440123Exp'!E$263</f>
        <v>2.8416915993333332</v>
      </c>
      <c r="G23" s="299">
        <f>'[1]440123Exp'!F$263</f>
        <v>2.994756683666667</v>
      </c>
      <c r="H23" s="299">
        <f>'[1]440123Exp'!G$263</f>
        <v>3.3973210863500003</v>
      </c>
      <c r="I23" s="299">
        <f>'[1]440123Exp'!H$263</f>
        <v>4.5787880282142854</v>
      </c>
      <c r="J23" s="300">
        <f>'[1]440123Exp'!I$263</f>
        <v>3.6721641224428563</v>
      </c>
      <c r="K23" s="293">
        <f>'[1]440123Exp'!J$263</f>
        <v>3.2989146713333324</v>
      </c>
      <c r="L23" s="292">
        <f>'[1]440123Exp'!K$263</f>
        <v>2.6064201718333324</v>
      </c>
      <c r="M23" s="292">
        <f>'[1]440123Exp'!L$263</f>
        <v>3.3814362371666675</v>
      </c>
      <c r="N23" s="292">
        <f>'[1]440123Exp'!M$263</f>
        <v>3.652732603</v>
      </c>
      <c r="O23" s="292">
        <f>'[1]440123Exp'!N$263</f>
        <v>3.6101769067755103</v>
      </c>
      <c r="P23" s="292">
        <f>'[1]440123Exp'!O$263</f>
        <v>2.7757216270000002</v>
      </c>
      <c r="Q23" s="292">
        <f>'[1]440123Exp'!P$263</f>
        <v>2.2825367669999999</v>
      </c>
      <c r="R23" s="292">
        <f>'[1]440123Exp'!Q$263</f>
        <v>1.7697058206666665</v>
      </c>
      <c r="S23" s="292">
        <f>'[1]440123Exp'!R$263</f>
        <v>2.3170162739999998</v>
      </c>
      <c r="T23" s="292">
        <f>'[1]440123Exp'!S$263</f>
        <v>2.5370022771666658</v>
      </c>
      <c r="U23" s="292">
        <f>'[1]440123Exp'!T$263</f>
        <v>2.3926812261318688</v>
      </c>
      <c r="V23" s="292">
        <f>'[1]440123Exp'!U$263</f>
        <v>2.9712319271666656</v>
      </c>
      <c r="W23" s="292">
        <f>'[1]440123Exp'!V$263</f>
        <v>2.7169790220999994</v>
      </c>
      <c r="X23" s="292">
        <f>'[1]440123Exp'!W$263</f>
        <v>3.1705043496000003</v>
      </c>
      <c r="Y23" s="292">
        <f>'[1]440123Exp'!X$263</f>
        <v>3.7235068952199994</v>
      </c>
      <c r="Z23" s="292">
        <f>'[1]440123Exp'!Y$263</f>
        <v>3.512895615572857</v>
      </c>
      <c r="AA23" s="292">
        <f>'[1]440123Exp'!Z$263</f>
        <v>4.5968466907999979</v>
      </c>
      <c r="AB23" s="294">
        <f>'[1]440123Exp'!AA$263</f>
        <v>4.5968466907999979</v>
      </c>
      <c r="AC23" s="516"/>
      <c r="AD23" s="338">
        <f>1/1000*'[1]440123Exp'!AB$263</f>
        <v>1.5517390186136999E-2</v>
      </c>
      <c r="AE23" s="301">
        <f>1/1000*'[1]440123Exp'!AC$263</f>
        <v>2.3579616524000001E-2</v>
      </c>
      <c r="AF23" s="301">
        <f>1/1000*'[1]440123Exp'!AD$263</f>
        <v>3.78356318256E-2</v>
      </c>
      <c r="AG23" s="301">
        <f>1/1000*'[1]440123Exp'!AE$263</f>
        <v>7.1768984000000008E-2</v>
      </c>
      <c r="AH23" s="301">
        <f>1/1000*'[1]440123Exp'!AF$263</f>
        <v>9.2720570950700007E-2</v>
      </c>
      <c r="AI23" s="301">
        <f>1/1000*'[1]440123Exp'!AG$263</f>
        <v>0.1075075466751</v>
      </c>
      <c r="AJ23" s="301">
        <f>1/1000*'[1]440123Exp'!AH$263</f>
        <v>0.134116493374</v>
      </c>
      <c r="AK23" s="301">
        <f>1/1000*'[1]440123Exp'!AI$263</f>
        <v>0.17449030850100003</v>
      </c>
      <c r="AL23" s="301">
        <f>1/1000*'[1]440123Exp'!AJ$263</f>
        <v>0.1737975908968</v>
      </c>
      <c r="AM23" s="301">
        <f>1/1000*'[1]440123Exp'!AK$263</f>
        <v>7.6972812114000019E-2</v>
      </c>
      <c r="AN23" s="301">
        <f>1/1000*'[1]440123Exp'!AL$263</f>
        <v>0.10060292925360001</v>
      </c>
      <c r="AO23" s="301">
        <f>1/1000*'[1]440123Exp'!AM$263</f>
        <v>0.130720968864</v>
      </c>
      <c r="AP23" s="301">
        <f>1/1000*'[1]440123Exp'!AN$263</f>
        <v>0.100340779352</v>
      </c>
      <c r="AQ23" s="301">
        <f>1/1000*'[1]440123Exp'!AO$263</f>
        <v>0.10394543849939998</v>
      </c>
      <c r="AR23" s="301">
        <f>1/1000*'[1]440123Exp'!AP$263</f>
        <v>7.4413004800000015E-2</v>
      </c>
      <c r="AS23" s="301">
        <f>1/1000*'[1]440123Exp'!AQ$263</f>
        <v>5.7931035799000004E-2</v>
      </c>
      <c r="AT23" s="301">
        <f>1/1000*'[1]440123Exp'!AR$263</f>
        <v>7.2324815006799978E-2</v>
      </c>
      <c r="AU23" s="301">
        <f>1/1000*'[1]440123Exp'!AS$263</f>
        <v>7.9098792344000024E-2</v>
      </c>
      <c r="AV23" s="301">
        <f>1/1000*'[1]440123Exp'!AT$263</f>
        <v>0.10204059193599999</v>
      </c>
      <c r="AW23" s="301">
        <f>1/1000*'[1]440123Exp'!AU$263</f>
        <v>0.24337042348450005</v>
      </c>
      <c r="AX23" s="301">
        <f>1/1000*'[1]440123Exp'!AV$263</f>
        <v>0.2061296141382</v>
      </c>
      <c r="AY23" s="301">
        <f>1/1000*'[1]440123Exp'!AW$263</f>
        <v>0.15680936285319999</v>
      </c>
      <c r="AZ23" s="301">
        <f>1/1000*'[1]440123Exp'!AX$263</f>
        <v>0.18446830026299996</v>
      </c>
      <c r="BA23" s="301">
        <f>1/1000*'[1]440123Exp'!AY$263</f>
        <v>0.22552934693299997</v>
      </c>
      <c r="BB23" s="301">
        <f>1/1000*'[1]440123Exp'!AZ$263</f>
        <v>0.23686671791600003</v>
      </c>
      <c r="BC23" s="414">
        <f>1/1000*'[1]440123Exp'!BA$263</f>
        <v>0</v>
      </c>
      <c r="BD23" s="506"/>
      <c r="BE23" s="302"/>
      <c r="BF23" s="302"/>
      <c r="BG23" s="302"/>
      <c r="BH23" s="302"/>
      <c r="BI23" s="302"/>
      <c r="BJ23" s="302"/>
      <c r="BK23" s="302"/>
      <c r="BL23" s="302"/>
      <c r="BM23" s="302"/>
      <c r="BN23" s="302"/>
      <c r="BO23" s="302"/>
      <c r="BP23" s="302"/>
    </row>
    <row r="24" spans="2:68" ht="13">
      <c r="B24" s="5" t="s">
        <v>10</v>
      </c>
      <c r="C24" s="338">
        <f>'[1]4701-5Exp'!B$263</f>
        <v>4.0500000000000002E-6</v>
      </c>
      <c r="D24" s="301">
        <f>'[1]4701-5Exp'!C$263</f>
        <v>4.95E-6</v>
      </c>
      <c r="E24" s="301">
        <f>'[1]4701-5Exp'!D$263</f>
        <v>0</v>
      </c>
      <c r="F24" s="301">
        <f>'[1]4701-5Exp'!E$263</f>
        <v>5.1569999999999999E-6</v>
      </c>
      <c r="G24" s="301">
        <f>'[1]4701-5Exp'!F$263</f>
        <v>2.80566E-4</v>
      </c>
      <c r="H24" s="301">
        <f>'[1]4701-5Exp'!G$263</f>
        <v>7.7692800000000008E-3</v>
      </c>
      <c r="I24" s="301">
        <f>'[1]4701-5Exp'!H$263</f>
        <v>6.7634325000000012E-3</v>
      </c>
      <c r="J24" s="302">
        <f>'[1]4701-5Exp'!I$263</f>
        <v>8.2387500000000004E-5</v>
      </c>
      <c r="K24" s="199">
        <f>'[1]4701-5Exp'!J$263</f>
        <v>3.1859999999999999E-4</v>
      </c>
      <c r="L24" s="198">
        <f>'[1]4701-5Exp'!K$263</f>
        <v>5.7284999999999997E-4</v>
      </c>
      <c r="M24" s="198">
        <f>'[1]4701-5Exp'!L$263</f>
        <v>1.6013699999999999E-2</v>
      </c>
      <c r="N24" s="198">
        <f>'[1]4701-5Exp'!M$263</f>
        <v>2.4565049999999998E-2</v>
      </c>
      <c r="O24" s="198">
        <f>'[1]4701-5Exp'!N$263</f>
        <v>4.87584E-2</v>
      </c>
      <c r="P24" s="198">
        <f>'[1]4701-5Exp'!O$263</f>
        <v>7.8134159999999994E-2</v>
      </c>
      <c r="Q24" s="198">
        <f>'[1]4701-5Exp'!P$263</f>
        <v>1.0894292999999999E-2</v>
      </c>
      <c r="R24" s="198">
        <f>'[1]4701-5Exp'!Q$263</f>
        <v>3.2398200000000002E-2</v>
      </c>
      <c r="S24" s="198">
        <f>'[1]4701-5Exp'!R$263</f>
        <v>4.800666E-2</v>
      </c>
      <c r="T24" s="198">
        <f>'[1]4701-5Exp'!S$263</f>
        <v>5.0147144999999997E-2</v>
      </c>
      <c r="U24" s="198">
        <f>'[1]4701-5Exp'!T$263</f>
        <v>0.15374201849999999</v>
      </c>
      <c r="V24" s="198">
        <f>'[1]4701-5Exp'!U$263</f>
        <v>0.20289815549999998</v>
      </c>
      <c r="W24" s="198">
        <f>'[1]4701-5Exp'!V$263</f>
        <v>0.160644762</v>
      </c>
      <c r="X24" s="198">
        <f>'[1]4701-5Exp'!W$263</f>
        <v>0.13352637599999997</v>
      </c>
      <c r="Y24" s="198">
        <f>'[1]4701-5Exp'!X$263</f>
        <v>0.3836156805</v>
      </c>
      <c r="Z24" s="198">
        <f>'[1]4701-5Exp'!Y$263</f>
        <v>0.25079950800000006</v>
      </c>
      <c r="AA24" s="198">
        <f>'[1]4701-5Exp'!Z$263</f>
        <v>0.26335332</v>
      </c>
      <c r="AB24" s="295">
        <f>'[1]4701-5Exp'!AA$263</f>
        <v>0.26335332</v>
      </c>
      <c r="AC24" s="321"/>
      <c r="AD24" s="338">
        <f>1/1000*'[1]4701-5Exp'!AB$263</f>
        <v>1.557211518E-6</v>
      </c>
      <c r="AE24" s="301">
        <f>1/1000*'[1]4701-5Exp'!AC$263</f>
        <v>2.5157403999999999E-6</v>
      </c>
      <c r="AF24" s="301">
        <f>1/1000*'[1]4701-5Exp'!AD$263</f>
        <v>0</v>
      </c>
      <c r="AG24" s="301">
        <f>1/1000*'[1]4701-5Exp'!AE$263</f>
        <v>2.6368271999999999E-6</v>
      </c>
      <c r="AH24" s="301">
        <f>1/1000*'[1]4701-5Exp'!AF$263</f>
        <v>2.2770833399999999E-5</v>
      </c>
      <c r="AI24" s="301">
        <f>1/1000*'[1]4701-5Exp'!AG$263</f>
        <v>2.1416061809999997E-4</v>
      </c>
      <c r="AJ24" s="301">
        <f>1/1000*'[1]4701-5Exp'!AH$263</f>
        <v>2.3284599760000006E-4</v>
      </c>
      <c r="AK24" s="301">
        <f>1/1000*'[1]4701-5Exp'!AI$263</f>
        <v>2.1045398000000001E-5</v>
      </c>
      <c r="AL24" s="301">
        <f>1/1000*'[1]4701-5Exp'!AJ$263</f>
        <v>2.3292999999999995E-5</v>
      </c>
      <c r="AM24" s="301">
        <f>1/1000*'[1]4701-5Exp'!AK$263</f>
        <v>5.0465000000000006E-5</v>
      </c>
      <c r="AN24" s="301">
        <f>1/1000*'[1]4701-5Exp'!AL$263</f>
        <v>2.2654290735000002E-3</v>
      </c>
      <c r="AO24" s="301">
        <f>1/1000*'[1]4701-5Exp'!AM$263</f>
        <v>3.0242063039999994E-3</v>
      </c>
      <c r="AP24" s="301">
        <f>1/1000*'[1]4701-5Exp'!AN$263</f>
        <v>5.6236338400000004E-3</v>
      </c>
      <c r="AQ24" s="301">
        <f>1/1000*'[1]4701-5Exp'!AO$263</f>
        <v>1.1857935537599999E-2</v>
      </c>
      <c r="AR24" s="301">
        <f>1/1000*'[1]4701-5Exp'!AP$263</f>
        <v>1.6614207715E-3</v>
      </c>
      <c r="AS24" s="301">
        <f>1/1000*'[1]4701-5Exp'!AQ$263</f>
        <v>4.0092803240000001E-3</v>
      </c>
      <c r="AT24" s="301">
        <f>1/1000*'[1]4701-5Exp'!AR$263</f>
        <v>5.118262430899999E-3</v>
      </c>
      <c r="AU24" s="301">
        <f>1/1000*'[1]4701-5Exp'!AS$263</f>
        <v>4.6132169369000001E-3</v>
      </c>
      <c r="AV24" s="301">
        <f>1/1000*'[1]4701-5Exp'!AT$263</f>
        <v>1.2609048066E-2</v>
      </c>
      <c r="AW24" s="301">
        <f>1/1000*'[1]4701-5Exp'!AU$263</f>
        <v>1.9491877582500004E-2</v>
      </c>
      <c r="AX24" s="301">
        <f>1/1000*'[1]4701-5Exp'!AV$263</f>
        <v>1.580684869E-2</v>
      </c>
      <c r="AY24" s="301">
        <f>1/1000*'[1]4701-5Exp'!AW$263</f>
        <v>1.9989899601300005E-2</v>
      </c>
      <c r="AZ24" s="301">
        <f>1/1000*'[1]4701-5Exp'!AX$263</f>
        <v>6.4188959327999992E-2</v>
      </c>
      <c r="BA24" s="301">
        <f>1/1000*'[1]4701-5Exp'!AY$263</f>
        <v>3.9110676146299997E-2</v>
      </c>
      <c r="BB24" s="301">
        <f>1/1000*'[1]4701-5Exp'!AZ$263</f>
        <v>4.2333848277250001E-2</v>
      </c>
      <c r="BC24" s="414">
        <f>1/1000*'[1]4701-5Exp'!BA$263</f>
        <v>0</v>
      </c>
      <c r="BD24" s="506"/>
      <c r="BE24" s="302"/>
      <c r="BF24" s="302"/>
      <c r="BG24" s="302"/>
      <c r="BH24" s="302"/>
      <c r="BI24" s="302"/>
      <c r="BJ24" s="302"/>
      <c r="BK24" s="302"/>
      <c r="BL24" s="302"/>
      <c r="BM24" s="302"/>
      <c r="BN24" s="302"/>
      <c r="BO24" s="302"/>
      <c r="BP24" s="302"/>
    </row>
    <row r="25" spans="2:68" ht="13.5" thickBot="1">
      <c r="B25" s="6" t="s">
        <v>15</v>
      </c>
      <c r="C25" s="339">
        <f>'[1]48Exp'!B$263</f>
        <v>8.1660671104166666E-2</v>
      </c>
      <c r="D25" s="303">
        <f>'[1]48Exp'!C$263</f>
        <v>9.708900026388885E-2</v>
      </c>
      <c r="E25" s="303">
        <f>'[1]48Exp'!D$263</f>
        <v>0.1228548765166667</v>
      </c>
      <c r="F25" s="303">
        <f>'[1]48Exp'!E$263</f>
        <v>0.12384325858055559</v>
      </c>
      <c r="G25" s="303">
        <f>'[1]48Exp'!F$263</f>
        <v>0.19564710040820707</v>
      </c>
      <c r="H25" s="303">
        <f>'[1]48Exp'!G$263</f>
        <v>0.27759740137146466</v>
      </c>
      <c r="I25" s="303">
        <f>'[1]48Exp'!H$263</f>
        <v>0.21181874822499994</v>
      </c>
      <c r="J25" s="304">
        <f>'[1]48Exp'!I$263</f>
        <v>0.25275994365555549</v>
      </c>
      <c r="K25" s="305">
        <f>'[1]48Exp'!J$263</f>
        <v>0.28809348486625819</v>
      </c>
      <c r="L25" s="316">
        <f>'[1]48Exp'!K$263</f>
        <v>0.24021446884166664</v>
      </c>
      <c r="M25" s="316">
        <f>'[1]48Exp'!L$263</f>
        <v>0.30131358277083331</v>
      </c>
      <c r="N25" s="316">
        <f>'[1]48Exp'!M$263</f>
        <v>0.35207200705109898</v>
      </c>
      <c r="O25" s="316">
        <f>'[1]48Exp'!N$263</f>
        <v>0.32871384613815069</v>
      </c>
      <c r="P25" s="316">
        <f>'[1]48Exp'!O$263</f>
        <v>0.29449446332692719</v>
      </c>
      <c r="Q25" s="316">
        <f>'[1]48Exp'!P$263</f>
        <v>0.31239234149930556</v>
      </c>
      <c r="R25" s="316">
        <f>'[1]48Exp'!Q$263</f>
        <v>0.38019297335782831</v>
      </c>
      <c r="S25" s="316">
        <f>'[1]48Exp'!R$263</f>
        <v>0.33766928030299859</v>
      </c>
      <c r="T25" s="316">
        <f>'[1]48Exp'!S$263</f>
        <v>0.34635833992222215</v>
      </c>
      <c r="U25" s="316">
        <f>'[1]48Exp'!T$263</f>
        <v>0.34447113261944423</v>
      </c>
      <c r="V25" s="316">
        <f>'[1]48Exp'!U$263</f>
        <v>0.3649279917444444</v>
      </c>
      <c r="W25" s="316">
        <f>'[1]48Exp'!V$263</f>
        <v>0.37322799727499989</v>
      </c>
      <c r="X25" s="316">
        <f>'[1]48Exp'!W$263</f>
        <v>0.44755678247664149</v>
      </c>
      <c r="Y25" s="316">
        <f>'[1]48Exp'!X$263</f>
        <v>0.37210477649999973</v>
      </c>
      <c r="Z25" s="316">
        <f>'[1]48Exp'!Y$263</f>
        <v>0.26011615426250029</v>
      </c>
      <c r="AA25" s="316">
        <f>'[1]48Exp'!Z$263</f>
        <v>0.25723143054166658</v>
      </c>
      <c r="AB25" s="306">
        <f>'[1]48Exp'!AA$263</f>
        <v>0.25723143054166658</v>
      </c>
      <c r="AC25" s="321"/>
      <c r="AD25" s="339">
        <f>1/1000*'[1]48Exp'!AB$263</f>
        <v>1.9946308479866996E-2</v>
      </c>
      <c r="AE25" s="303">
        <f>1/1000*'[1]48Exp'!AC$263</f>
        <v>2.3611749756400006E-2</v>
      </c>
      <c r="AF25" s="303">
        <f>1/1000*'[1]48Exp'!AD$263</f>
        <v>3.1483828593600001E-2</v>
      </c>
      <c r="AG25" s="303">
        <f>1/1000*'[1]48Exp'!AE$263</f>
        <v>3.5809698187199999E-2</v>
      </c>
      <c r="AH25" s="303">
        <f>1/1000*'[1]48Exp'!AF$263</f>
        <v>6.4872597993700015E-2</v>
      </c>
      <c r="AI25" s="303">
        <f>1/1000*'[1]48Exp'!AG$263</f>
        <v>9.2167323405299997E-2</v>
      </c>
      <c r="AJ25" s="303">
        <f>1/1000*'[1]48Exp'!AH$263</f>
        <v>7.7254586934400002E-2</v>
      </c>
      <c r="AK25" s="303">
        <f>1/1000*'[1]48Exp'!AI$263</f>
        <v>0.11106937119799999</v>
      </c>
      <c r="AL25" s="303">
        <f>1/1000*'[1]48Exp'!AJ$263</f>
        <v>8.0188661000000008E-2</v>
      </c>
      <c r="AM25" s="303">
        <f>1/1000*'[1]48Exp'!AK$263</f>
        <v>6.354936199999997E-2</v>
      </c>
      <c r="AN25" s="303">
        <f>1/1000*'[1]48Exp'!AL$263</f>
        <v>0.1094713730703</v>
      </c>
      <c r="AO25" s="303">
        <f>1/1000*'[1]48Exp'!AM$263</f>
        <v>0.15529445711999995</v>
      </c>
      <c r="AP25" s="303">
        <f>1/1000*'[1]48Exp'!AN$263</f>
        <v>0.14280735469440001</v>
      </c>
      <c r="AQ25" s="303">
        <f>1/1000*'[1]48Exp'!AO$263</f>
        <v>0.15642017158050006</v>
      </c>
      <c r="AR25" s="303">
        <f>1/1000*'[1]48Exp'!AP$263</f>
        <v>0.14912082234900007</v>
      </c>
      <c r="AS25" s="303">
        <f>1/1000*'[1]48Exp'!AQ$263</f>
        <v>0.15843359991199993</v>
      </c>
      <c r="AT25" s="303">
        <f>1/1000*'[1]48Exp'!AR$263</f>
        <v>0.13529641024489997</v>
      </c>
      <c r="AU25" s="303">
        <f>1/1000*'[1]48Exp'!AS$263</f>
        <v>0.14425396645659996</v>
      </c>
      <c r="AV25" s="303">
        <f>1/1000*'[1]48Exp'!AT$263</f>
        <v>0.1477458163</v>
      </c>
      <c r="AW25" s="303">
        <f>1/1000*'[1]48Exp'!AU$263</f>
        <v>0.15277649918400002</v>
      </c>
      <c r="AX25" s="303">
        <f>1/1000*'[1]48Exp'!AV$263</f>
        <v>0.16409871124039996</v>
      </c>
      <c r="AY25" s="303">
        <f>1/1000*'[1]48Exp'!AW$263</f>
        <v>0.19551174552629996</v>
      </c>
      <c r="AZ25" s="303">
        <f>1/1000*'[1]48Exp'!AX$263</f>
        <v>0.19208626245899996</v>
      </c>
      <c r="BA25" s="303">
        <f>1/1000*'[1]48Exp'!AY$263</f>
        <v>0.14995408387850001</v>
      </c>
      <c r="BB25" s="303">
        <f>1/1000*'[1]48Exp'!AZ$263</f>
        <v>0.14144425914515008</v>
      </c>
      <c r="BC25" s="415">
        <f>1/1000*'[1]48Exp'!BA$263</f>
        <v>0</v>
      </c>
      <c r="BD25" s="506"/>
      <c r="BE25" s="302"/>
      <c r="BF25" s="302"/>
      <c r="BG25" s="302"/>
      <c r="BH25" s="302"/>
      <c r="BI25" s="302"/>
      <c r="BJ25" s="302"/>
      <c r="BK25" s="302"/>
      <c r="BL25" s="302"/>
      <c r="BM25" s="302"/>
      <c r="BN25" s="302"/>
      <c r="BO25" s="302"/>
      <c r="BP25" s="302"/>
    </row>
    <row r="26" spans="2:68" ht="25" customHeight="1" thickTop="1">
      <c r="B26" s="7"/>
      <c r="C26" s="605" t="s">
        <v>168</v>
      </c>
      <c r="D26" s="625"/>
      <c r="E26" s="625"/>
      <c r="F26" s="625"/>
      <c r="G26" s="625"/>
      <c r="H26" s="625"/>
      <c r="I26" s="625"/>
      <c r="J26" s="625"/>
      <c r="K26" s="625"/>
      <c r="L26" s="625"/>
      <c r="M26" s="625"/>
      <c r="N26" s="625"/>
      <c r="O26" s="625"/>
      <c r="P26" s="625"/>
      <c r="Q26" s="625"/>
      <c r="R26" s="625"/>
      <c r="S26" s="625"/>
      <c r="T26" s="625"/>
      <c r="U26" s="625"/>
      <c r="V26" s="625"/>
      <c r="W26" s="625"/>
      <c r="X26" s="625"/>
      <c r="Y26" s="625"/>
      <c r="Z26" s="625"/>
      <c r="AA26" s="625"/>
      <c r="AB26" s="626"/>
      <c r="AC26" s="321"/>
      <c r="AD26" s="605" t="str">
        <f>C26</f>
        <v>Exports to all 27 EU member states plus UK</v>
      </c>
      <c r="AE26" s="606"/>
      <c r="AF26" s="606"/>
      <c r="AG26" s="606"/>
      <c r="AH26" s="606"/>
      <c r="AI26" s="606"/>
      <c r="AJ26" s="606"/>
      <c r="AK26" s="606"/>
      <c r="AL26" s="606"/>
      <c r="AM26" s="606"/>
      <c r="AN26" s="606"/>
      <c r="AO26" s="606"/>
      <c r="AP26" s="606"/>
      <c r="AQ26" s="606"/>
      <c r="AR26" s="606"/>
      <c r="AS26" s="606"/>
      <c r="AT26" s="606"/>
      <c r="AU26" s="606"/>
      <c r="AV26" s="606"/>
      <c r="AW26" s="606"/>
      <c r="AX26" s="606"/>
      <c r="AY26" s="606"/>
      <c r="AZ26" s="606"/>
      <c r="BA26" s="606"/>
      <c r="BB26" s="606"/>
      <c r="BC26" s="607"/>
      <c r="BD26" s="442"/>
      <c r="BE26" s="400"/>
      <c r="BF26" s="400"/>
      <c r="BG26" s="400"/>
      <c r="BH26" s="400"/>
      <c r="BI26" s="400"/>
      <c r="BJ26" s="400"/>
      <c r="BK26" s="400"/>
      <c r="BL26" s="400"/>
      <c r="BM26" s="400"/>
      <c r="BN26" s="400"/>
      <c r="BO26" s="400"/>
      <c r="BP26" s="400"/>
    </row>
    <row r="27" spans="2:68" ht="20" customHeight="1">
      <c r="B27" s="19" t="s">
        <v>13</v>
      </c>
      <c r="C27" s="320">
        <f>SUM(C29,C38,C42)</f>
        <v>11.836713654821152</v>
      </c>
      <c r="D27" s="285">
        <f t="shared" ref="D27:BC27" si="10">SUM(D29,D38,D42)</f>
        <v>11.70646089421798</v>
      </c>
      <c r="E27" s="285">
        <f t="shared" si="10"/>
        <v>12.943803262487439</v>
      </c>
      <c r="F27" s="285">
        <f t="shared" si="10"/>
        <v>14.481629250743023</v>
      </c>
      <c r="G27" s="285">
        <f t="shared" si="10"/>
        <v>14.119474942921572</v>
      </c>
      <c r="H27" s="285">
        <f t="shared" si="10"/>
        <v>13.938271259777029</v>
      </c>
      <c r="I27" s="285">
        <f t="shared" si="10"/>
        <v>14.672549378700463</v>
      </c>
      <c r="J27" s="285">
        <f t="shared" si="10"/>
        <v>13.298095637843254</v>
      </c>
      <c r="K27" s="285">
        <f t="shared" si="10"/>
        <v>11.943430567736222</v>
      </c>
      <c r="L27" s="285">
        <f t="shared" si="10"/>
        <v>12.391540959540986</v>
      </c>
      <c r="M27" s="285">
        <f t="shared" si="10"/>
        <v>16.33271563728352</v>
      </c>
      <c r="N27" s="285">
        <f t="shared" si="10"/>
        <v>16.912728774636729</v>
      </c>
      <c r="O27" s="285">
        <f t="shared" si="10"/>
        <v>16.678967593617649</v>
      </c>
      <c r="P27" s="285">
        <f t="shared" si="10"/>
        <v>16.227096626086599</v>
      </c>
      <c r="Q27" s="285">
        <f t="shared" si="10"/>
        <v>16.515075217929969</v>
      </c>
      <c r="R27" s="285">
        <f t="shared" si="10"/>
        <v>16.347500011492627</v>
      </c>
      <c r="S27" s="285">
        <f t="shared" si="10"/>
        <v>18.034761166023742</v>
      </c>
      <c r="T27" s="285">
        <f t="shared" si="10"/>
        <v>17.640819457651322</v>
      </c>
      <c r="U27" s="285">
        <f t="shared" si="10"/>
        <v>19.643530450094069</v>
      </c>
      <c r="V27" s="285">
        <f t="shared" si="10"/>
        <v>20.256422278132924</v>
      </c>
      <c r="W27" s="285">
        <f t="shared" si="10"/>
        <v>20.111935778129254</v>
      </c>
      <c r="X27" s="285">
        <f t="shared" si="10"/>
        <v>22.99025588684799</v>
      </c>
      <c r="Y27" s="285">
        <f t="shared" si="10"/>
        <v>21.121069707823949</v>
      </c>
      <c r="Z27" s="285">
        <f t="shared" si="10"/>
        <v>17.356281341477526</v>
      </c>
      <c r="AA27" s="285">
        <f t="shared" si="10"/>
        <v>20.981372489953031</v>
      </c>
      <c r="AB27" s="285">
        <f t="shared" si="10"/>
        <v>21.239390438211366</v>
      </c>
      <c r="AC27" s="321"/>
      <c r="AD27" s="322">
        <f>SUM(AD29,AD38,AD42)</f>
        <v>0.73761295085970002</v>
      </c>
      <c r="AE27" s="310">
        <f t="shared" si="10"/>
        <v>0.72335758645359993</v>
      </c>
      <c r="AF27" s="310">
        <f t="shared" si="10"/>
        <v>0.80908746311999979</v>
      </c>
      <c r="AG27" s="310">
        <f t="shared" si="10"/>
        <v>1.0427444257552001</v>
      </c>
      <c r="AH27" s="310">
        <f t="shared" si="10"/>
        <v>1.2321573849760004</v>
      </c>
      <c r="AI27" s="310">
        <f t="shared" si="10"/>
        <v>1.3089601868342999</v>
      </c>
      <c r="AJ27" s="310">
        <f t="shared" si="10"/>
        <v>1.3910782003631998</v>
      </c>
      <c r="AK27" s="310">
        <f t="shared" si="10"/>
        <v>1.8562761411915001</v>
      </c>
      <c r="AL27" s="310">
        <f t="shared" si="10"/>
        <v>1.6106753158836</v>
      </c>
      <c r="AM27" s="310">
        <f t="shared" si="10"/>
        <v>1.1775821147148</v>
      </c>
      <c r="AN27" s="310">
        <f t="shared" si="10"/>
        <v>1.5985676439902001</v>
      </c>
      <c r="AO27" s="310">
        <f t="shared" si="10"/>
        <v>1.9610487717599998</v>
      </c>
      <c r="AP27" s="310">
        <f t="shared" si="10"/>
        <v>1.8298925961887997</v>
      </c>
      <c r="AQ27" s="310">
        <f t="shared" si="10"/>
        <v>2.0453717521442996</v>
      </c>
      <c r="AR27" s="310">
        <f t="shared" si="10"/>
        <v>2.1547272030800002</v>
      </c>
      <c r="AS27" s="310">
        <f t="shared" si="10"/>
        <v>1.8702134038420002</v>
      </c>
      <c r="AT27" s="310">
        <f t="shared" si="10"/>
        <v>1.9126748196147998</v>
      </c>
      <c r="AU27" s="310">
        <f t="shared" si="10"/>
        <v>1.9808350947402995</v>
      </c>
      <c r="AV27" s="310">
        <f t="shared" si="10"/>
        <v>2.238834656281</v>
      </c>
      <c r="AW27" s="310">
        <f t="shared" si="10"/>
        <v>2.4182163416736997</v>
      </c>
      <c r="AX27" s="310">
        <f t="shared" si="10"/>
        <v>2.4103303979030004</v>
      </c>
      <c r="AY27" s="310">
        <f t="shared" si="10"/>
        <v>3.4799237031952011</v>
      </c>
      <c r="AZ27" s="310">
        <f t="shared" si="10"/>
        <v>3.5552709979019994</v>
      </c>
      <c r="BA27" s="310">
        <f t="shared" si="10"/>
        <v>2.5334712172125995</v>
      </c>
      <c r="BB27" s="310">
        <f t="shared" si="10"/>
        <v>2.4228483344565501</v>
      </c>
      <c r="BC27" s="310">
        <f t="shared" si="10"/>
        <v>1.21733549E-4</v>
      </c>
      <c r="BD27" s="506"/>
      <c r="BE27" s="432"/>
      <c r="BF27" s="432"/>
      <c r="BG27" s="432"/>
      <c r="BH27" s="432"/>
      <c r="BI27" s="432"/>
      <c r="BJ27" s="432"/>
      <c r="BK27" s="432"/>
      <c r="BL27" s="432"/>
      <c r="BM27" s="432"/>
      <c r="BN27" s="432"/>
      <c r="BO27" s="432"/>
      <c r="BP27" s="432"/>
    </row>
    <row r="28" spans="2:68" ht="16" customHeight="1">
      <c r="B28" s="25" t="s">
        <v>34</v>
      </c>
      <c r="C28" s="323">
        <f>[1]CoreVPAExp!B$264</f>
        <v>9.7680878504021074</v>
      </c>
      <c r="D28" s="288">
        <f>[1]CoreVPAExp!C$264</f>
        <v>9.1694475508000011</v>
      </c>
      <c r="E28" s="288">
        <f>[1]CoreVPAExp!D$264</f>
        <v>9.5038330996000013</v>
      </c>
      <c r="F28" s="288">
        <f>[1]CoreVPAExp!E$264</f>
        <v>9.7567632790000012</v>
      </c>
      <c r="G28" s="288">
        <f>[1]CoreVPAExp!F$264</f>
        <v>9.3849883933899996</v>
      </c>
      <c r="H28" s="288">
        <f>[1]CoreVPAExp!G$264</f>
        <v>8.5874585969917909</v>
      </c>
      <c r="I28" s="288">
        <f>[1]CoreVPAExp!H$264</f>
        <v>8.0392891813257066</v>
      </c>
      <c r="J28" s="289">
        <f>[1]CoreVPAExp!I$264</f>
        <v>7.5993190144846192</v>
      </c>
      <c r="K28" s="290">
        <f>[1]CoreVPAExp!J$264</f>
        <v>6.1542303322499992</v>
      </c>
      <c r="L28" s="403">
        <f>[1]CoreVPAExp!K$264</f>
        <v>5.3878226340499999</v>
      </c>
      <c r="M28" s="403">
        <f>[1]CoreVPAExp!L$264</f>
        <v>7.5700102520000003</v>
      </c>
      <c r="N28" s="403">
        <f>[1]CoreVPAExp!M$264</f>
        <v>8.0308906209333344</v>
      </c>
      <c r="O28" s="403">
        <f>[1]CoreVPAExp!N$264</f>
        <v>7.7253127227475398</v>
      </c>
      <c r="P28" s="403">
        <f>[1]CoreVPAExp!O$264</f>
        <v>7.3894438975448278</v>
      </c>
      <c r="Q28" s="403">
        <f>[1]CoreVPAExp!P$264</f>
        <v>7.5789770540333334</v>
      </c>
      <c r="R28" s="403">
        <f>[1]CoreVPAExp!Q$264</f>
        <v>6.5237409886820519</v>
      </c>
      <c r="S28" s="403">
        <f>[1]CoreVPAExp!R$264</f>
        <v>7.1650970715242233</v>
      </c>
      <c r="T28" s="403">
        <f>[1]CoreVPAExp!S$264</f>
        <v>6.8016407389209457</v>
      </c>
      <c r="U28" s="403">
        <f>[1]CoreVPAExp!T$264</f>
        <v>8.6634512447600009</v>
      </c>
      <c r="V28" s="403">
        <f>[1]CoreVPAExp!U$264</f>
        <v>7.4784521379999997</v>
      </c>
      <c r="W28" s="403">
        <f>[1]CoreVPAExp!V$264</f>
        <v>7.1045546701760003</v>
      </c>
      <c r="X28" s="403">
        <f>[1]CoreVPAExp!W$264</f>
        <v>8.9190223648560014</v>
      </c>
      <c r="Y28" s="403">
        <f>[1]CoreVPAExp!X$264</f>
        <v>9.0764093989040013</v>
      </c>
      <c r="Z28" s="403">
        <f>[1]CoreVPAExp!Y$264</f>
        <v>7.3645454572080009</v>
      </c>
      <c r="AA28" s="403">
        <f>[1]CoreVPAExp!Z$264</f>
        <v>9.3166492183600003</v>
      </c>
      <c r="AB28" s="291">
        <f>[1]CoreVPAExp!AA$264</f>
        <v>9.3166492183600003</v>
      </c>
      <c r="AC28" s="321"/>
      <c r="AD28" s="451">
        <f>1/1000*[1]CoreVPAExp!AB$264</f>
        <v>0.54962818299376803</v>
      </c>
      <c r="AE28" s="312">
        <f>1/1000*[1]CoreVPAExp!AC$264</f>
        <v>0.50904082797400008</v>
      </c>
      <c r="AF28" s="312">
        <f>1/1000*[1]CoreVPAExp!AD$264</f>
        <v>0.53754794965440011</v>
      </c>
      <c r="AG28" s="312">
        <f>1/1000*[1]CoreVPAExp!AE$264</f>
        <v>0.67537326900960004</v>
      </c>
      <c r="AH28" s="312">
        <f>1/1000*[1]CoreVPAExp!AF$264</f>
        <v>0.78485247746080011</v>
      </c>
      <c r="AI28" s="312">
        <f>1/1000*[1]CoreVPAExp!AG$264</f>
        <v>0.7663314581637003</v>
      </c>
      <c r="AJ28" s="312">
        <f>1/1000*[1]CoreVPAExp!AH$264</f>
        <v>0.76365946706999988</v>
      </c>
      <c r="AK28" s="312">
        <f>1/1000*[1]CoreVPAExp!AI$264</f>
        <v>1.0630623970005002</v>
      </c>
      <c r="AL28" s="312">
        <f>1/1000*[1]CoreVPAExp!AJ$264</f>
        <v>0.82585572669040008</v>
      </c>
      <c r="AM28" s="312">
        <f>1/1000*[1]CoreVPAExp!AK$264</f>
        <v>0.54047424469720007</v>
      </c>
      <c r="AN28" s="312">
        <f>1/1000*[1]CoreVPAExp!AL$264</f>
        <v>0.79549996622399999</v>
      </c>
      <c r="AO28" s="312">
        <f>1/1000*[1]CoreVPAExp!AM$264</f>
        <v>0.96092091878399988</v>
      </c>
      <c r="AP28" s="312">
        <f>1/1000*[1]CoreVPAExp!AN$264</f>
        <v>0.84710678314239973</v>
      </c>
      <c r="AQ28" s="312">
        <f>1/1000*[1]CoreVPAExp!AO$264</f>
        <v>0.86794661226450009</v>
      </c>
      <c r="AR28" s="312">
        <f>1/1000*[1]CoreVPAExp!AP$264</f>
        <v>0.9396256461760002</v>
      </c>
      <c r="AS28" s="312">
        <f>1/1000*[1]CoreVPAExp!AQ$264</f>
        <v>0.70031889082749987</v>
      </c>
      <c r="AT28" s="312">
        <f>1/1000*[1]CoreVPAExp!AR$264</f>
        <v>0.7839554286039</v>
      </c>
      <c r="AU28" s="312">
        <f>1/1000*[1]CoreVPAExp!AS$264</f>
        <v>0.78845193334050012</v>
      </c>
      <c r="AV28" s="312">
        <f>1/1000*[1]CoreVPAExp!AT$264</f>
        <v>1.1264813257550002</v>
      </c>
      <c r="AW28" s="312">
        <f>1/1000*[1]CoreVPAExp!AU$264</f>
        <v>0.9382987050845002</v>
      </c>
      <c r="AX28" s="312">
        <f>1/1000*[1]CoreVPAExp!AV$264</f>
        <v>0.87443359712000013</v>
      </c>
      <c r="AY28" s="312">
        <f>1/1000*[1]CoreVPAExp!AW$264</f>
        <v>1.6346974464459001</v>
      </c>
      <c r="AZ28" s="312">
        <f>1/1000*[1]CoreVPAExp!AX$264</f>
        <v>1.6514892579509999</v>
      </c>
      <c r="BA28" s="312">
        <f>1/1000*[1]CoreVPAExp!AY$264</f>
        <v>1.2113211607111998</v>
      </c>
      <c r="BB28" s="312">
        <f>1/1000*[1]CoreVPAExp!AZ$264</f>
        <v>1.3037590726086501</v>
      </c>
      <c r="BC28" s="452">
        <f>1/1000*[1]CoreVPAExp!BA$264</f>
        <v>0</v>
      </c>
      <c r="BD28" s="517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</row>
    <row r="29" spans="2:68" ht="20" customHeight="1">
      <c r="B29" s="29" t="s">
        <v>12</v>
      </c>
      <c r="C29" s="565">
        <f>SUM([1]TimberSectorMinusCoreVPAExp!B$264:B$264)+SUM(C30:C33)</f>
        <v>10.625424581216985</v>
      </c>
      <c r="D29" s="566">
        <f>SUM([1]TimberSectorMinusCoreVPAExp!C$264:C$264)+SUM(D30:D33)</f>
        <v>10.147360314498535</v>
      </c>
      <c r="E29" s="285">
        <f>SUM([1]TimberSectorMinusCoreVPAExp!D$264:D$264)+SUM(E30:E33)</f>
        <v>8.953023807391606</v>
      </c>
      <c r="F29" s="285">
        <f>SUM([1]TimberSectorMinusCoreVPAExp!E$264:E$264)+SUM(F30:F33)</f>
        <v>9.1732589619624676</v>
      </c>
      <c r="G29" s="285">
        <f>SUM([1]TimberSectorMinusCoreVPAExp!F$264:F$264)+SUM(G30:G33)</f>
        <v>7.8207355402847032</v>
      </c>
      <c r="H29" s="285">
        <f>SUM([1]TimberSectorMinusCoreVPAExp!G$264:G$264)+SUM(H30:H33)</f>
        <v>7.100626159519452</v>
      </c>
      <c r="I29" s="285">
        <f>SUM([1]TimberSectorMinusCoreVPAExp!H$264:H$264)+SUM(I30:I33)</f>
        <v>7.0422892841302245</v>
      </c>
      <c r="J29" s="286">
        <f>SUM([1]TimberSectorMinusCoreVPAExp!I$264:I$264)+SUM(J30:J33)</f>
        <v>6.1574719391265873</v>
      </c>
      <c r="K29" s="286">
        <f>SUM([1]TimberSectorMinusCoreVPAExp!J$264:J$264)+SUM(K30:K33)</f>
        <v>5.4305447816616308</v>
      </c>
      <c r="L29" s="285">
        <f>SUM([1]TimberSectorMinusCoreVPAExp!K$264:K$264)+SUM(L30:L33)</f>
        <v>5.2131660338743195</v>
      </c>
      <c r="M29" s="285">
        <f>SUM([1]TimberSectorMinusCoreVPAExp!L$264:L$264)+SUM(M30:M33)</f>
        <v>6.2846030234168548</v>
      </c>
      <c r="N29" s="285">
        <f>SUM([1]TimberSectorMinusCoreVPAExp!M$264:M$264)+SUM(N30:N33)</f>
        <v>6.6200076170099642</v>
      </c>
      <c r="O29" s="285">
        <f>SUM([1]TimberSectorMinusCoreVPAExp!N$264:N$264)+SUM(O30:O33)</f>
        <v>6.5885777004932002</v>
      </c>
      <c r="P29" s="285">
        <f>SUM([1]TimberSectorMinusCoreVPAExp!O$264:O$264)+SUM(P30:P33)</f>
        <v>6.901866563417153</v>
      </c>
      <c r="Q29" s="285">
        <f>SUM([1]TimberSectorMinusCoreVPAExp!P$264:P$264)+SUM(Q30:Q33)</f>
        <v>7.0806985487889058</v>
      </c>
      <c r="R29" s="285">
        <f>SUM([1]TimberSectorMinusCoreVPAExp!Q$264:Q$264)+SUM(R30:R33)</f>
        <v>8.0554425912762113</v>
      </c>
      <c r="S29" s="285">
        <f>SUM([1]TimberSectorMinusCoreVPAExp!R$264:R$264)+SUM(S30:S33)</f>
        <v>8.9792147160245825</v>
      </c>
      <c r="T29" s="285">
        <f>SUM([1]TimberSectorMinusCoreVPAExp!S$264:S$264)+SUM(T30:T33)</f>
        <v>9.9089861767521157</v>
      </c>
      <c r="U29" s="285">
        <f>SUM([1]TimberSectorMinusCoreVPAExp!T$264:T$264)+SUM(U30:U33)</f>
        <v>12.093489651770138</v>
      </c>
      <c r="V29" s="285">
        <f>SUM([1]TimberSectorMinusCoreVPAExp!U$264:U$264)+SUM(V30:V33)</f>
        <v>10.608826534405145</v>
      </c>
      <c r="W29" s="285">
        <f>SUM([1]TimberSectorMinusCoreVPAExp!V$264:V$264)+SUM(W30:W33)</f>
        <v>10.482673467112589</v>
      </c>
      <c r="X29" s="285">
        <f>SUM([1]TimberSectorMinusCoreVPAExp!W$264:W$264)+SUM(X30:X33)</f>
        <v>11.91737145402746</v>
      </c>
      <c r="Y29" s="285">
        <f>SUM([1]TimberSectorMinusCoreVPAExp!X$264:X$264)+SUM(Y30:Y33)</f>
        <v>12.087144996742282</v>
      </c>
      <c r="Z29" s="285">
        <f>SUM([1]TimberSectorMinusCoreVPAExp!Y$264:Y$264)+SUM(Z30:Z33)</f>
        <v>9.6638385570458585</v>
      </c>
      <c r="AA29" s="285">
        <f>SUM([1]TimberSectorMinusCoreVPAExp!Z$264:Z$264)+SUM(AA30:AA33)</f>
        <v>12.006377716329698</v>
      </c>
      <c r="AB29" s="287">
        <f>SUM([1]TimberSectorMinusCoreVPAExp!AA$264:AA$264)+SUM(AB30:AB33)</f>
        <v>12.006377716329698</v>
      </c>
      <c r="AC29" s="321"/>
      <c r="AD29" s="563">
        <f>1/1000*SUM([1]TimberSectorMinusCoreVPAExp!AB$264:AB$264)+SUM(AD30:AD33)</f>
        <v>0.70666634043163201</v>
      </c>
      <c r="AE29" s="564">
        <f>1/1000*SUM([1]TimberSectorMinusCoreVPAExp!AC$264:AC$264)+SUM(AE30:AE33)</f>
        <v>0.68114561377279992</v>
      </c>
      <c r="AF29" s="310">
        <f>1/1000*SUM([1]TimberSectorMinusCoreVPAExp!AD$264:AD$264)+SUM(AF30:AF33)</f>
        <v>0.7009698654383999</v>
      </c>
      <c r="AG29" s="310">
        <f>1/1000*SUM([1]TimberSectorMinusCoreVPAExp!AE$264:AE$264)+SUM(AG30:AG33)</f>
        <v>0.87720621387840003</v>
      </c>
      <c r="AH29" s="310">
        <f>1/1000*SUM([1]TimberSectorMinusCoreVPAExp!AF$264:AF$264)+SUM(AH30:AH33)</f>
        <v>0.96136970661620036</v>
      </c>
      <c r="AI29" s="310">
        <f>1/1000*SUM([1]TimberSectorMinusCoreVPAExp!AG$264:AG$264)+SUM(AI30:AI33)</f>
        <v>0.99928568973089993</v>
      </c>
      <c r="AJ29" s="310">
        <f>1/1000*SUM([1]TimberSectorMinusCoreVPAExp!AH$264:AH$264)+SUM(AJ30:AJ33)</f>
        <v>1.0853729377988</v>
      </c>
      <c r="AK29" s="310">
        <f>1/1000*SUM([1]TimberSectorMinusCoreVPAExp!AI$264:AI$264)+SUM(AK30:AK33)</f>
        <v>1.3179518586629999</v>
      </c>
      <c r="AL29" s="310">
        <f>1/1000*SUM([1]TimberSectorMinusCoreVPAExp!AJ$264:AJ$264)+SUM(AL30:AL33)</f>
        <v>1.1522087882943999</v>
      </c>
      <c r="AM29" s="310">
        <f>1/1000*SUM([1]TimberSectorMinusCoreVPAExp!AK$264:AK$264)+SUM(AM30:AM33)</f>
        <v>0.83926522655800007</v>
      </c>
      <c r="AN29" s="310">
        <f>1/1000*SUM([1]TimberSectorMinusCoreVPAExp!AL$264:AL$264)+SUM(AN30:AN33)</f>
        <v>1.0738127890685001</v>
      </c>
      <c r="AO29" s="310">
        <f>1/1000*SUM([1]TimberSectorMinusCoreVPAExp!AM$264:AM$264)+SUM(AO30:AO33)</f>
        <v>1.3091974785599998</v>
      </c>
      <c r="AP29" s="310">
        <f>1/1000*SUM([1]TimberSectorMinusCoreVPAExp!AN$264:AN$264)+SUM(AP30:AP33)</f>
        <v>1.2650500621087999</v>
      </c>
      <c r="AQ29" s="310">
        <f>1/1000*SUM([1]TimberSectorMinusCoreVPAExp!AO$264:AO$264)+SUM(AQ30:AQ33)</f>
        <v>1.4508746028113997</v>
      </c>
      <c r="AR29" s="310">
        <f>1/1000*SUM([1]TimberSectorMinusCoreVPAExp!AP$264:AP$264)+SUM(AR30:AR33)</f>
        <v>1.5647736386475004</v>
      </c>
      <c r="AS29" s="310">
        <f>1/1000*SUM([1]TimberSectorMinusCoreVPAExp!AQ$264:AQ$264)+SUM(AS30:AS33)</f>
        <v>1.3762891051700001</v>
      </c>
      <c r="AT29" s="310">
        <f>1/1000*SUM([1]TimberSectorMinusCoreVPAExp!AR$264:AR$264)+SUM(AT30:AT33)</f>
        <v>1.4262308306900999</v>
      </c>
      <c r="AU29" s="310">
        <f>1/1000*SUM([1]TimberSectorMinusCoreVPAExp!AS$264:AS$264)+SUM(AU30:AU33)</f>
        <v>1.5615396958875998</v>
      </c>
      <c r="AV29" s="310">
        <f>1/1000*SUM([1]TimberSectorMinusCoreVPAExp!AT$264:AT$264)+SUM(AV30:AV33)</f>
        <v>1.7531532535750001</v>
      </c>
      <c r="AW29" s="310">
        <f>1/1000*SUM([1]TimberSectorMinusCoreVPAExp!AU$264:AU$264)+SUM(AW30:AW33)</f>
        <v>1.7118708104739999</v>
      </c>
      <c r="AX29" s="310">
        <f>1/1000*SUM([1]TimberSectorMinusCoreVPAExp!AV$264:AV$264)+SUM(AX30:AX33)</f>
        <v>1.7162568085712002</v>
      </c>
      <c r="AY29" s="310">
        <f>1/1000*SUM([1]TimberSectorMinusCoreVPAExp!AW$264:AW$264)+SUM(AY30:AY33)</f>
        <v>2.7690276089243007</v>
      </c>
      <c r="AZ29" s="310">
        <f>1/1000*SUM([1]TimberSectorMinusCoreVPAExp!AX$264:AX$264)+SUM(AZ30:AZ33)</f>
        <v>2.7793490412869999</v>
      </c>
      <c r="BA29" s="310">
        <f>1/1000*SUM([1]TimberSectorMinusCoreVPAExp!AY$264:AY$264)+SUM(BA30:BA33)</f>
        <v>2.0279241617722996</v>
      </c>
      <c r="BB29" s="310">
        <f>1/1000*SUM([1]TimberSectorMinusCoreVPAExp!AZ$264:AZ$264)+SUM(BB30:BB33)</f>
        <v>2.0466663080831999</v>
      </c>
      <c r="BC29" s="311">
        <f>1/1000*SUM([1]TimberSectorMinusCoreVPAExp!BA$264:BA$264)+SUM(BC30:BC33)</f>
        <v>0</v>
      </c>
      <c r="BD29" s="508"/>
      <c r="BE29" s="432"/>
      <c r="BF29" s="432"/>
      <c r="BG29" s="432"/>
      <c r="BH29" s="432"/>
      <c r="BI29" s="432"/>
      <c r="BJ29" s="432"/>
      <c r="BK29" s="432"/>
      <c r="BL29" s="432"/>
      <c r="BM29" s="432"/>
      <c r="BN29" s="432"/>
      <c r="BO29" s="432"/>
      <c r="BP29" s="432"/>
    </row>
    <row r="30" spans="2:68" ht="13">
      <c r="B30" s="5" t="s">
        <v>5</v>
      </c>
      <c r="C30" s="567">
        <f>'[1]4403Exp'!B$264</f>
        <v>4.1836306400000005</v>
      </c>
      <c r="D30" s="568">
        <f>'[1]4403Exp'!C$264</f>
        <v>3.889132</v>
      </c>
      <c r="E30" s="307">
        <f>'[1]4403Exp'!D$264</f>
        <v>2.60842258</v>
      </c>
      <c r="F30" s="307">
        <f>'[1]4403Exp'!E$264</f>
        <v>2.0396590999999997</v>
      </c>
      <c r="G30" s="307">
        <f>'[1]4403Exp'!F$264</f>
        <v>1.1905211</v>
      </c>
      <c r="H30" s="307">
        <f>'[1]4403Exp'!G$264</f>
        <v>0.72124972476190474</v>
      </c>
      <c r="I30" s="307">
        <f>'[1]4403Exp'!H$264</f>
        <v>0.99096085523809518</v>
      </c>
      <c r="J30" s="308">
        <f>'[1]4403Exp'!I$264</f>
        <v>0.85563542033333351</v>
      </c>
      <c r="K30" s="210">
        <f>'[1]4403Exp'!J$264</f>
        <v>0.84609443999999989</v>
      </c>
      <c r="L30" s="209">
        <f>'[1]4403Exp'!K$264</f>
        <v>0.80295454000000011</v>
      </c>
      <c r="M30" s="209">
        <f>'[1]4403Exp'!L$264</f>
        <v>0.99235669999999965</v>
      </c>
      <c r="N30" s="209">
        <f>'[1]4403Exp'!M$264</f>
        <v>0.8127359999999999</v>
      </c>
      <c r="O30" s="209">
        <f>'[1]4403Exp'!N$264</f>
        <v>0.69486800000000004</v>
      </c>
      <c r="P30" s="209">
        <f>'[1]4403Exp'!O$264</f>
        <v>0.67080435999999999</v>
      </c>
      <c r="Q30" s="209">
        <f>'[1]4403Exp'!P$264</f>
        <v>0.62446111999999998</v>
      </c>
      <c r="R30" s="209">
        <f>'[1]4403Exp'!Q$264</f>
        <v>0.58707999999999994</v>
      </c>
      <c r="S30" s="209">
        <f>'[1]4403Exp'!R$264</f>
        <v>0.77303126</v>
      </c>
      <c r="T30" s="209">
        <f>'[1]4403Exp'!S$264</f>
        <v>1.68803704</v>
      </c>
      <c r="U30" s="209">
        <f>'[1]4403Exp'!T$264</f>
        <v>3.7339924199999999</v>
      </c>
      <c r="V30" s="209">
        <f>'[1]4403Exp'!U$264</f>
        <v>2.3609325999999995</v>
      </c>
      <c r="W30" s="209">
        <f>'[1]4403Exp'!V$264</f>
        <v>2.0334871736000002</v>
      </c>
      <c r="X30" s="209">
        <f>'[1]4403Exp'!W$264</f>
        <v>2.0380997346000003</v>
      </c>
      <c r="Y30" s="209">
        <f>'[1]4403Exp'!X$264</f>
        <v>3.1751308183999996</v>
      </c>
      <c r="Z30" s="209">
        <f>'[1]4403Exp'!Y$264</f>
        <v>2.9430888542</v>
      </c>
      <c r="AA30" s="209">
        <f>'[1]4403Exp'!Z$264</f>
        <v>4.0777569178000004</v>
      </c>
      <c r="AB30" s="314">
        <f>'[1]4403Exp'!AA$264</f>
        <v>4.0777569178000004</v>
      </c>
      <c r="AC30" s="321"/>
      <c r="AD30" s="467">
        <f>1/1000*'[1]4403Exp'!AB$264</f>
        <v>0.11713805828921699</v>
      </c>
      <c r="AE30" s="468">
        <f>1/1000*'[1]4403Exp'!AC$264</f>
        <v>0.10092912971679999</v>
      </c>
      <c r="AF30" s="301">
        <f>1/1000*'[1]4403Exp'!AD$264</f>
        <v>7.3553050622400001E-2</v>
      </c>
      <c r="AG30" s="301">
        <f>1/1000*'[1]4403Exp'!AE$264</f>
        <v>6.6755300852800001E-2</v>
      </c>
      <c r="AH30" s="301">
        <f>1/1000*'[1]4403Exp'!AF$264</f>
        <v>5.05091130355E-2</v>
      </c>
      <c r="AI30" s="301">
        <f>1/1000*'[1]4403Exp'!AG$264</f>
        <v>3.3039752803200005E-2</v>
      </c>
      <c r="AJ30" s="301">
        <f>1/1000*'[1]4403Exp'!AH$264</f>
        <v>5.0074696604000005E-2</v>
      </c>
      <c r="AK30" s="301">
        <f>1/1000*'[1]4403Exp'!AI$264</f>
        <v>7.223750359400001E-2</v>
      </c>
      <c r="AL30" s="301">
        <f>1/1000*'[1]4403Exp'!AJ$264</f>
        <v>7.2588332097200017E-2</v>
      </c>
      <c r="AM30" s="301">
        <f>1/1000*'[1]4403Exp'!AK$264</f>
        <v>5.1985618696000005E-2</v>
      </c>
      <c r="AN30" s="301">
        <f>1/1000*'[1]4403Exp'!AL$264</f>
        <v>6.89600306025E-2</v>
      </c>
      <c r="AO30" s="301">
        <f>1/1000*'[1]4403Exp'!AM$264</f>
        <v>6.3594644736000003E-2</v>
      </c>
      <c r="AP30" s="301">
        <f>1/1000*'[1]4403Exp'!AN$264</f>
        <v>4.9306479235199992E-2</v>
      </c>
      <c r="AQ30" s="301">
        <f>1/1000*'[1]4403Exp'!AO$264</f>
        <v>5.1492491570699996E-2</v>
      </c>
      <c r="AR30" s="301">
        <f>1/1000*'[1]4403Exp'!AP$264</f>
        <v>4.8127693050500006E-2</v>
      </c>
      <c r="AS30" s="301">
        <f>1/1000*'[1]4403Exp'!AQ$264</f>
        <v>3.8034685177999995E-2</v>
      </c>
      <c r="AT30" s="301">
        <f>1/1000*'[1]4403Exp'!AR$264</f>
        <v>4.5458739253499997E-2</v>
      </c>
      <c r="AU30" s="301">
        <f>1/1000*'[1]4403Exp'!AS$264</f>
        <v>9.0305155383300001E-2</v>
      </c>
      <c r="AV30" s="301">
        <f>1/1000*'[1]4403Exp'!AT$264</f>
        <v>0.28836907238300002</v>
      </c>
      <c r="AW30" s="301">
        <f>1/1000*'[1]4403Exp'!AU$264</f>
        <v>0.16079715805350001</v>
      </c>
      <c r="AX30" s="301">
        <f>1/1000*'[1]4403Exp'!AV$264</f>
        <v>0.12020167056060001</v>
      </c>
      <c r="AY30" s="301">
        <f>1/1000*'[1]4403Exp'!AW$264</f>
        <v>0.13530336130459999</v>
      </c>
      <c r="AZ30" s="301">
        <f>1/1000*'[1]4403Exp'!AX$264</f>
        <v>0.32517860005799992</v>
      </c>
      <c r="BA30" s="301">
        <f>1/1000*'[1]4403Exp'!AY$264</f>
        <v>0.29610359965009997</v>
      </c>
      <c r="BB30" s="301">
        <f>1/1000*'[1]4403Exp'!AZ$264</f>
        <v>0.34699533987785008</v>
      </c>
      <c r="BC30" s="414">
        <f>1/1000*'[1]4403Exp'!BA$264</f>
        <v>0</v>
      </c>
      <c r="BD30" s="506"/>
      <c r="BE30" s="302"/>
      <c r="BF30" s="302"/>
      <c r="BG30" s="302"/>
      <c r="BH30" s="302"/>
      <c r="BI30" s="302"/>
      <c r="BJ30" s="302"/>
      <c r="BK30" s="302"/>
      <c r="BL30" s="302"/>
      <c r="BM30" s="302"/>
      <c r="BN30" s="302"/>
      <c r="BO30" s="302"/>
      <c r="BP30" s="302"/>
    </row>
    <row r="31" spans="2:68" ht="13">
      <c r="B31" s="5" t="s">
        <v>6</v>
      </c>
      <c r="C31" s="331">
        <f>'[1]4407Exp'!B$264</f>
        <v>5.2937065262421061</v>
      </c>
      <c r="D31" s="342">
        <f>'[1]4407Exp'!C$264</f>
        <v>4.9431348148000005</v>
      </c>
      <c r="E31" s="342">
        <f>'[1]4407Exp'!D$264</f>
        <v>4.9103517736000004</v>
      </c>
      <c r="F31" s="342">
        <f>'[1]4407Exp'!E$264</f>
        <v>5.5619453890000008</v>
      </c>
      <c r="G31" s="342">
        <f>'[1]4407Exp'!F$264</f>
        <v>4.9782445021400008</v>
      </c>
      <c r="H31" s="342">
        <f>'[1]4407Exp'!G$264</f>
        <v>4.5018545255965527</v>
      </c>
      <c r="I31" s="342">
        <f>'[1]4407Exp'!H$264</f>
        <v>4.278605384057844</v>
      </c>
      <c r="J31" s="343">
        <f>'[1]4407Exp'!I$264</f>
        <v>3.4673398997668015</v>
      </c>
      <c r="K31" s="344">
        <f>'[1]4407Exp'!J$264</f>
        <v>2.4616500636</v>
      </c>
      <c r="L31" s="332">
        <f>'[1]4407Exp'!K$264</f>
        <v>2.4067462692000001</v>
      </c>
      <c r="M31" s="332">
        <f>'[1]4407Exp'!L$264</f>
        <v>2.9601397280000001</v>
      </c>
      <c r="N31" s="332">
        <f>'[1]4407Exp'!M$264</f>
        <v>3.1209674496000002</v>
      </c>
      <c r="O31" s="332">
        <f>'[1]4407Exp'!N$264</f>
        <v>3.1127366816000004</v>
      </c>
      <c r="P31" s="332">
        <f>'[1]4407Exp'!O$264</f>
        <v>3.3127743375999996</v>
      </c>
      <c r="Q31" s="332">
        <f>'[1]4407Exp'!P$264</f>
        <v>3.6042619340000011</v>
      </c>
      <c r="R31" s="332">
        <f>'[1]4407Exp'!Q$264</f>
        <v>3.6198080498666667</v>
      </c>
      <c r="S31" s="332">
        <f>'[1]4407Exp'!R$264</f>
        <v>4.2403594266526312</v>
      </c>
      <c r="T31" s="332">
        <f>'[1]4407Exp'!S$264</f>
        <v>4.1124571852000003</v>
      </c>
      <c r="U31" s="332">
        <f>'[1]4407Exp'!T$264</f>
        <v>4.2445141247600002</v>
      </c>
      <c r="V31" s="332">
        <f>'[1]4407Exp'!U$264</f>
        <v>4.4407448540000001</v>
      </c>
      <c r="W31" s="332">
        <f>'[1]4407Exp'!V$264</f>
        <v>4.4069678612960006</v>
      </c>
      <c r="X31" s="332">
        <f>'[1]4407Exp'!W$264</f>
        <v>5.6917210783160002</v>
      </c>
      <c r="Y31" s="332">
        <f>'[1]4407Exp'!X$264</f>
        <v>5.165106579724001</v>
      </c>
      <c r="Z31" s="332">
        <f>'[1]4407Exp'!Y$264</f>
        <v>3.737491826068001</v>
      </c>
      <c r="AA31" s="332">
        <f>'[1]4407Exp'!Z$264</f>
        <v>4.5545068568999998</v>
      </c>
      <c r="AB31" s="345">
        <f>'[1]4407Exp'!AA$264</f>
        <v>4.5545068568999998</v>
      </c>
      <c r="AC31" s="321"/>
      <c r="AD31" s="325">
        <f>1/1000*'[1]4407Exp'!AB$264</f>
        <v>0.36839928493737906</v>
      </c>
      <c r="AE31" s="341">
        <f>1/1000*'[1]4407Exp'!AC$264</f>
        <v>0.33176923979759998</v>
      </c>
      <c r="AF31" s="341">
        <f>1/1000*'[1]4407Exp'!AD$264</f>
        <v>0.3453114856176</v>
      </c>
      <c r="AG31" s="341">
        <f>1/1000*'[1]4407Exp'!AE$264</f>
        <v>0.45910706393440004</v>
      </c>
      <c r="AH31" s="341">
        <f>1/1000*'[1]4407Exp'!AF$264</f>
        <v>0.49580368534620006</v>
      </c>
      <c r="AI31" s="341">
        <f>1/1000*'[1]4407Exp'!AG$264</f>
        <v>0.47633310920910005</v>
      </c>
      <c r="AJ31" s="341">
        <f>1/1000*'[1]4407Exp'!AH$264</f>
        <v>0.48356164543160002</v>
      </c>
      <c r="AK31" s="341">
        <f>1/1000*'[1]4407Exp'!AI$264</f>
        <v>0.5494055150985</v>
      </c>
      <c r="AL31" s="341">
        <f>1/1000*'[1]4407Exp'!AJ$264</f>
        <v>0.3614506737560001</v>
      </c>
      <c r="AM31" s="341">
        <f>1/1000*'[1]4407Exp'!AK$264</f>
        <v>0.27774580986239999</v>
      </c>
      <c r="AN31" s="341">
        <f>1/1000*'[1]4407Exp'!AL$264</f>
        <v>0.38733978466350005</v>
      </c>
      <c r="AO31" s="341">
        <f>1/1000*'[1]4407Exp'!AM$264</f>
        <v>0.43928411385599997</v>
      </c>
      <c r="AP31" s="341">
        <f>1/1000*'[1]4407Exp'!AN$264</f>
        <v>0.41187074499999993</v>
      </c>
      <c r="AQ31" s="341">
        <f>1/1000*'[1]4407Exp'!AO$264</f>
        <v>0.46083987200069987</v>
      </c>
      <c r="AR31" s="341">
        <f>1/1000*'[1]4407Exp'!AP$264</f>
        <v>0.5336672167715002</v>
      </c>
      <c r="AS31" s="341">
        <f>1/1000*'[1]4407Exp'!AQ$264</f>
        <v>0.43380890590100002</v>
      </c>
      <c r="AT31" s="341">
        <f>1/1000*'[1]4407Exp'!AR$264</f>
        <v>0.48215342757229995</v>
      </c>
      <c r="AU31" s="341">
        <f>1/1000*'[1]4407Exp'!AS$264</f>
        <v>0.4914218170147</v>
      </c>
      <c r="AV31" s="341">
        <f>1/1000*'[1]4407Exp'!AT$264</f>
        <v>0.60279563664800007</v>
      </c>
      <c r="AW31" s="341">
        <f>1/1000*'[1]4407Exp'!AU$264</f>
        <v>0.56078949717149995</v>
      </c>
      <c r="AX31" s="341">
        <f>1/1000*'[1]4407Exp'!AV$264</f>
        <v>0.54929994338720012</v>
      </c>
      <c r="AY31" s="341">
        <f>1/1000*'[1]4407Exp'!AW$264</f>
        <v>1.2244832333841003</v>
      </c>
      <c r="AZ31" s="341">
        <f>1/1000*'[1]4407Exp'!AX$264</f>
        <v>0.99366754406399993</v>
      </c>
      <c r="BA31" s="341">
        <f>1/1000*'[1]4407Exp'!AY$264</f>
        <v>0.58700987354129996</v>
      </c>
      <c r="BB31" s="341">
        <f>1/1000*'[1]4407Exp'!AZ$264</f>
        <v>0.64239047340115008</v>
      </c>
      <c r="BC31" s="413">
        <f>1/1000*'[1]4407Exp'!BA$264</f>
        <v>0</v>
      </c>
      <c r="BD31" s="506"/>
      <c r="BE31" s="302"/>
      <c r="BF31" s="302"/>
      <c r="BG31" s="302"/>
      <c r="BH31" s="302"/>
      <c r="BI31" s="302"/>
      <c r="BJ31" s="302"/>
      <c r="BK31" s="302"/>
      <c r="BL31" s="302"/>
      <c r="BM31" s="302"/>
      <c r="BN31" s="302"/>
      <c r="BO31" s="302"/>
      <c r="BP31" s="302"/>
    </row>
    <row r="32" spans="2:68" ht="13">
      <c r="B32" s="5" t="s">
        <v>7</v>
      </c>
      <c r="C32" s="325">
        <f>'[1]4408Exp'!B$264</f>
        <v>1.3293096159999998E-2</v>
      </c>
      <c r="D32" s="341">
        <f>'[1]4408Exp'!C$264</f>
        <v>1.9913900000000002E-2</v>
      </c>
      <c r="E32" s="341">
        <f>'[1]4408Exp'!D$264</f>
        <v>2.3475145999999995E-2</v>
      </c>
      <c r="F32" s="341">
        <f>'[1]4408Exp'!E$264</f>
        <v>2.6141226000000004E-2</v>
      </c>
      <c r="G32" s="341">
        <f>'[1]4408Exp'!F$264</f>
        <v>2.7830891249999996E-2</v>
      </c>
      <c r="H32" s="341">
        <f>'[1]4408Exp'!G$264</f>
        <v>2.8443893633333328E-2</v>
      </c>
      <c r="I32" s="341">
        <f>'[1]4408Exp'!H$264</f>
        <v>2.4168575553846154E-2</v>
      </c>
      <c r="J32" s="346">
        <f>'[1]4408Exp'!I$264</f>
        <v>1.7619800979723703E-2</v>
      </c>
      <c r="K32" s="333">
        <f>'[1]4408Exp'!J$264</f>
        <v>1.4398928649999998E-2</v>
      </c>
      <c r="L32" s="326">
        <f>'[1]4408Exp'!K$264</f>
        <v>1.0315824849999997E-2</v>
      </c>
      <c r="M32" s="326">
        <f>'[1]4408Exp'!L$264</f>
        <v>1.1718136000000001E-2</v>
      </c>
      <c r="N32" s="326">
        <f>'[1]4408Exp'!M$264</f>
        <v>3.6156999999999995E-3</v>
      </c>
      <c r="O32" s="326">
        <f>'[1]4408Exp'!N$264</f>
        <v>2.1811999999999999E-3</v>
      </c>
      <c r="P32" s="326">
        <f>'[1]4408Exp'!O$264</f>
        <v>2.8792979999999998E-3</v>
      </c>
      <c r="Q32" s="326">
        <f>'[1]4408Exp'!P$264</f>
        <v>3.322846033333333E-3</v>
      </c>
      <c r="R32" s="326">
        <f>'[1]4408Exp'!Q$264</f>
        <v>5.5025628153846148E-3</v>
      </c>
      <c r="S32" s="326">
        <f>'[1]4408Exp'!R$264</f>
        <v>7.9485854000000012E-3</v>
      </c>
      <c r="T32" s="326">
        <f>'[1]4408Exp'!S$264</f>
        <v>4.9454036E-2</v>
      </c>
      <c r="U32" s="326">
        <f>'[1]4408Exp'!T$264</f>
        <v>9.2442599999999989E-3</v>
      </c>
      <c r="V32" s="326">
        <f>'[1]4408Exp'!U$264</f>
        <v>2.4998300000000002E-3</v>
      </c>
      <c r="W32" s="326">
        <f>'[1]4408Exp'!V$264</f>
        <v>5.4728933799999997E-3</v>
      </c>
      <c r="X32" s="326">
        <f>'[1]4408Exp'!W$264</f>
        <v>1.7916449760000001E-2</v>
      </c>
      <c r="Y32" s="326">
        <f>'[1]4408Exp'!X$264</f>
        <v>0.10722977141999998</v>
      </c>
      <c r="Z32" s="326">
        <f>'[1]4408Exp'!Y$264</f>
        <v>0.13976026307999997</v>
      </c>
      <c r="AA32" s="326">
        <f>'[1]4408Exp'!Z$264</f>
        <v>0.12893204793999999</v>
      </c>
      <c r="AB32" s="334">
        <f>'[1]4408Exp'!AA$264</f>
        <v>0.12893204793999999</v>
      </c>
      <c r="AC32" s="321"/>
      <c r="AD32" s="325">
        <f>1/1000*'[1]4408Exp'!AB$264</f>
        <v>8.1422424781590012E-3</v>
      </c>
      <c r="AE32" s="341">
        <f>1/1000*'[1]4408Exp'!AC$264</f>
        <v>1.0898033369600001E-2</v>
      </c>
      <c r="AF32" s="341">
        <f>1/1000*'[1]4408Exp'!AD$264</f>
        <v>1.26222215088E-2</v>
      </c>
      <c r="AG32" s="341">
        <f>1/1000*'[1]4408Exp'!AE$264</f>
        <v>1.6619860756800001E-2</v>
      </c>
      <c r="AH32" s="341">
        <f>1/1000*'[1]4408Exp'!AF$264</f>
        <v>1.6912665203699998E-2</v>
      </c>
      <c r="AI32" s="341">
        <f>1/1000*'[1]4408Exp'!AG$264</f>
        <v>1.4830368696000002E-2</v>
      </c>
      <c r="AJ32" s="341">
        <f>1/1000*'[1]4408Exp'!AH$264</f>
        <v>1.5546476331599999E-2</v>
      </c>
      <c r="AK32" s="341">
        <f>1/1000*'[1]4408Exp'!AI$264</f>
        <v>1.5788565668E-2</v>
      </c>
      <c r="AL32" s="341">
        <f>1/1000*'[1]4408Exp'!AJ$264</f>
        <v>1.2268754681600002E-2</v>
      </c>
      <c r="AM32" s="341">
        <f>1/1000*'[1]4408Exp'!AK$264</f>
        <v>5.0186647500000013E-3</v>
      </c>
      <c r="AN32" s="341">
        <f>1/1000*'[1]4408Exp'!AL$264</f>
        <v>2.6060676885000006E-3</v>
      </c>
      <c r="AO32" s="341">
        <f>1/1000*'[1]4408Exp'!AM$264</f>
        <v>1.8575182080000001E-3</v>
      </c>
      <c r="AP32" s="341">
        <f>1/1000*'[1]4408Exp'!AN$264</f>
        <v>1.6817068399999997E-3</v>
      </c>
      <c r="AQ32" s="341">
        <f>1/1000*'[1]4408Exp'!AO$264</f>
        <v>1.1892126144000001E-3</v>
      </c>
      <c r="AR32" s="341">
        <f>1/1000*'[1]4408Exp'!AP$264</f>
        <v>1.5269925134999999E-3</v>
      </c>
      <c r="AS32" s="341">
        <f>1/1000*'[1]4408Exp'!AQ$264</f>
        <v>1.4149708685E-3</v>
      </c>
      <c r="AT32" s="341">
        <f>1/1000*'[1]4408Exp'!AR$264</f>
        <v>1.3397330943000002E-3</v>
      </c>
      <c r="AU32" s="341">
        <f>1/1000*'[1]4408Exp'!AS$264</f>
        <v>1.1278031207299999E-2</v>
      </c>
      <c r="AV32" s="341">
        <f>1/1000*'[1]4408Exp'!AT$264</f>
        <v>3.6190339609999999E-3</v>
      </c>
      <c r="AW32" s="341">
        <f>1/1000*'[1]4408Exp'!AU$264</f>
        <v>1.0824221600000002E-3</v>
      </c>
      <c r="AX32" s="341">
        <f>1/1000*'[1]4408Exp'!AV$264</f>
        <v>2.4499162020000004E-3</v>
      </c>
      <c r="AY32" s="341">
        <f>1/1000*'[1]4408Exp'!AW$264</f>
        <v>5.3520900505000012E-3</v>
      </c>
      <c r="AZ32" s="341">
        <f>1/1000*'[1]4408Exp'!AX$264</f>
        <v>2.9052665928000002E-2</v>
      </c>
      <c r="BA32" s="341">
        <f>1/1000*'[1]4408Exp'!AY$264</f>
        <v>3.8837078051199986E-2</v>
      </c>
      <c r="BB32" s="341">
        <f>1/1000*'[1]4408Exp'!AZ$264</f>
        <v>3.0983288771949991E-2</v>
      </c>
      <c r="BC32" s="413">
        <f>1/1000*'[1]4408Exp'!BA$264</f>
        <v>0</v>
      </c>
      <c r="BD32" s="506"/>
      <c r="BE32" s="302"/>
      <c r="BF32" s="302"/>
      <c r="BG32" s="302"/>
      <c r="BH32" s="302"/>
      <c r="BI32" s="302"/>
      <c r="BJ32" s="302"/>
      <c r="BK32" s="302"/>
      <c r="BL32" s="302"/>
      <c r="BM32" s="302"/>
      <c r="BN32" s="302"/>
      <c r="BO32" s="302"/>
      <c r="BP32" s="302"/>
    </row>
    <row r="33" spans="2:68" ht="13">
      <c r="B33" s="5" t="s">
        <v>8</v>
      </c>
      <c r="C33" s="325">
        <f>'[1]4412Exp'!B$264</f>
        <v>0.27745758799999998</v>
      </c>
      <c r="D33" s="341">
        <f>'[1]4412Exp'!C$264</f>
        <v>0.317266836</v>
      </c>
      <c r="E33" s="341">
        <f>'[1]4412Exp'!D$264</f>
        <v>0.3061836</v>
      </c>
      <c r="F33" s="341">
        <f>'[1]4412Exp'!E$264</f>
        <v>0.30404856400000002</v>
      </c>
      <c r="G33" s="341">
        <f>'[1]4412Exp'!F$264</f>
        <v>0.3213819</v>
      </c>
      <c r="H33" s="341">
        <f>'[1]4412Exp'!G$264</f>
        <v>0.35972657799999996</v>
      </c>
      <c r="I33" s="341">
        <f>'[1]4412Exp'!H$264</f>
        <v>0.40156397242830177</v>
      </c>
      <c r="J33" s="346">
        <f>'[1]4412Exp'!I$264</f>
        <v>0.50198420054761894</v>
      </c>
      <c r="K33" s="333">
        <f>'[1]4412Exp'!J$264</f>
        <v>0.42064490000000004</v>
      </c>
      <c r="L33" s="326">
        <f>'[1]4412Exp'!K$264</f>
        <v>0.42198969999999991</v>
      </c>
      <c r="M33" s="326">
        <f>'[1]4412Exp'!L$264</f>
        <v>0.5181866879999999</v>
      </c>
      <c r="N33" s="326">
        <f>'[1]4412Exp'!M$264</f>
        <v>0.6019254713333333</v>
      </c>
      <c r="O33" s="326">
        <f>'[1]4412Exp'!N$264</f>
        <v>0.588381841147541</v>
      </c>
      <c r="P33" s="326">
        <f>'[1]4412Exp'!O$264</f>
        <v>0.51239164194482756</v>
      </c>
      <c r="Q33" s="326">
        <f>'[1]4412Exp'!P$264</f>
        <v>0.49605015399999997</v>
      </c>
      <c r="R33" s="326">
        <f>'[1]4412Exp'!Q$264</f>
        <v>0.43933937599999995</v>
      </c>
      <c r="S33" s="326">
        <f>'[1]4412Exp'!R$264</f>
        <v>0.660901799471591</v>
      </c>
      <c r="T33" s="326">
        <f>'[1]4412Exp'!S$264</f>
        <v>0.53649047772094571</v>
      </c>
      <c r="U33" s="326">
        <f>'[1]4412Exp'!T$264</f>
        <v>0.67570044000000018</v>
      </c>
      <c r="V33" s="326">
        <f>'[1]4412Exp'!U$264</f>
        <v>0.67427485399999987</v>
      </c>
      <c r="W33" s="326">
        <f>'[1]4412Exp'!V$264</f>
        <v>0.65862674190000003</v>
      </c>
      <c r="X33" s="326">
        <f>'[1]4412Exp'!W$264</f>
        <v>0.62432510218000015</v>
      </c>
      <c r="Y33" s="326">
        <f>'[1]4412Exp'!X$264</f>
        <v>0.62894222935999977</v>
      </c>
      <c r="Z33" s="326">
        <f>'[1]4412Exp'!Y$264</f>
        <v>0.54420451386000002</v>
      </c>
      <c r="AA33" s="326">
        <f>'[1]4412Exp'!Z$264</f>
        <v>0.55545339571999996</v>
      </c>
      <c r="AB33" s="334">
        <f>'[1]4412Exp'!AA$264</f>
        <v>0.55545339571999996</v>
      </c>
      <c r="AC33" s="321"/>
      <c r="AD33" s="325">
        <f>1/1000*'[1]4412Exp'!AB$264</f>
        <v>5.5948597289013011E-2</v>
      </c>
      <c r="AE33" s="341">
        <f>1/1000*'[1]4412Exp'!AC$264</f>
        <v>6.5444425089999994E-2</v>
      </c>
      <c r="AF33" s="341">
        <f>1/1000*'[1]4412Exp'!AD$264</f>
        <v>6.3790552348800003E-2</v>
      </c>
      <c r="AG33" s="341">
        <f>1/1000*'[1]4412Exp'!AE$264</f>
        <v>7.5145669166400017E-2</v>
      </c>
      <c r="AH33" s="341">
        <f>1/1000*'[1]4412Exp'!AF$264</f>
        <v>8.9878422401600017E-2</v>
      </c>
      <c r="AI33" s="341">
        <f>1/1000*'[1]4412Exp'!AG$264</f>
        <v>0.10306161225360001</v>
      </c>
      <c r="AJ33" s="341">
        <f>1/1000*'[1]4412Exp'!AH$264</f>
        <v>0.115623708952</v>
      </c>
      <c r="AK33" s="341">
        <f>1/1000*'[1]4412Exp'!AI$264</f>
        <v>0.17297693935799999</v>
      </c>
      <c r="AL33" s="341">
        <f>1/1000*'[1]4412Exp'!AJ$264</f>
        <v>0.18382157678999997</v>
      </c>
      <c r="AM33" s="341">
        <f>1/1000*'[1]4412Exp'!AK$264</f>
        <v>0.11473036752320002</v>
      </c>
      <c r="AN33" s="341">
        <f>1/1000*'[1]4412Exp'!AL$264</f>
        <v>0.14883185415690003</v>
      </c>
      <c r="AO33" s="341">
        <f>1/1000*'[1]4412Exp'!AM$264</f>
        <v>0.21008053977599997</v>
      </c>
      <c r="AP33" s="341">
        <f>1/1000*'[1]4412Exp'!AN$264</f>
        <v>0.19605430525120002</v>
      </c>
      <c r="AQ33" s="341">
        <f>1/1000*'[1]4412Exp'!AO$264</f>
        <v>0.17983525988010005</v>
      </c>
      <c r="AR33" s="341">
        <f>1/1000*'[1]4412Exp'!AP$264</f>
        <v>0.18944331751350002</v>
      </c>
      <c r="AS33" s="341">
        <f>1/1000*'[1]4412Exp'!AQ$264</f>
        <v>0.143898521935</v>
      </c>
      <c r="AT33" s="341">
        <f>1/1000*'[1]4412Exp'!AR$264</f>
        <v>0.1933733191417</v>
      </c>
      <c r="AU33" s="341">
        <f>1/1000*'[1]4412Exp'!AS$264</f>
        <v>0.17656778437869997</v>
      </c>
      <c r="AV33" s="341">
        <f>1/1000*'[1]4412Exp'!AT$264</f>
        <v>0.23169758276299998</v>
      </c>
      <c r="AW33" s="341">
        <f>1/1000*'[1]4412Exp'!AU$264</f>
        <v>0.2156296276995</v>
      </c>
      <c r="AX33" s="341">
        <f>1/1000*'[1]4412Exp'!AV$264</f>
        <v>0.20248206697020005</v>
      </c>
      <c r="AY33" s="341">
        <f>1/1000*'[1]4412Exp'!AW$264</f>
        <v>0.24019802841689999</v>
      </c>
      <c r="AZ33" s="341">
        <f>1/1000*'[1]4412Exp'!AX$264</f>
        <v>0.30359044790100009</v>
      </c>
      <c r="BA33" s="341">
        <f>1/1000*'[1]4412Exp'!AY$264</f>
        <v>0.28937060946859994</v>
      </c>
      <c r="BB33" s="341">
        <f>1/1000*'[1]4412Exp'!AZ$264</f>
        <v>0.28338997055770004</v>
      </c>
      <c r="BC33" s="413">
        <f>1/1000*'[1]4412Exp'!BA$264</f>
        <v>0</v>
      </c>
      <c r="BD33" s="506"/>
      <c r="BE33" s="302"/>
      <c r="BF33" s="302"/>
      <c r="BG33" s="302"/>
      <c r="BH33" s="302"/>
      <c r="BI33" s="302"/>
      <c r="BJ33" s="302"/>
      <c r="BK33" s="302"/>
      <c r="BL33" s="302"/>
      <c r="BM33" s="302"/>
      <c r="BN33" s="302"/>
      <c r="BO33" s="302"/>
      <c r="BP33" s="302"/>
    </row>
    <row r="34" spans="2:68" ht="13">
      <c r="B34" s="5" t="s">
        <v>45</v>
      </c>
      <c r="C34" s="325">
        <f>'[1]44104411Exp'!B$264</f>
        <v>0.12568037599999998</v>
      </c>
      <c r="D34" s="341">
        <f>'[1]44104411Exp'!C$264</f>
        <v>9.0270067999999995E-2</v>
      </c>
      <c r="E34" s="341">
        <f>'[1]44104411Exp'!D$264</f>
        <v>8.1149208000000014E-2</v>
      </c>
      <c r="F34" s="341">
        <f>'[1]44104411Exp'!E$264</f>
        <v>9.0905023999999987E-2</v>
      </c>
      <c r="G34" s="341">
        <f>'[1]44104411Exp'!F$264</f>
        <v>0.12998625599999997</v>
      </c>
      <c r="H34" s="341">
        <f>'[1]44104411Exp'!G$264</f>
        <v>0.17429528599999999</v>
      </c>
      <c r="I34" s="341">
        <f>'[1]44104411Exp'!H$264</f>
        <v>0.18888524267350917</v>
      </c>
      <c r="J34" s="346">
        <f>'[1]44104411Exp'!I$264</f>
        <v>0.26016058399803788</v>
      </c>
      <c r="K34" s="333">
        <f>'[1]44104411Exp'!J$264</f>
        <v>0.36351163599999997</v>
      </c>
      <c r="L34" s="326">
        <f>'[1]44104411Exp'!K$264</f>
        <v>0.40603940999999999</v>
      </c>
      <c r="M34" s="326">
        <f>'[1]44104411Exp'!L$264</f>
        <v>0.44876018599999995</v>
      </c>
      <c r="N34" s="326">
        <f>'[1]44104411Exp'!M$264</f>
        <v>0.46874594285714288</v>
      </c>
      <c r="O34" s="326">
        <f>'[1]44104411Exp'!N$264</f>
        <v>0.57261153182805435</v>
      </c>
      <c r="P34" s="326">
        <f>'[1]44104411Exp'!O$264</f>
        <v>0.68037967618519601</v>
      </c>
      <c r="Q34" s="326">
        <f>'[1]44104411Exp'!P$264</f>
        <v>0.70473459302857144</v>
      </c>
      <c r="R34" s="326">
        <f>'[1]44104411Exp'!Q$264</f>
        <v>0.99664817419999996</v>
      </c>
      <c r="S34" s="326">
        <f>'[1]44104411Exp'!R$264</f>
        <v>1.2545555872392322</v>
      </c>
      <c r="T34" s="326">
        <f>'[1]44104411Exp'!S$264</f>
        <v>1.3805807671250001</v>
      </c>
      <c r="U34" s="326">
        <f>'[1]44104411Exp'!T$264</f>
        <v>1.275392509</v>
      </c>
      <c r="V34" s="326">
        <f>'[1]44104411Exp'!U$264</f>
        <v>1.0902610452857142</v>
      </c>
      <c r="W34" s="326">
        <f>'[1]44104411Exp'!V$264</f>
        <v>1.1321815065599998</v>
      </c>
      <c r="X34" s="326">
        <f>'[1]44104411Exp'!W$264</f>
        <v>0.91171002023999981</v>
      </c>
      <c r="Y34" s="326">
        <f>'[1]44104411Exp'!X$264</f>
        <v>0.86789715732000017</v>
      </c>
      <c r="Z34" s="326">
        <f>'[1]44104411Exp'!Y$264</f>
        <v>0.97164503263999979</v>
      </c>
      <c r="AA34" s="326">
        <f>'[1]44104411Exp'!Z$264</f>
        <v>0.95707791188000013</v>
      </c>
      <c r="AB34" s="334">
        <f>'[1]44104411Exp'!AA$264</f>
        <v>0.95707791188000013</v>
      </c>
      <c r="AC34" s="321"/>
      <c r="AD34" s="325">
        <f>1/1000*'[1]44104411Exp'!AB$264</f>
        <v>8.962993621962E-3</v>
      </c>
      <c r="AE34" s="341">
        <f>1/1000*'[1]44104411Exp'!AC$264</f>
        <v>6.6375764008E-3</v>
      </c>
      <c r="AF34" s="341">
        <f>1/1000*'[1]44104411Exp'!AD$264</f>
        <v>5.8464793200000012E-3</v>
      </c>
      <c r="AG34" s="341">
        <f>1/1000*'[1]44104411Exp'!AE$264</f>
        <v>7.643241256000001E-3</v>
      </c>
      <c r="AH34" s="341">
        <f>1/1000*'[1]44104411Exp'!AF$264</f>
        <v>1.3091291208800001E-2</v>
      </c>
      <c r="AI34" s="341">
        <f>1/1000*'[1]44104411Exp'!AG$264</f>
        <v>2.1651550034399999E-2</v>
      </c>
      <c r="AJ34" s="341">
        <f>1/1000*'[1]44104411Exp'!AH$264</f>
        <v>2.8750160013200004E-2</v>
      </c>
      <c r="AK34" s="341">
        <f>1/1000*'[1]44104411Exp'!AI$264</f>
        <v>4.7702390480000009E-2</v>
      </c>
      <c r="AL34" s="341">
        <f>1/1000*'[1]44104411Exp'!AJ$264</f>
        <v>7.7100212596800013E-2</v>
      </c>
      <c r="AM34" s="341">
        <f>1/1000*'[1]44104411Exp'!AK$264</f>
        <v>6.759762067519999E-2</v>
      </c>
      <c r="AN34" s="341">
        <f>1/1000*'[1]44104411Exp'!AL$264</f>
        <v>7.737222548430002E-2</v>
      </c>
      <c r="AO34" s="341">
        <f>1/1000*'[1]44104411Exp'!AM$264</f>
        <v>9.8452809456000018E-2</v>
      </c>
      <c r="AP34" s="341">
        <f>1/1000*'[1]44104411Exp'!AN$264</f>
        <v>0.10049297033600001</v>
      </c>
      <c r="AQ34" s="341">
        <f>1/1000*'[1]44104411Exp'!AO$264</f>
        <v>0.1230724465017</v>
      </c>
      <c r="AR34" s="341">
        <f>1/1000*'[1]44104411Exp'!AP$264</f>
        <v>0.12220921185899999</v>
      </c>
      <c r="AS34" s="341">
        <f>1/1000*'[1]44104411Exp'!AQ$264</f>
        <v>0.13389754108149995</v>
      </c>
      <c r="AT34" s="341">
        <f>1/1000*'[1]44104411Exp'!AR$264</f>
        <v>0.1611091566375</v>
      </c>
      <c r="AU34" s="341">
        <f>1/1000*'[1]44104411Exp'!AS$264</f>
        <v>0.20431365357260001</v>
      </c>
      <c r="AV34" s="341">
        <f>1/1000*'[1]44104411Exp'!AT$264</f>
        <v>0.23504181219600004</v>
      </c>
      <c r="AW34" s="341">
        <f>1/1000*'[1]44104411Exp'!AU$264</f>
        <v>0.18087966592400004</v>
      </c>
      <c r="AX34" s="341">
        <f>1/1000*'[1]44104411Exp'!AV$264</f>
        <v>0.17849319536440003</v>
      </c>
      <c r="AY34" s="341">
        <f>1/1000*'[1]44104411Exp'!AW$264</f>
        <v>0.23548592217310005</v>
      </c>
      <c r="AZ34" s="341">
        <f>1/1000*'[1]44104411Exp'!AX$264</f>
        <v>0.21277670052600001</v>
      </c>
      <c r="BA34" s="341">
        <f>1/1000*'[1]44104411Exp'!AY$264</f>
        <v>0.21264743076500003</v>
      </c>
      <c r="BB34" s="341">
        <f>1/1000*'[1]44104411Exp'!AZ$264</f>
        <v>0.18407316514460001</v>
      </c>
      <c r="BC34" s="413">
        <f>1/1000*'[1]44104411Exp'!BA$264</f>
        <v>0</v>
      </c>
      <c r="BD34" s="506"/>
      <c r="BE34" s="302"/>
      <c r="BF34" s="302"/>
      <c r="BG34" s="302"/>
      <c r="BH34" s="302"/>
      <c r="BI34" s="302"/>
      <c r="BJ34" s="302"/>
      <c r="BK34" s="302"/>
      <c r="BL34" s="302"/>
      <c r="BM34" s="302"/>
      <c r="BN34" s="302"/>
      <c r="BO34" s="302"/>
      <c r="BP34" s="302"/>
    </row>
    <row r="35" spans="2:68" ht="13">
      <c r="B35" s="5" t="s">
        <v>46</v>
      </c>
      <c r="C35" s="325">
        <f>'[1]44094418Exp'!B$264</f>
        <v>0.17837765218939389</v>
      </c>
      <c r="D35" s="341">
        <f>'[1]44094418Exp'!C$264</f>
        <v>0.17399559870454545</v>
      </c>
      <c r="E35" s="341">
        <f>'[1]44094418Exp'!D$264</f>
        <v>0.20595657865866998</v>
      </c>
      <c r="F35" s="341">
        <f>'[1]44094418Exp'!E$264</f>
        <v>0.22084509785606057</v>
      </c>
      <c r="G35" s="341">
        <f>'[1]44094418Exp'!F$264</f>
        <v>0.25026545383181814</v>
      </c>
      <c r="H35" s="341">
        <f>'[1]44094418Exp'!G$264</f>
        <v>0.3646056526484095</v>
      </c>
      <c r="I35" s="341">
        <f>'[1]44094418Exp'!H$264</f>
        <v>0.34407207351233765</v>
      </c>
      <c r="J35" s="346">
        <f>'[1]44094418Exp'!I$264</f>
        <v>0.36702345039037271</v>
      </c>
      <c r="K35" s="333">
        <f>'[1]44094418Exp'!J$264</f>
        <v>0.25603126757371791</v>
      </c>
      <c r="L35" s="326">
        <f>'[1]44094418Exp'!K$264</f>
        <v>0.22273920488333335</v>
      </c>
      <c r="M35" s="326">
        <f>'[1]44094418Exp'!L$264</f>
        <v>0.33119153959757575</v>
      </c>
      <c r="N35" s="326">
        <f>'[1]44094418Exp'!M$264</f>
        <v>0.35118952461621722</v>
      </c>
      <c r="O35" s="326">
        <f>'[1]44094418Exp'!N$264</f>
        <v>0.31851406564490581</v>
      </c>
      <c r="P35" s="326">
        <f>'[1]44094418Exp'!O$264</f>
        <v>0.33045210905117184</v>
      </c>
      <c r="Q35" s="326">
        <f>'[1]44094418Exp'!P$264</f>
        <v>0.36517036152885995</v>
      </c>
      <c r="R35" s="326">
        <f>'[1]44094418Exp'!Q$264</f>
        <v>0.33381273811507939</v>
      </c>
      <c r="S35" s="326">
        <f>'[1]44094418Exp'!R$264</f>
        <v>0.3254719955080887</v>
      </c>
      <c r="T35" s="326">
        <f>'[1]44094418Exp'!S$264</f>
        <v>0.35063056526401104</v>
      </c>
      <c r="U35" s="326">
        <f>'[1]44094418Exp'!T$264</f>
        <v>0.38018583468736256</v>
      </c>
      <c r="V35" s="326">
        <f>'[1]44094418Exp'!U$264</f>
        <v>0.37059602798979191</v>
      </c>
      <c r="W35" s="326">
        <f>'[1]44094418Exp'!V$264</f>
        <v>0.37808494807999998</v>
      </c>
      <c r="X35" s="326">
        <f>'[1]44094418Exp'!W$264</f>
        <v>0.39584032627999988</v>
      </c>
      <c r="Y35" s="326">
        <f>'[1]44094418Exp'!X$264</f>
        <v>0.28325041199999995</v>
      </c>
      <c r="Z35" s="326">
        <f>'[1]44094418Exp'!Y$264</f>
        <v>0.29930838659999998</v>
      </c>
      <c r="AA35" s="326">
        <f>'[1]44094418Exp'!Z$264</f>
        <v>0.31640896299636367</v>
      </c>
      <c r="AB35" s="334">
        <f>'[1]44094418Exp'!AA$264</f>
        <v>0.31640896299636367</v>
      </c>
      <c r="AC35" s="321"/>
      <c r="AD35" s="325">
        <f>1/1000*'[1]44094418Exp'!AB$264</f>
        <v>4.529214722458199E-2</v>
      </c>
      <c r="AE35" s="341">
        <f>1/1000*'[1]44094418Exp'!AC$264</f>
        <v>4.6118747357999985E-2</v>
      </c>
      <c r="AF35" s="341">
        <f>1/1000*'[1]44094418Exp'!AD$264</f>
        <v>5.3959613438399993E-2</v>
      </c>
      <c r="AG35" s="341">
        <f>1/1000*'[1]44094418Exp'!AE$264</f>
        <v>7.0360426203200002E-2</v>
      </c>
      <c r="AH35" s="341">
        <f>1/1000*'[1]44094418Exp'!AF$264</f>
        <v>8.6447548421500001E-2</v>
      </c>
      <c r="AI35" s="341">
        <f>1/1000*'[1]44094418Exp'!AG$264</f>
        <v>9.7212405189900014E-2</v>
      </c>
      <c r="AJ35" s="341">
        <f>1/1000*'[1]44094418Exp'!AH$264</f>
        <v>9.8485734508399994E-2</v>
      </c>
      <c r="AK35" s="341">
        <f>1/1000*'[1]44094418Exp'!AI$264</f>
        <v>0.12845290283800001</v>
      </c>
      <c r="AL35" s="341">
        <f>1/1000*'[1]44094418Exp'!AJ$264</f>
        <v>0.12146642247000003</v>
      </c>
      <c r="AM35" s="341">
        <f>1/1000*'[1]44094418Exp'!AK$264</f>
        <v>3.8979573164399997E-2</v>
      </c>
      <c r="AN35" s="341">
        <f>1/1000*'[1]44094418Exp'!AL$264</f>
        <v>0.1165211871588</v>
      </c>
      <c r="AO35" s="341">
        <f>1/1000*'[1]44094418Exp'!AM$264</f>
        <v>0.14685346238400002</v>
      </c>
      <c r="AP35" s="341">
        <f>1/1000*'[1]44094418Exp'!AN$264</f>
        <v>0.13882187939839996</v>
      </c>
      <c r="AQ35" s="341">
        <f>1/1000*'[1]44094418Exp'!AO$264</f>
        <v>0.13873110408869999</v>
      </c>
      <c r="AR35" s="341">
        <f>1/1000*'[1]44094418Exp'!AP$264</f>
        <v>0.15061435526150002</v>
      </c>
      <c r="AS35" s="341">
        <f>1/1000*'[1]44094418Exp'!AQ$264</f>
        <v>0.10960054732550001</v>
      </c>
      <c r="AT35" s="341">
        <f>1/1000*'[1]44094418Exp'!AR$264</f>
        <v>0.13912631855880001</v>
      </c>
      <c r="AU35" s="341">
        <f>1/1000*'[1]44094418Exp'!AS$264</f>
        <v>0.14879218486989998</v>
      </c>
      <c r="AV35" s="341">
        <f>1/1000*'[1]44094418Exp'!AT$264</f>
        <v>0.16977744570300002</v>
      </c>
      <c r="AW35" s="341">
        <f>1/1000*'[1]44094418Exp'!AU$264</f>
        <v>0.18892208899300003</v>
      </c>
      <c r="AX35" s="341">
        <f>1/1000*'[1]44094418Exp'!AV$264</f>
        <v>0.20353259285600001</v>
      </c>
      <c r="AY35" s="341">
        <f>1/1000*'[1]44094418Exp'!AW$264</f>
        <v>0.27888699927200006</v>
      </c>
      <c r="AZ35" s="341">
        <f>1/1000*'[1]44094418Exp'!AX$264</f>
        <v>0.25435977687899991</v>
      </c>
      <c r="BA35" s="341">
        <f>1/1000*'[1]44094418Exp'!AY$264</f>
        <v>0.21201139821069998</v>
      </c>
      <c r="BB35" s="341">
        <f>1/1000*'[1]44094418Exp'!AZ$264</f>
        <v>0.18581673939669999</v>
      </c>
      <c r="BC35" s="413">
        <f>1/1000*'[1]44094418Exp'!BA$264</f>
        <v>0</v>
      </c>
      <c r="BD35" s="506"/>
      <c r="BE35" s="302"/>
      <c r="BF35" s="302"/>
      <c r="BG35" s="302"/>
      <c r="BH35" s="302"/>
      <c r="BI35" s="302"/>
      <c r="BJ35" s="302"/>
      <c r="BK35" s="302"/>
      <c r="BL35" s="302"/>
      <c r="BM35" s="302"/>
      <c r="BN35" s="302"/>
      <c r="BO35" s="302"/>
      <c r="BP35" s="302"/>
    </row>
    <row r="36" spans="2:68" ht="13">
      <c r="B36" s="5" t="s">
        <v>132</v>
      </c>
      <c r="C36" s="325">
        <f>'[1]94Exp'!B$264</f>
        <v>0.17213345084830858</v>
      </c>
      <c r="D36" s="341">
        <f>'[1]94Exp'!C$264</f>
        <v>0.19487277257136831</v>
      </c>
      <c r="E36" s="341">
        <f>'[1]94Exp'!D$264</f>
        <v>0.22280191218417875</v>
      </c>
      <c r="F36" s="341">
        <f>'[1]94Exp'!E$264</f>
        <v>0.22471566973710008</v>
      </c>
      <c r="G36" s="341">
        <f>'[1]94Exp'!F$264</f>
        <v>0.23608396259187037</v>
      </c>
      <c r="H36" s="341">
        <f>'[1]94Exp'!G$264</f>
        <v>0.21730576240702884</v>
      </c>
      <c r="I36" s="341">
        <f>'[1]94Exp'!H$264</f>
        <v>0.21100858589668353</v>
      </c>
      <c r="J36" s="346">
        <f>'[1]94Exp'!I$264</f>
        <v>0.18071155703940769</v>
      </c>
      <c r="K36" s="333">
        <f>'[1]94Exp'!J$264</f>
        <v>0.1248322073635528</v>
      </c>
      <c r="L36" s="326">
        <f>'[1]94Exp'!K$264</f>
        <v>0.101344932155729</v>
      </c>
      <c r="M36" s="326">
        <f>'[1]94Exp'!L$264</f>
        <v>0.12836337145591228</v>
      </c>
      <c r="N36" s="326">
        <f>'[1]94Exp'!M$264</f>
        <v>0.13677647935411008</v>
      </c>
      <c r="O36" s="326">
        <f>'[1]94Exp'!N$264</f>
        <v>0.13886877483460786</v>
      </c>
      <c r="P36" s="326">
        <f>'[1]94Exp'!O$264</f>
        <v>0.13702873523444614</v>
      </c>
      <c r="Q36" s="326">
        <f>'[1]94Exp'!P$264</f>
        <v>0.14749883435234842</v>
      </c>
      <c r="R36" s="326">
        <f>'[1]94Exp'!Q$264</f>
        <v>0.13015800599037181</v>
      </c>
      <c r="S36" s="326">
        <f>'[1]94Exp'!R$264</f>
        <v>0.15279000540009099</v>
      </c>
      <c r="T36" s="326">
        <f>'[1]94Exp'!S$264</f>
        <v>0.11595407989279634</v>
      </c>
      <c r="U36" s="326">
        <f>'[1]94Exp'!T$264</f>
        <v>0.1329885618666046</v>
      </c>
      <c r="V36" s="326">
        <f>'[1]94Exp'!U$264</f>
        <v>0.14350807631999998</v>
      </c>
      <c r="W36" s="326">
        <f>'[1]94Exp'!V$264</f>
        <v>0.14323828119999998</v>
      </c>
      <c r="X36" s="326">
        <f>'[1]94Exp'!W$264</f>
        <v>0.15546276622813576</v>
      </c>
      <c r="Y36" s="326">
        <f>'[1]94Exp'!X$264</f>
        <v>0.15559194852304511</v>
      </c>
      <c r="Z36" s="326">
        <f>'[1]94Exp'!Y$264</f>
        <v>0.11030312535128263</v>
      </c>
      <c r="AA36" s="326">
        <f>'[1]94Exp'!Z$264</f>
        <v>0.11030312535128263</v>
      </c>
      <c r="AB36" s="334">
        <f>'[1]94Exp'!AA$264</f>
        <v>0.11030312535128263</v>
      </c>
      <c r="AC36" s="321"/>
      <c r="AD36" s="325">
        <f>1/1000*'[1]94Exp'!AB$264</f>
        <v>7.3028725893342E-2</v>
      </c>
      <c r="AE36" s="341">
        <f>1/1000*'[1]94Exp'!AC$264</f>
        <v>8.1818101332399987E-2</v>
      </c>
      <c r="AF36" s="341">
        <f>1/1000*'[1]94Exp'!AD$264</f>
        <v>9.3799574011199996E-2</v>
      </c>
      <c r="AG36" s="341">
        <f>1/1000*'[1]94Exp'!AE$264</f>
        <v>0.11584235723199998</v>
      </c>
      <c r="AH36" s="341">
        <f>1/1000*'[1]94Exp'!AF$264</f>
        <v>0.13960882418349999</v>
      </c>
      <c r="AI36" s="341">
        <f>1/1000*'[1]94Exp'!AG$264</f>
        <v>0.13586951333669997</v>
      </c>
      <c r="AJ36" s="341">
        <f>1/1000*'[1]94Exp'!AH$264</f>
        <v>0.14708643707080002</v>
      </c>
      <c r="AK36" s="341">
        <f>1/1000*'[1]94Exp'!AI$264</f>
        <v>0.15212673070900001</v>
      </c>
      <c r="AL36" s="341">
        <f>1/1000*'[1]94Exp'!AJ$264</f>
        <v>0.13194791982359999</v>
      </c>
      <c r="AM36" s="341">
        <f>1/1000*'[1]94Exp'!AK$264</f>
        <v>9.602277571479996E-2</v>
      </c>
      <c r="AN36" s="341">
        <f>1/1000*'[1]94Exp'!AL$264</f>
        <v>7.1611157000000009E-2</v>
      </c>
      <c r="AO36" s="341">
        <f>1/1000*'[1]94Exp'!AM$264</f>
        <v>0.11013350879999999</v>
      </c>
      <c r="AP36" s="341">
        <f>1/1000*'[1]94Exp'!AN$264</f>
        <v>0.1165634697216</v>
      </c>
      <c r="AQ36" s="341">
        <f>1/1000*'[1]94Exp'!AO$264</f>
        <v>0.1305519271932</v>
      </c>
      <c r="AR36" s="341">
        <f>1/1000*'[1]94Exp'!AP$264</f>
        <v>0.14638948613150002</v>
      </c>
      <c r="AS36" s="341">
        <f>1/1000*'[1]94Exp'!AQ$264</f>
        <v>0.11636005735899999</v>
      </c>
      <c r="AT36" s="341">
        <f>1/1000*'[1]94Exp'!AR$264</f>
        <v>0.14584053154769999</v>
      </c>
      <c r="AU36" s="341">
        <f>1/1000*'[1]94Exp'!AS$264</f>
        <v>0.13110038584499997</v>
      </c>
      <c r="AV36" s="341">
        <f>1/1000*'[1]94Exp'!AT$264</f>
        <v>0.16128410705300003</v>
      </c>
      <c r="AW36" s="341">
        <f>1/1000*'[1]94Exp'!AU$264</f>
        <v>0.16236559546549995</v>
      </c>
      <c r="AX36" s="341">
        <f>1/1000*'[1]94Exp'!AV$264</f>
        <v>0.17126274041079997</v>
      </c>
      <c r="AY36" s="341">
        <f>1/1000*'[1]94Exp'!AW$264</f>
        <v>0.21586585049640006</v>
      </c>
      <c r="AZ36" s="341">
        <f>1/1000*'[1]94Exp'!AX$264</f>
        <v>0.21785412331799997</v>
      </c>
      <c r="BA36" s="341">
        <f>1/1000*'[1]94Exp'!AY$264</f>
        <v>0.17498106216689999</v>
      </c>
      <c r="BB36" s="341">
        <f>1/1000*'[1]94Exp'!AZ$264</f>
        <v>0.1751024307016501</v>
      </c>
      <c r="BC36" s="413">
        <f>1/1000*'[1]94Exp'!BA$264</f>
        <v>0</v>
      </c>
      <c r="BD36" s="506"/>
      <c r="BE36" s="302"/>
      <c r="BF36" s="302"/>
      <c r="BG36" s="302"/>
      <c r="BH36" s="302"/>
      <c r="BI36" s="302"/>
      <c r="BJ36" s="302"/>
      <c r="BK36" s="302"/>
      <c r="BL36" s="302"/>
      <c r="BM36" s="302"/>
      <c r="BN36" s="302"/>
      <c r="BO36" s="302"/>
      <c r="BP36" s="302"/>
    </row>
    <row r="37" spans="2:68" ht="13">
      <c r="B37" s="8" t="s">
        <v>9</v>
      </c>
      <c r="C37" s="335">
        <f t="shared" ref="C37:L37" si="11">C29-SUM(C30:C36)</f>
        <v>0.38114525177717518</v>
      </c>
      <c r="D37" s="336">
        <f t="shared" si="11"/>
        <v>0.51877432442261906</v>
      </c>
      <c r="E37" s="336">
        <f t="shared" si="11"/>
        <v>0.59468300894875625</v>
      </c>
      <c r="F37" s="336">
        <f t="shared" si="11"/>
        <v>0.70499889136930705</v>
      </c>
      <c r="G37" s="336">
        <f t="shared" si="11"/>
        <v>0.68642147447101465</v>
      </c>
      <c r="H37" s="347">
        <f t="shared" si="11"/>
        <v>0.73314473647222389</v>
      </c>
      <c r="I37" s="347">
        <f t="shared" si="11"/>
        <v>0.60302459476960824</v>
      </c>
      <c r="J37" s="348">
        <f t="shared" si="11"/>
        <v>0.50699702607129105</v>
      </c>
      <c r="K37" s="348">
        <f t="shared" si="11"/>
        <v>0.94338133847436012</v>
      </c>
      <c r="L37" s="347">
        <f t="shared" si="11"/>
        <v>0.84103615278525723</v>
      </c>
      <c r="M37" s="347">
        <f>M29-SUM(M30:M36)</f>
        <v>0.89388667436336622</v>
      </c>
      <c r="N37" s="347">
        <f>N29-SUM(N30:N36)</f>
        <v>1.1240510492491609</v>
      </c>
      <c r="O37" s="347">
        <f>O29-SUM(O30:O36)</f>
        <v>1.1604156054380912</v>
      </c>
      <c r="P37" s="347">
        <f t="shared" ref="P37:AB37" si="12">P29-SUM(P30:P36)</f>
        <v>1.255156405401511</v>
      </c>
      <c r="Q37" s="347">
        <f t="shared" si="12"/>
        <v>1.1351987058457915</v>
      </c>
      <c r="R37" s="347">
        <f t="shared" si="12"/>
        <v>1.9430936842887094</v>
      </c>
      <c r="S37" s="347">
        <f t="shared" si="12"/>
        <v>1.5641560563529486</v>
      </c>
      <c r="T37" s="347">
        <f t="shared" si="12"/>
        <v>1.6753820255493608</v>
      </c>
      <c r="U37" s="347">
        <f t="shared" si="12"/>
        <v>1.6414715014561718</v>
      </c>
      <c r="V37" s="347">
        <f t="shared" si="12"/>
        <v>1.5260092468096378</v>
      </c>
      <c r="W37" s="347">
        <f t="shared" si="12"/>
        <v>1.7246140610965881</v>
      </c>
      <c r="X37" s="347">
        <f t="shared" si="12"/>
        <v>2.0822959764233246</v>
      </c>
      <c r="Y37" s="347">
        <f t="shared" si="12"/>
        <v>1.7039960799952389</v>
      </c>
      <c r="Z37" s="347">
        <f t="shared" si="12"/>
        <v>0.91803655524657479</v>
      </c>
      <c r="AA37" s="347">
        <f t="shared" si="12"/>
        <v>1.3059384977420496</v>
      </c>
      <c r="AB37" s="349">
        <f t="shared" si="12"/>
        <v>1.3059384977420496</v>
      </c>
      <c r="AC37" s="321"/>
      <c r="AD37" s="335">
        <f t="shared" ref="AD37:BC37" si="13">AD29-SUM(AD30:AD36)</f>
        <v>2.9754290697978081E-2</v>
      </c>
      <c r="AE37" s="336">
        <f t="shared" si="13"/>
        <v>3.7530360707599963E-2</v>
      </c>
      <c r="AF37" s="336">
        <f t="shared" si="13"/>
        <v>5.208688857120003E-2</v>
      </c>
      <c r="AG37" s="336">
        <f t="shared" si="13"/>
        <v>6.5732294476799957E-2</v>
      </c>
      <c r="AH37" s="336">
        <f t="shared" si="13"/>
        <v>6.9118156815400122E-2</v>
      </c>
      <c r="AI37" s="336">
        <f t="shared" si="13"/>
        <v>0.11728737820799995</v>
      </c>
      <c r="AJ37" s="336">
        <f t="shared" si="13"/>
        <v>0.14624407888719981</v>
      </c>
      <c r="AK37" s="336">
        <f t="shared" si="13"/>
        <v>0.17926131091749986</v>
      </c>
      <c r="AL37" s="336">
        <f t="shared" si="13"/>
        <v>0.1915648960791998</v>
      </c>
      <c r="AM37" s="336">
        <f t="shared" si="13"/>
        <v>0.18718479617200001</v>
      </c>
      <c r="AN37" s="336">
        <f t="shared" si="13"/>
        <v>0.20057048231399999</v>
      </c>
      <c r="AO37" s="336">
        <f t="shared" si="13"/>
        <v>0.23894088134399993</v>
      </c>
      <c r="AP37" s="336">
        <f t="shared" si="13"/>
        <v>0.25025850632640001</v>
      </c>
      <c r="AQ37" s="336">
        <f t="shared" si="13"/>
        <v>0.36516228896189973</v>
      </c>
      <c r="AR37" s="336">
        <f t="shared" si="13"/>
        <v>0.37279536554650017</v>
      </c>
      <c r="AS37" s="336">
        <f t="shared" si="13"/>
        <v>0.39927387552150018</v>
      </c>
      <c r="AT37" s="336">
        <f t="shared" si="13"/>
        <v>0.25782960488429985</v>
      </c>
      <c r="AU37" s="336">
        <f t="shared" si="13"/>
        <v>0.30776068361609976</v>
      </c>
      <c r="AV37" s="336">
        <f t="shared" si="13"/>
        <v>6.0568562867999942E-2</v>
      </c>
      <c r="AW37" s="336">
        <f t="shared" si="13"/>
        <v>0.24140475500699998</v>
      </c>
      <c r="AX37" s="336">
        <f t="shared" si="13"/>
        <v>0.28853468282000017</v>
      </c>
      <c r="AY37" s="336">
        <f t="shared" si="13"/>
        <v>0.4334521238267004</v>
      </c>
      <c r="AZ37" s="336">
        <f t="shared" si="13"/>
        <v>0.44286918261300023</v>
      </c>
      <c r="BA37" s="336">
        <f t="shared" si="13"/>
        <v>0.21696310991849987</v>
      </c>
      <c r="BB37" s="336">
        <f t="shared" si="13"/>
        <v>0.19791490023159986</v>
      </c>
      <c r="BC37" s="337">
        <f t="shared" si="13"/>
        <v>0</v>
      </c>
      <c r="BD37" s="506"/>
      <c r="BE37" s="302"/>
      <c r="BF37" s="302"/>
      <c r="BG37" s="302"/>
      <c r="BH37" s="302"/>
      <c r="BI37" s="302"/>
      <c r="BJ37" s="302"/>
      <c r="BK37" s="302"/>
      <c r="BL37" s="302"/>
      <c r="BM37" s="302"/>
      <c r="BN37" s="302"/>
      <c r="BO37" s="302"/>
      <c r="BP37" s="302"/>
    </row>
    <row r="38" spans="2:68" ht="20" customHeight="1">
      <c r="B38" s="75" t="s">
        <v>150</v>
      </c>
      <c r="C38" s="515">
        <f t="shared" ref="C38:AB38" si="14">SUM(C39:C41)</f>
        <v>0.19533308900000002</v>
      </c>
      <c r="D38" s="214">
        <f t="shared" si="14"/>
        <v>0.12001809399999998</v>
      </c>
      <c r="E38" s="214">
        <f t="shared" si="14"/>
        <v>0.27617956100000002</v>
      </c>
      <c r="F38" s="214">
        <f t="shared" si="14"/>
        <v>0.56013606599999988</v>
      </c>
      <c r="G38" s="214">
        <f t="shared" si="14"/>
        <v>0.34465882949999993</v>
      </c>
      <c r="H38" s="214">
        <f t="shared" si="14"/>
        <v>0.29631808500000001</v>
      </c>
      <c r="I38" s="214">
        <f t="shared" si="14"/>
        <v>0.5428312953333333</v>
      </c>
      <c r="J38" s="214">
        <f t="shared" si="14"/>
        <v>0.49786528199999996</v>
      </c>
      <c r="K38" s="214">
        <f t="shared" si="14"/>
        <v>0.55638041199999999</v>
      </c>
      <c r="L38" s="214">
        <f t="shared" si="14"/>
        <v>2.6572312879999993</v>
      </c>
      <c r="M38" s="214">
        <f t="shared" si="14"/>
        <v>3.4025989863333326</v>
      </c>
      <c r="N38" s="214">
        <f t="shared" si="14"/>
        <v>2.9101345839999997</v>
      </c>
      <c r="O38" s="214">
        <f t="shared" si="14"/>
        <v>2.8907759318775512</v>
      </c>
      <c r="P38" s="214">
        <f t="shared" si="14"/>
        <v>3.4348067809999994</v>
      </c>
      <c r="Q38" s="214">
        <f t="shared" si="14"/>
        <v>4.0936587965806446</v>
      </c>
      <c r="R38" s="214">
        <f t="shared" si="14"/>
        <v>4.4872227040000006</v>
      </c>
      <c r="S38" s="214">
        <f t="shared" si="14"/>
        <v>5.1639744380000003</v>
      </c>
      <c r="T38" s="214">
        <f t="shared" si="14"/>
        <v>4.5621796273214281</v>
      </c>
      <c r="U38" s="214">
        <f t="shared" si="14"/>
        <v>4.7547564399999986</v>
      </c>
      <c r="V38" s="214">
        <f t="shared" si="14"/>
        <v>6.2929811799999982</v>
      </c>
      <c r="W38" s="214">
        <f t="shared" si="14"/>
        <v>6.529150721999998</v>
      </c>
      <c r="X38" s="214">
        <f t="shared" si="14"/>
        <v>7.016266986399998</v>
      </c>
      <c r="Y38" s="214">
        <f t="shared" si="14"/>
        <v>4.7139894927999988</v>
      </c>
      <c r="Z38" s="214">
        <f t="shared" si="14"/>
        <v>3.6356225079999995</v>
      </c>
      <c r="AA38" s="214">
        <f t="shared" si="14"/>
        <v>4.9130775036000003</v>
      </c>
      <c r="AB38" s="214">
        <f t="shared" si="14"/>
        <v>4.9130775036000003</v>
      </c>
      <c r="AC38" s="538"/>
      <c r="AD38" s="569">
        <f t="shared" ref="AD38:BC38" si="15">SUM(AD39:AD41)</f>
        <v>3.0526610346899999E-3</v>
      </c>
      <c r="AE38" s="203">
        <f t="shared" si="15"/>
        <v>2.1633486679999998E-3</v>
      </c>
      <c r="AF38" s="203">
        <f t="shared" si="15"/>
        <v>4.6399722047999999E-3</v>
      </c>
      <c r="AG38" s="203">
        <f t="shared" si="15"/>
        <v>1.0827447086400002E-2</v>
      </c>
      <c r="AH38" s="203">
        <f t="shared" si="15"/>
        <v>7.3470667403000012E-3</v>
      </c>
      <c r="AI38" s="203">
        <f t="shared" si="15"/>
        <v>8.9914142604000016E-3</v>
      </c>
      <c r="AJ38" s="203">
        <f t="shared" si="15"/>
        <v>1.5378901444400002E-2</v>
      </c>
      <c r="AK38" s="203">
        <f t="shared" si="15"/>
        <v>2.02393726875E-2</v>
      </c>
      <c r="AL38" s="203">
        <f t="shared" si="15"/>
        <v>2.6002955651200005E-2</v>
      </c>
      <c r="AM38" s="203">
        <f t="shared" si="15"/>
        <v>0.12493821132319999</v>
      </c>
      <c r="AN38" s="203">
        <f t="shared" si="15"/>
        <v>0.16084224807030001</v>
      </c>
      <c r="AO38" s="203">
        <f t="shared" si="15"/>
        <v>0.15727038302400001</v>
      </c>
      <c r="AP38" s="203">
        <f t="shared" si="15"/>
        <v>0.17023869294079999</v>
      </c>
      <c r="AQ38" s="203">
        <f t="shared" si="15"/>
        <v>0.204132330093</v>
      </c>
      <c r="AR38" s="203">
        <f t="shared" si="15"/>
        <v>0.24358286630000001</v>
      </c>
      <c r="AS38" s="203">
        <f t="shared" si="15"/>
        <v>0.2419820443075</v>
      </c>
      <c r="AT38" s="203">
        <f t="shared" si="15"/>
        <v>0.25947262857859998</v>
      </c>
      <c r="AU38" s="310">
        <f t="shared" si="15"/>
        <v>0.21503370357219992</v>
      </c>
      <c r="AV38" s="310">
        <f t="shared" si="15"/>
        <v>0.26003447739700003</v>
      </c>
      <c r="AW38" s="310">
        <f t="shared" si="15"/>
        <v>0.34782363214369999</v>
      </c>
      <c r="AX38" s="310">
        <f t="shared" si="15"/>
        <v>0.36785304777619998</v>
      </c>
      <c r="AY38" s="310">
        <f t="shared" si="15"/>
        <v>0.37240663282390007</v>
      </c>
      <c r="AZ38" s="310">
        <f t="shared" si="15"/>
        <v>0.36602002850399995</v>
      </c>
      <c r="BA38" s="310">
        <f t="shared" si="15"/>
        <v>0.5055470554403001</v>
      </c>
      <c r="BB38" s="310">
        <f t="shared" si="15"/>
        <v>0.37618202637335008</v>
      </c>
      <c r="BC38" s="310">
        <f t="shared" si="15"/>
        <v>1.21733549E-4</v>
      </c>
      <c r="BD38" s="506"/>
      <c r="BE38" s="432"/>
      <c r="BF38" s="432"/>
      <c r="BG38" s="432"/>
      <c r="BH38" s="432"/>
      <c r="BI38" s="432"/>
      <c r="BJ38" s="432"/>
      <c r="BK38" s="432"/>
      <c r="BL38" s="432"/>
      <c r="BM38" s="432"/>
      <c r="BN38" s="432"/>
      <c r="BO38" s="432"/>
      <c r="BP38" s="432"/>
    </row>
    <row r="39" spans="2:68">
      <c r="B39" s="5" t="s">
        <v>151</v>
      </c>
      <c r="C39" s="526">
        <f>'[1]440110Exp'!B$264</f>
        <v>0.19533308900000002</v>
      </c>
      <c r="D39" s="527">
        <f>'[1]440110Exp'!C$264</f>
        <v>0.12001809399999998</v>
      </c>
      <c r="E39" s="301">
        <f>'[1]440110Exp'!D$264</f>
        <v>0.27617956100000002</v>
      </c>
      <c r="F39" s="301">
        <f>'[1]440110Exp'!E$264</f>
        <v>0.56013606599999988</v>
      </c>
      <c r="G39" s="301">
        <f>'[1]440110Exp'!F$264</f>
        <v>0.34465882949999993</v>
      </c>
      <c r="H39" s="301">
        <f>'[1]440110Exp'!G$264</f>
        <v>0.29631808500000001</v>
      </c>
      <c r="I39" s="301">
        <f>'[1]440110Exp'!H$264</f>
        <v>0.5428312953333333</v>
      </c>
      <c r="J39" s="302">
        <f>'[1]440110Exp'!I$264</f>
        <v>0.48159161799999994</v>
      </c>
      <c r="K39" s="199">
        <f>'[1]440110Exp'!J$264</f>
        <v>0.53634445200000003</v>
      </c>
      <c r="L39" s="198">
        <f>'[1]440110Exp'!K$264</f>
        <v>1.2571150479999997</v>
      </c>
      <c r="M39" s="198">
        <f>'[1]440110Exp'!L$264</f>
        <v>1.5609196329999997</v>
      </c>
      <c r="N39" s="198">
        <f>'[1]440110Exp'!M$264</f>
        <v>0.96888962799999978</v>
      </c>
      <c r="O39" s="198">
        <f>'[1]440110Exp'!N$264</f>
        <v>0.30389039800000001</v>
      </c>
      <c r="P39" s="198">
        <f>'[1]440110Exp'!O$264</f>
        <v>0.30909568900000001</v>
      </c>
      <c r="Q39" s="198">
        <f>'[1]440110Exp'!P$264</f>
        <v>0.21659490999999997</v>
      </c>
      <c r="R39" s="198">
        <f>'[1]440110Exp'!Q$264</f>
        <v>0.13601666400000001</v>
      </c>
      <c r="S39" s="198">
        <f>'[1]440110Exp'!R$264</f>
        <v>0.19446835799999998</v>
      </c>
      <c r="T39" s="198">
        <f>'[1]440110Exp'!S$264</f>
        <v>0</v>
      </c>
      <c r="U39" s="198">
        <f>'[1]440110Exp'!T$264</f>
        <v>0</v>
      </c>
      <c r="V39" s="198">
        <f>'[1]440110Exp'!U$264</f>
        <v>0</v>
      </c>
      <c r="W39" s="198">
        <f>'[1]440110Exp'!V$264</f>
        <v>0</v>
      </c>
      <c r="X39" s="198">
        <f>'[1]440110Exp'!W$264</f>
        <v>0</v>
      </c>
      <c r="Y39" s="198">
        <f>'[1]440110Exp'!X$264</f>
        <v>0</v>
      </c>
      <c r="Z39" s="198">
        <f>'[1]440110Exp'!Y$264</f>
        <v>0</v>
      </c>
      <c r="AA39" s="198">
        <f>'[1]440110Exp'!Z$264</f>
        <v>0</v>
      </c>
      <c r="AB39" s="295">
        <f>'[1]440110Exp'!AA$264</f>
        <v>0</v>
      </c>
      <c r="AC39" s="516"/>
      <c r="AD39" s="526">
        <f>1/1000*'[1]440110Exp'!AB$264</f>
        <v>3.0526610346899999E-3</v>
      </c>
      <c r="AE39" s="527">
        <f>1/1000*'[1]440110Exp'!AC$264</f>
        <v>2.1633486679999998E-3</v>
      </c>
      <c r="AF39" s="527">
        <f>1/1000*'[1]440110Exp'!AD$264</f>
        <v>4.6399722047999999E-3</v>
      </c>
      <c r="AG39" s="527">
        <f>1/1000*'[1]440110Exp'!AE$264</f>
        <v>1.0827447086400002E-2</v>
      </c>
      <c r="AH39" s="527">
        <f>1/1000*'[1]440110Exp'!AF$264</f>
        <v>7.3470667403000012E-3</v>
      </c>
      <c r="AI39" s="527">
        <f>1/1000*'[1]440110Exp'!AG$264</f>
        <v>8.9914142604000016E-3</v>
      </c>
      <c r="AJ39" s="527">
        <f>1/1000*'[1]440110Exp'!AH$264</f>
        <v>1.5378901444400002E-2</v>
      </c>
      <c r="AK39" s="527">
        <f>1/1000*'[1]440110Exp'!AI$264</f>
        <v>1.7589879602000001E-2</v>
      </c>
      <c r="AL39" s="527">
        <f>1/1000*'[1]440110Exp'!AJ$264</f>
        <v>2.1516983293600005E-2</v>
      </c>
      <c r="AM39" s="527">
        <f>1/1000*'[1]440110Exp'!AK$264</f>
        <v>4.1890841568399999E-2</v>
      </c>
      <c r="AN39" s="527">
        <f>1/1000*'[1]440110Exp'!AL$264</f>
        <v>6.0764897884500013E-2</v>
      </c>
      <c r="AO39" s="527">
        <f>1/1000*'[1]440110Exp'!AM$264</f>
        <v>4.2612371711999997E-2</v>
      </c>
      <c r="AP39" s="527">
        <f>1/1000*'[1]440110Exp'!AN$264</f>
        <v>1.76101484592E-2</v>
      </c>
      <c r="AQ39" s="527">
        <f>1/1000*'[1]440110Exp'!AO$264</f>
        <v>2.1529049505300001E-2</v>
      </c>
      <c r="AR39" s="527">
        <f>1/1000*'[1]440110Exp'!AP$264</f>
        <v>1.8326227066000005E-2</v>
      </c>
      <c r="AS39" s="527">
        <f>1/1000*'[1]440110Exp'!AQ$264</f>
        <v>1.33471241225E-2</v>
      </c>
      <c r="AT39" s="527">
        <f>1/1000*'[1]440110Exp'!AR$264</f>
        <v>1.82541546629E-2</v>
      </c>
      <c r="AU39" s="198">
        <f>1/1000*'[1]440110Exp'!AT$264</f>
        <v>0</v>
      </c>
      <c r="AV39" s="198">
        <f>1/1000*'[1]440110Exp'!AU$264</f>
        <v>0</v>
      </c>
      <c r="AW39" s="198">
        <f>1/1000*'[1]440110Exp'!AV$264</f>
        <v>0</v>
      </c>
      <c r="AX39" s="198">
        <f>1/1000*'[1]440110Exp'!AW$264</f>
        <v>0</v>
      </c>
      <c r="AY39" s="198">
        <f>1/1000*'[1]440110Exp'!AX$264</f>
        <v>0</v>
      </c>
      <c r="AZ39" s="198">
        <f>1/1000*'[1]440110Exp'!AY$264</f>
        <v>0</v>
      </c>
      <c r="BA39" s="198">
        <f>1/1000*'[1]440110Exp'!AZ$264</f>
        <v>0.19425333825200003</v>
      </c>
      <c r="BB39" s="198">
        <f>1/1000*'[1]440110Exp'!BA$264</f>
        <v>0</v>
      </c>
      <c r="BC39" s="295">
        <f>1/1000*'[1]440110Exp'!BB$264</f>
        <v>1.21733549E-4</v>
      </c>
      <c r="BD39" s="506"/>
      <c r="BE39" s="302"/>
      <c r="BF39" s="302"/>
      <c r="BG39" s="302"/>
      <c r="BH39" s="302"/>
      <c r="BI39" s="302"/>
      <c r="BJ39" s="302"/>
      <c r="BK39" s="302"/>
      <c r="BL39" s="302"/>
      <c r="BM39" s="302"/>
      <c r="BN39" s="302"/>
      <c r="BO39" s="302"/>
      <c r="BP39" s="302"/>
    </row>
    <row r="40" spans="2:68">
      <c r="B40" s="5" t="s">
        <v>152</v>
      </c>
      <c r="C40" s="526">
        <f>'[1]44029Exp'!B$264</f>
        <v>0</v>
      </c>
      <c r="D40" s="527">
        <f>'[1]44029Exp'!C$264</f>
        <v>0</v>
      </c>
      <c r="E40" s="301">
        <f>'[1]44029Exp'!D$264</f>
        <v>0</v>
      </c>
      <c r="F40" s="301">
        <f>'[1]44029Exp'!E$264</f>
        <v>0</v>
      </c>
      <c r="G40" s="301">
        <f>'[1]44029Exp'!F$264</f>
        <v>0</v>
      </c>
      <c r="H40" s="301">
        <f>'[1]44029Exp'!G$264</f>
        <v>0</v>
      </c>
      <c r="I40" s="301">
        <f>'[1]44029Exp'!H$264</f>
        <v>0</v>
      </c>
      <c r="J40" s="302">
        <f>'[1]44029Exp'!I$264</f>
        <v>1.6273663999999997E-2</v>
      </c>
      <c r="K40" s="199">
        <f>'[1]44029Exp'!J$264</f>
        <v>2.0035959999999998E-2</v>
      </c>
      <c r="L40" s="198">
        <f>'[1]44029Exp'!K$264</f>
        <v>5.0837399999999991E-2</v>
      </c>
      <c r="M40" s="198">
        <f>'[1]44029Exp'!L$264</f>
        <v>2.8332433333333334E-2</v>
      </c>
      <c r="N40" s="198">
        <f>'[1]44029Exp'!M$264</f>
        <v>2.8248639999999995E-2</v>
      </c>
      <c r="O40" s="198">
        <f>'[1]44029Exp'!N$264</f>
        <v>6.1752293877551011E-2</v>
      </c>
      <c r="P40" s="198">
        <f>'[1]44029Exp'!O$264</f>
        <v>2.3190439999999996E-2</v>
      </c>
      <c r="Q40" s="198">
        <f>'[1]44029Exp'!P$264</f>
        <v>3.3537122580645159E-2</v>
      </c>
      <c r="R40" s="198">
        <f>'[1]44029Exp'!Q$264</f>
        <v>5.8474799999999993E-2</v>
      </c>
      <c r="S40" s="198">
        <f>'[1]44029Exp'!R$264</f>
        <v>8.9888399999999993E-2</v>
      </c>
      <c r="T40" s="198">
        <f>'[1]44029Exp'!S$264</f>
        <v>0.12284654732142855</v>
      </c>
      <c r="U40" s="198">
        <f>'[1]44029Exp'!T$264</f>
        <v>9.194639999999997E-2</v>
      </c>
      <c r="V40" s="198">
        <f>'[1]44029Exp'!U$264</f>
        <v>7.1041199999999999E-2</v>
      </c>
      <c r="W40" s="198">
        <f>'[1]44029Exp'!V$264</f>
        <v>5.3518692E-2</v>
      </c>
      <c r="X40" s="198">
        <f>'[1]44029Exp'!W$264</f>
        <v>0</v>
      </c>
      <c r="Y40" s="198">
        <f>'[1]44029Exp'!X$264</f>
        <v>0</v>
      </c>
      <c r="Z40" s="198">
        <f>'[1]44029Exp'!Y$264</f>
        <v>0</v>
      </c>
      <c r="AA40" s="198">
        <f>'[1]44029Exp'!Z$264</f>
        <v>0</v>
      </c>
      <c r="AB40" s="295">
        <f>'[1]44029Exp'!AA$264</f>
        <v>0</v>
      </c>
      <c r="AC40" s="516"/>
      <c r="AD40" s="526">
        <f>1/1000*'[1]44029Exp'!AB$264</f>
        <v>0</v>
      </c>
      <c r="AE40" s="527">
        <f>1/1000*'[1]44029Exp'!AC$264</f>
        <v>0</v>
      </c>
      <c r="AF40" s="527">
        <f>1/1000*'[1]44029Exp'!AD$264</f>
        <v>0</v>
      </c>
      <c r="AG40" s="527">
        <f>1/1000*'[1]44029Exp'!AE$264</f>
        <v>0</v>
      </c>
      <c r="AH40" s="527">
        <f>1/1000*'[1]44029Exp'!AF$264</f>
        <v>0</v>
      </c>
      <c r="AI40" s="527">
        <f>1/1000*'[1]44029Exp'!AG$264</f>
        <v>0</v>
      </c>
      <c r="AJ40" s="527">
        <f>1/1000*'[1]44029Exp'!AH$264</f>
        <v>0</v>
      </c>
      <c r="AK40" s="527">
        <f>1/1000*'[1]44029Exp'!AI$264</f>
        <v>2.6494930854999996E-3</v>
      </c>
      <c r="AL40" s="527">
        <f>1/1000*'[1]44029Exp'!AJ$264</f>
        <v>4.4859723576000004E-3</v>
      </c>
      <c r="AM40" s="527">
        <f>1/1000*'[1]44029Exp'!AK$264</f>
        <v>5.2068260595999998E-3</v>
      </c>
      <c r="AN40" s="527">
        <f>1/1000*'[1]44029Exp'!AL$264</f>
        <v>6.1650246744000001E-3</v>
      </c>
      <c r="AO40" s="527">
        <f>1/1000*'[1]44029Exp'!AM$264</f>
        <v>6.565571232E-3</v>
      </c>
      <c r="AP40" s="527">
        <f>1/1000*'[1]44029Exp'!AN$264</f>
        <v>6.3167551743999991E-3</v>
      </c>
      <c r="AQ40" s="527">
        <f>1/1000*'[1]44029Exp'!AO$264</f>
        <v>5.2059461444999991E-3</v>
      </c>
      <c r="AR40" s="527">
        <f>1/1000*'[1]44029Exp'!AP$264</f>
        <v>6.8689388395000014E-3</v>
      </c>
      <c r="AS40" s="527">
        <f>1/1000*'[1]44029Exp'!AQ$264</f>
        <v>5.0947918244999991E-3</v>
      </c>
      <c r="AT40" s="527">
        <f>1/1000*'[1]44029Exp'!AR$264</f>
        <v>6.7676972899999984E-3</v>
      </c>
      <c r="AU40" s="198">
        <f>1/1000*'[1]44029Exp'!AT$264</f>
        <v>8.3613855200000003E-3</v>
      </c>
      <c r="AV40" s="198">
        <f>1/1000*'[1]44029Exp'!AU$264</f>
        <v>7.1445168990000004E-3</v>
      </c>
      <c r="AW40" s="198">
        <f>1/1000*'[1]44029Exp'!AV$264</f>
        <v>5.4693002002000005E-3</v>
      </c>
      <c r="AX40" s="198">
        <f>1/1000*'[1]44029Exp'!AW$264</f>
        <v>2.9130137540000009E-4</v>
      </c>
      <c r="AY40" s="198">
        <f>1/1000*'[1]44029Exp'!AX$264</f>
        <v>0</v>
      </c>
      <c r="AZ40" s="198">
        <f>1/1000*'[1]44029Exp'!AY$264</f>
        <v>0</v>
      </c>
      <c r="BA40" s="198">
        <f>1/1000*'[1]44029Exp'!AZ$264</f>
        <v>0</v>
      </c>
      <c r="BB40" s="198">
        <f>1/1000*'[1]44029Exp'!BA$264</f>
        <v>0</v>
      </c>
      <c r="BC40" s="295">
        <f>1/1000*'[1]44029Exp'!BB$264</f>
        <v>0</v>
      </c>
      <c r="BD40" s="506"/>
      <c r="BE40" s="302"/>
      <c r="BF40" s="302"/>
      <c r="BG40" s="302"/>
      <c r="BH40" s="302"/>
      <c r="BI40" s="302"/>
      <c r="BJ40" s="302"/>
      <c r="BK40" s="302"/>
      <c r="BL40" s="302"/>
      <c r="BM40" s="302"/>
      <c r="BN40" s="302"/>
      <c r="BO40" s="302"/>
      <c r="BP40" s="302"/>
    </row>
    <row r="41" spans="2:68">
      <c r="B41" s="5" t="s">
        <v>140</v>
      </c>
      <c r="C41" s="540">
        <f>'[1]44013020Exp'!B$264</f>
        <v>0</v>
      </c>
      <c r="D41" s="541">
        <f>'[1]44013020Exp'!C$264</f>
        <v>0</v>
      </c>
      <c r="E41" s="541">
        <f>'[1]44013020Exp'!D$264</f>
        <v>0</v>
      </c>
      <c r="F41" s="541">
        <f>'[1]44013020Exp'!E$264</f>
        <v>0</v>
      </c>
      <c r="G41" s="541">
        <f>'[1]44013020Exp'!F$264</f>
        <v>0</v>
      </c>
      <c r="H41" s="541">
        <f>'[1]44013020Exp'!G$264</f>
        <v>0</v>
      </c>
      <c r="I41" s="541">
        <f>'[1]44013020Exp'!H$264</f>
        <v>0</v>
      </c>
      <c r="J41" s="542">
        <f>'[1]44013020Exp'!I$264</f>
        <v>0</v>
      </c>
      <c r="K41" s="543">
        <f>'[1]44013020Exp'!J$264</f>
        <v>0</v>
      </c>
      <c r="L41" s="292">
        <f>'[1]44013020Exp'!K$264</f>
        <v>1.3492788399999995</v>
      </c>
      <c r="M41" s="292">
        <f>'[1]44013020Exp'!L$264</f>
        <v>1.8133469199999996</v>
      </c>
      <c r="N41" s="292">
        <f>'[1]44013020Exp'!M$264</f>
        <v>1.9129963159999999</v>
      </c>
      <c r="O41" s="292">
        <f>'[1]44013020Exp'!N$264</f>
        <v>2.5251332400000002</v>
      </c>
      <c r="P41" s="292">
        <f>'[1]44013020Exp'!O$264</f>
        <v>3.1025206519999995</v>
      </c>
      <c r="Q41" s="292">
        <f>'[1]44013020Exp'!P$264</f>
        <v>3.8435267639999995</v>
      </c>
      <c r="R41" s="292">
        <f>'[1]44013020Exp'!Q$264</f>
        <v>4.2927312400000002</v>
      </c>
      <c r="S41" s="292">
        <f>'[1]44013020Exp'!R$264</f>
        <v>4.87961768</v>
      </c>
      <c r="T41" s="292">
        <f>'[1]44013020Exp'!S$264</f>
        <v>4.4393330799999999</v>
      </c>
      <c r="U41" s="292">
        <f>'[1]44013020Exp'!T$264</f>
        <v>4.6628100399999983</v>
      </c>
      <c r="V41" s="292">
        <f>'[1]44013020Exp'!U$264</f>
        <v>6.2219399799999984</v>
      </c>
      <c r="W41" s="292">
        <f>'[1]44013020Exp'!V$264</f>
        <v>6.4756320299999981</v>
      </c>
      <c r="X41" s="292">
        <f>'[1]44013020Exp'!W$264</f>
        <v>7.016266986399998</v>
      </c>
      <c r="Y41" s="292">
        <f>'[1]44013020Exp'!X$264</f>
        <v>4.7139894927999988</v>
      </c>
      <c r="Z41" s="292">
        <f>'[1]44013020Exp'!Y$264</f>
        <v>3.6356225079999995</v>
      </c>
      <c r="AA41" s="292">
        <f>'[1]44013020Exp'!Z$264</f>
        <v>4.9130775036000003</v>
      </c>
      <c r="AB41" s="294">
        <f>'[1]44013020Exp'!AA$264</f>
        <v>4.9130775036000003</v>
      </c>
      <c r="AC41" s="516"/>
      <c r="AD41" s="544">
        <f>1/1000*'[1]44013020Exp'!AB$264</f>
        <v>0</v>
      </c>
      <c r="AE41" s="545">
        <f>1/1000*'[1]44013020Exp'!AC$264</f>
        <v>0</v>
      </c>
      <c r="AF41" s="545">
        <f>1/1000*'[1]44013020Exp'!AD$264</f>
        <v>0</v>
      </c>
      <c r="AG41" s="545">
        <f>1/1000*'[1]44013020Exp'!AE$264</f>
        <v>0</v>
      </c>
      <c r="AH41" s="545">
        <f>1/1000*'[1]44013020Exp'!AF$264</f>
        <v>0</v>
      </c>
      <c r="AI41" s="545">
        <f>1/1000*'[1]44013020Exp'!AG$264</f>
        <v>0</v>
      </c>
      <c r="AJ41" s="545">
        <f>1/1000*'[1]44013020Exp'!AH$264</f>
        <v>0</v>
      </c>
      <c r="AK41" s="545">
        <f>1/1000*'[1]44013020Exp'!AI$264</f>
        <v>0</v>
      </c>
      <c r="AL41" s="545">
        <f>1/1000*'[1]44013020Exp'!AJ$264</f>
        <v>0</v>
      </c>
      <c r="AM41" s="199">
        <f>1/1000*'[1]44013020Exp'!AK$264</f>
        <v>7.7840543695199993E-2</v>
      </c>
      <c r="AN41" s="199">
        <f>1/1000*'[1]44013020Exp'!AL$264</f>
        <v>9.3912325511400011E-2</v>
      </c>
      <c r="AO41" s="199">
        <f>1/1000*'[1]44013020Exp'!AM$264</f>
        <v>0.10809244008</v>
      </c>
      <c r="AP41" s="199">
        <f>1/1000*'[1]44013020Exp'!AN$264</f>
        <v>0.14631178930719999</v>
      </c>
      <c r="AQ41" s="199">
        <f>1/1000*'[1]44013020Exp'!AO$264</f>
        <v>0.17739733444319999</v>
      </c>
      <c r="AR41" s="199">
        <f>1/1000*'[1]44013020Exp'!AP$264</f>
        <v>0.21838770039450001</v>
      </c>
      <c r="AS41" s="199">
        <f>1/1000*'[1]44013020Exp'!AQ$264</f>
        <v>0.2235401283605</v>
      </c>
      <c r="AT41" s="199">
        <f>1/1000*'[1]44013020Exp'!AR$264</f>
        <v>0.23445077662569999</v>
      </c>
      <c r="AU41" s="199">
        <f>1/1000*'[1]44013020Exp'!AS$264</f>
        <v>0.20667231805219993</v>
      </c>
      <c r="AV41" s="199">
        <f>1/1000*'[1]44013020Exp'!AT$264</f>
        <v>0.25288996049800005</v>
      </c>
      <c r="AW41" s="199">
        <f>1/1000*'[1]44013020Exp'!AU$264</f>
        <v>0.34235433194350001</v>
      </c>
      <c r="AX41" s="199">
        <f>1/1000*'[1]44013020Exp'!AV$264</f>
        <v>0.36756174640079997</v>
      </c>
      <c r="AY41" s="199">
        <f>1/1000*'[1]44013020Exp'!AW$264</f>
        <v>0.37240663282390007</v>
      </c>
      <c r="AZ41" s="199">
        <f>1/1000*'[1]44013020Exp'!AX$264</f>
        <v>0.36602002850399995</v>
      </c>
      <c r="BA41" s="199">
        <f>1/1000*'[1]44013020Exp'!AY$264</f>
        <v>0.31129371718830001</v>
      </c>
      <c r="BB41" s="199">
        <f>1/1000*'[1]44013020Exp'!AZ$264</f>
        <v>0.37618202637335008</v>
      </c>
      <c r="BC41" s="199">
        <f>1/1000*'[1]44013020Exp'!BA$264</f>
        <v>0</v>
      </c>
      <c r="BD41" s="506"/>
      <c r="BE41" s="302"/>
      <c r="BF41" s="302"/>
      <c r="BG41" s="302"/>
      <c r="BH41" s="302"/>
      <c r="BI41" s="302"/>
      <c r="BJ41" s="302"/>
      <c r="BK41" s="302"/>
      <c r="BL41" s="302"/>
      <c r="BM41" s="302"/>
      <c r="BN41" s="302"/>
      <c r="BO41" s="302"/>
      <c r="BP41" s="302"/>
    </row>
    <row r="42" spans="2:68" ht="20" customHeight="1">
      <c r="B42" s="75" t="s">
        <v>153</v>
      </c>
      <c r="C42" s="515">
        <f t="shared" ref="C42:AB42" si="16">SUM(C43:C46)</f>
        <v>1.0159559846041668</v>
      </c>
      <c r="D42" s="297">
        <f t="shared" si="16"/>
        <v>1.4390824857194444</v>
      </c>
      <c r="E42" s="297">
        <f t="shared" si="16"/>
        <v>3.7145998940958327</v>
      </c>
      <c r="F42" s="297">
        <f t="shared" si="16"/>
        <v>4.7482342227805558</v>
      </c>
      <c r="G42" s="297">
        <f t="shared" si="16"/>
        <v>5.9540805731368689</v>
      </c>
      <c r="H42" s="297">
        <f t="shared" si="16"/>
        <v>6.5413270152575755</v>
      </c>
      <c r="I42" s="297">
        <f t="shared" si="16"/>
        <v>7.0874287992369061</v>
      </c>
      <c r="J42" s="297">
        <f t="shared" si="16"/>
        <v>6.6427584167166653</v>
      </c>
      <c r="K42" s="215">
        <f t="shared" si="16"/>
        <v>5.9565053740745908</v>
      </c>
      <c r="L42" s="214">
        <f t="shared" si="16"/>
        <v>4.5211436376666665</v>
      </c>
      <c r="M42" s="214">
        <f t="shared" si="16"/>
        <v>6.645513627533334</v>
      </c>
      <c r="N42" s="214">
        <f t="shared" si="16"/>
        <v>7.3825865736267664</v>
      </c>
      <c r="O42" s="214">
        <f t="shared" si="16"/>
        <v>7.1996139612468983</v>
      </c>
      <c r="P42" s="214">
        <f t="shared" si="16"/>
        <v>5.8904232816694453</v>
      </c>
      <c r="Q42" s="214">
        <f t="shared" si="16"/>
        <v>5.3407178725604165</v>
      </c>
      <c r="R42" s="214">
        <f t="shared" si="16"/>
        <v>3.8048347162164138</v>
      </c>
      <c r="S42" s="214">
        <f t="shared" si="16"/>
        <v>3.8915720119991586</v>
      </c>
      <c r="T42" s="214">
        <f t="shared" si="16"/>
        <v>3.1696536535777775</v>
      </c>
      <c r="U42" s="214">
        <f t="shared" si="16"/>
        <v>2.7952843583239315</v>
      </c>
      <c r="V42" s="214">
        <f t="shared" si="16"/>
        <v>3.3546145637277771</v>
      </c>
      <c r="W42" s="214">
        <f t="shared" si="16"/>
        <v>3.1001115890166662</v>
      </c>
      <c r="X42" s="214">
        <f t="shared" si="16"/>
        <v>4.05661744642053</v>
      </c>
      <c r="Y42" s="214">
        <f t="shared" si="16"/>
        <v>4.3199352182816666</v>
      </c>
      <c r="Z42" s="214">
        <f t="shared" si="16"/>
        <v>4.056820276431667</v>
      </c>
      <c r="AA42" s="214">
        <f t="shared" si="16"/>
        <v>4.0619172700233337</v>
      </c>
      <c r="AB42" s="298">
        <f t="shared" si="16"/>
        <v>4.3199352182816666</v>
      </c>
      <c r="AC42" s="321"/>
      <c r="AD42" s="322">
        <f t="shared" ref="AD42:BC42" si="17">SUM(AD43:AD46)</f>
        <v>2.7893949393378002E-2</v>
      </c>
      <c r="AE42" s="315">
        <f t="shared" si="17"/>
        <v>4.0048624012800002E-2</v>
      </c>
      <c r="AF42" s="315">
        <f t="shared" si="17"/>
        <v>0.10347762547680001</v>
      </c>
      <c r="AG42" s="315">
        <f t="shared" si="17"/>
        <v>0.15471076479040002</v>
      </c>
      <c r="AH42" s="315">
        <f t="shared" si="17"/>
        <v>0.2634406116195</v>
      </c>
      <c r="AI42" s="315">
        <f t="shared" si="17"/>
        <v>0.30068308284299999</v>
      </c>
      <c r="AJ42" s="315">
        <f t="shared" si="17"/>
        <v>0.29032636112000004</v>
      </c>
      <c r="AK42" s="315">
        <f t="shared" si="17"/>
        <v>0.51808490984099997</v>
      </c>
      <c r="AL42" s="315">
        <f t="shared" si="17"/>
        <v>0.43246357193800006</v>
      </c>
      <c r="AM42" s="315">
        <f t="shared" si="17"/>
        <v>0.21337867683360001</v>
      </c>
      <c r="AN42" s="315">
        <f t="shared" si="17"/>
        <v>0.36391260685140009</v>
      </c>
      <c r="AO42" s="315">
        <f t="shared" si="17"/>
        <v>0.49458091017600003</v>
      </c>
      <c r="AP42" s="315">
        <f t="shared" si="17"/>
        <v>0.39460384113919988</v>
      </c>
      <c r="AQ42" s="315">
        <f t="shared" si="17"/>
        <v>0.39036481923990002</v>
      </c>
      <c r="AR42" s="315">
        <f t="shared" si="17"/>
        <v>0.34637069813250004</v>
      </c>
      <c r="AS42" s="315">
        <f t="shared" si="17"/>
        <v>0.25194225436450002</v>
      </c>
      <c r="AT42" s="315">
        <f t="shared" si="17"/>
        <v>0.22697136034609994</v>
      </c>
      <c r="AU42" s="315">
        <f t="shared" si="17"/>
        <v>0.20426169528049998</v>
      </c>
      <c r="AV42" s="315">
        <f t="shared" si="17"/>
        <v>0.22564692530899999</v>
      </c>
      <c r="AW42" s="315">
        <f t="shared" si="17"/>
        <v>0.35852189905600002</v>
      </c>
      <c r="AX42" s="315">
        <f t="shared" si="17"/>
        <v>0.3262205415556001</v>
      </c>
      <c r="AY42" s="315">
        <f t="shared" si="17"/>
        <v>0.33848946144699998</v>
      </c>
      <c r="AZ42" s="315">
        <f t="shared" si="17"/>
        <v>0.4099019281109999</v>
      </c>
      <c r="BA42" s="315">
        <f t="shared" si="17"/>
        <v>0</v>
      </c>
      <c r="BB42" s="315">
        <f t="shared" si="17"/>
        <v>0</v>
      </c>
      <c r="BC42" s="453">
        <f t="shared" si="17"/>
        <v>0</v>
      </c>
      <c r="BD42" s="506"/>
      <c r="BE42" s="432"/>
      <c r="BF42" s="432"/>
      <c r="BG42" s="432"/>
      <c r="BH42" s="432"/>
      <c r="BI42" s="432"/>
      <c r="BJ42" s="432"/>
      <c r="BK42" s="432"/>
      <c r="BL42" s="432"/>
      <c r="BM42" s="432"/>
      <c r="BN42" s="432"/>
      <c r="BO42" s="432"/>
      <c r="BP42" s="432"/>
    </row>
    <row r="43" spans="2:68">
      <c r="B43" s="5" t="s">
        <v>133</v>
      </c>
      <c r="C43" s="469">
        <f>[1]PulpLogsExp!B$264</f>
        <v>0</v>
      </c>
      <c r="D43" s="470">
        <f>[1]PulpLogsExp!C$264</f>
        <v>0</v>
      </c>
      <c r="E43" s="299">
        <f>[1]PulpLogsExp!D$264</f>
        <v>1.6553999999999998</v>
      </c>
      <c r="F43" s="299">
        <f>[1]PulpLogsExp!E$264</f>
        <v>1.8249689999999998</v>
      </c>
      <c r="G43" s="299">
        <f>[1]PulpLogsExp!F$264</f>
        <v>2.8670100000000001</v>
      </c>
      <c r="H43" s="299">
        <f>[1]PulpLogsExp!G$264</f>
        <v>2.9761838749999998</v>
      </c>
      <c r="I43" s="299">
        <f>[1]PulpLogsExp!H$264</f>
        <v>2.3439903940476188</v>
      </c>
      <c r="J43" s="300">
        <f>[1]PulpLogsExp!I$264</f>
        <v>2.7567396928571428</v>
      </c>
      <c r="K43" s="293">
        <f>[1]PulpLogsExp!J$264</f>
        <v>2.4114420000000001</v>
      </c>
      <c r="L43" s="292">
        <f>[1]PulpLogsExp!K$264</f>
        <v>1.7458162999999998</v>
      </c>
      <c r="M43" s="292">
        <f>[1]PulpLogsExp!L$264</f>
        <v>3.0876089999999996</v>
      </c>
      <c r="N43" s="292">
        <f>[1]PulpLogsExp!M$264</f>
        <v>3.4916459999999998</v>
      </c>
      <c r="O43" s="292">
        <f>[1]PulpLogsExp!N$264</f>
        <v>3.3271449999999998</v>
      </c>
      <c r="P43" s="292">
        <f>[1]PulpLogsExp!O$264</f>
        <v>2.8905942599999999</v>
      </c>
      <c r="Q43" s="292">
        <f>[1]PulpLogsExp!P$264</f>
        <v>2.8508810000000002</v>
      </c>
      <c r="R43" s="292">
        <f>[1]PulpLogsExp!Q$264</f>
        <v>1.8720109999999999</v>
      </c>
      <c r="S43" s="292">
        <f>[1]PulpLogsExp!R$264</f>
        <v>1.482856</v>
      </c>
      <c r="T43" s="292">
        <f>[1]PulpLogsExp!S$264</f>
        <v>0.41520199999999996</v>
      </c>
      <c r="U43" s="292">
        <f>[1]PulpLogsExp!T$264</f>
        <v>0</v>
      </c>
      <c r="V43" s="292">
        <f>[1]PulpLogsExp!U$264</f>
        <v>0</v>
      </c>
      <c r="W43" s="292">
        <f>[1]PulpLogsExp!V$264</f>
        <v>0</v>
      </c>
      <c r="X43" s="292">
        <f>[1]PulpLogsExp!W$264</f>
        <v>0.54695999999999989</v>
      </c>
      <c r="Y43" s="292">
        <f>[1]PulpLogsExp!X$264</f>
        <v>0</v>
      </c>
      <c r="Z43" s="292">
        <f>[1]PulpLogsExp!Y$264</f>
        <v>0</v>
      </c>
      <c r="AA43" s="292">
        <f>[1]PulpLogsExp!Z$264</f>
        <v>0</v>
      </c>
      <c r="AB43" s="294">
        <f>[1]PulpLogsExp!AA$264</f>
        <v>0</v>
      </c>
      <c r="AC43" s="516"/>
      <c r="AD43" s="467">
        <f>1/1000*[1]PulpLogsExp!AB$264</f>
        <v>0</v>
      </c>
      <c r="AE43" s="468">
        <f>1/1000*[1]PulpLogsExp!AC$264</f>
        <v>0</v>
      </c>
      <c r="AF43" s="301">
        <f>1/1000*[1]PulpLogsExp!AD$264</f>
        <v>4.2270639556800008E-2</v>
      </c>
      <c r="AG43" s="301">
        <f>1/1000*[1]PulpLogsExp!AE$264</f>
        <v>5.7745374299200007E-2</v>
      </c>
      <c r="AH43" s="301">
        <f>1/1000*[1]PulpLogsExp!AF$264</f>
        <v>0.1317485914738</v>
      </c>
      <c r="AI43" s="301">
        <f>1/1000*[1]PulpLogsExp!AG$264</f>
        <v>0.1390666152018</v>
      </c>
      <c r="AJ43" s="301">
        <f>1/1000*[1]PulpLogsExp!AH$264</f>
        <v>9.885293975080002E-2</v>
      </c>
      <c r="AK43" s="301">
        <f>1/1000*[1]PulpLogsExp!AI$264</f>
        <v>0.25265387328200001</v>
      </c>
      <c r="AL43" s="301">
        <f>1/1000*[1]PulpLogsExp!AJ$264</f>
        <v>0.19572638936560002</v>
      </c>
      <c r="AM43" s="301">
        <f>1/1000*[1]PulpLogsExp!AK$264</f>
        <v>9.0993783865600017E-2</v>
      </c>
      <c r="AN43" s="301">
        <f>1/1000*[1]PulpLogsExp!AL$264</f>
        <v>0.18776222911260007</v>
      </c>
      <c r="AO43" s="301">
        <f>1/1000*[1]PulpLogsExp!AM$264</f>
        <v>0.24610410220799997</v>
      </c>
      <c r="AP43" s="301">
        <f>1/1000*[1]PulpLogsExp!AN$264</f>
        <v>0.18819354681599998</v>
      </c>
      <c r="AQ43" s="301">
        <f>1/1000*[1]PulpLogsExp!AO$264</f>
        <v>0.1745897761986</v>
      </c>
      <c r="AR43" s="301">
        <f>1/1000*[1]PulpLogsExp!AP$264</f>
        <v>0.16686042632699999</v>
      </c>
      <c r="AS43" s="301">
        <f>1/1000*[1]PulpLogsExp!AQ$264</f>
        <v>8.3161806945E-2</v>
      </c>
      <c r="AT43" s="301">
        <f>1/1000*[1]PulpLogsExp!AR$264</f>
        <v>6.1630209542100002E-2</v>
      </c>
      <c r="AU43" s="301">
        <f>1/1000*[2]PulpLogsExp!AS$264</f>
        <v>1.88791453565E-2</v>
      </c>
      <c r="AV43" s="301">
        <f>1/1000*[2]PulpLogsExp!AT$264</f>
        <v>0</v>
      </c>
      <c r="AW43" s="301">
        <f>1/1000*[2]PulpLogsExp!AU$264</f>
        <v>0</v>
      </c>
      <c r="AX43" s="301">
        <f>1/1000*[2]PulpLogsExp!AV$264</f>
        <v>0</v>
      </c>
      <c r="AY43" s="301">
        <f>1/1000*[2]PulpLogsExp!AW$264</f>
        <v>2.9360733289800003E-2</v>
      </c>
      <c r="AZ43" s="301">
        <f>1/1000*[2]PulpLogsExp!AX$264</f>
        <v>0</v>
      </c>
      <c r="BA43" s="301">
        <f>1/1000*[2]PulpLogsExp!AY$264</f>
        <v>0</v>
      </c>
      <c r="BB43" s="301">
        <f>1/1000*[2]PulpLogsExp!AZ$264</f>
        <v>0</v>
      </c>
      <c r="BC43" s="414">
        <f>1/1000*[2]PulpLogsExp!BA$264</f>
        <v>0</v>
      </c>
      <c r="BD43" s="506"/>
      <c r="BE43" s="302"/>
      <c r="BF43" s="302"/>
      <c r="BG43" s="302"/>
      <c r="BH43" s="302"/>
      <c r="BI43" s="302"/>
      <c r="BJ43" s="302"/>
      <c r="BK43" s="302"/>
      <c r="BL43" s="302"/>
      <c r="BM43" s="302"/>
      <c r="BN43" s="302"/>
      <c r="BO43" s="302"/>
      <c r="BP43" s="302"/>
    </row>
    <row r="44" spans="2:68">
      <c r="B44" s="5" t="s">
        <v>154</v>
      </c>
      <c r="C44" s="324">
        <f>'[2]440123Exp'!B$264</f>
        <v>0.97146546700000003</v>
      </c>
      <c r="D44" s="299">
        <f>'[2]440123Exp'!C$264</f>
        <v>1.3743568580000001</v>
      </c>
      <c r="E44" s="299">
        <f>'[2]440123Exp'!D$264</f>
        <v>1.9650254546666666</v>
      </c>
      <c r="F44" s="299">
        <f>'[2]440123Exp'!E$264</f>
        <v>2.8290966690000001</v>
      </c>
      <c r="G44" s="299">
        <f>'[2]440123Exp'!F$264</f>
        <v>2.9547087080000001</v>
      </c>
      <c r="H44" s="299">
        <f>'[2]440123Exp'!G$264</f>
        <v>3.3866316190000001</v>
      </c>
      <c r="I44" s="299">
        <f>'[2]440123Exp'!H$264</f>
        <v>4.5677025802142861</v>
      </c>
      <c r="J44" s="300">
        <f>'[2]440123Exp'!I$264</f>
        <v>3.6641281386428566</v>
      </c>
      <c r="K44" s="293">
        <f>'[2]440123Exp'!J$264</f>
        <v>3.2945858259999992</v>
      </c>
      <c r="L44" s="292">
        <f>'[2]440123Exp'!K$264</f>
        <v>2.5721576889999995</v>
      </c>
      <c r="M44" s="292">
        <f>'[2]440123Exp'!L$264</f>
        <v>3.291189017333334</v>
      </c>
      <c r="N44" s="292">
        <f>'[2]440123Exp'!M$264</f>
        <v>3.5648705329999992</v>
      </c>
      <c r="O44" s="292">
        <f>'[2]440123Exp'!N$264</f>
        <v>3.5617765348775512</v>
      </c>
      <c r="P44" s="292">
        <f>'[2]440123Exp'!O$264</f>
        <v>2.7544591620000007</v>
      </c>
      <c r="Q44" s="292">
        <f>'[2]440123Exp'!P$264</f>
        <v>2.2394116289999997</v>
      </c>
      <c r="R44" s="292">
        <f>'[2]440123Exp'!Q$264</f>
        <v>1.6052997046666664</v>
      </c>
      <c r="S44" s="292">
        <f>'[2]440123Exp'!R$264</f>
        <v>2.11079707225</v>
      </c>
      <c r="T44" s="292">
        <f>'[2]440123Exp'!S$264</f>
        <v>2.4477965854999999</v>
      </c>
      <c r="U44" s="292">
        <f>'[2]440123Exp'!T$264</f>
        <v>2.3504402968461537</v>
      </c>
      <c r="V44" s="292">
        <f>'[2]440123Exp'!U$264</f>
        <v>2.8833454924999993</v>
      </c>
      <c r="W44" s="292">
        <f>'[2]440123Exp'!V$264</f>
        <v>2.6917182428499995</v>
      </c>
      <c r="X44" s="292">
        <f>'[2]440123Exp'!W$264</f>
        <v>3.0553387360299999</v>
      </c>
      <c r="Y44" s="292">
        <f>'[2]440123Exp'!X$264</f>
        <v>3.66018828714</v>
      </c>
      <c r="Z44" s="292">
        <f>'[2]440123Exp'!Y$264</f>
        <v>3.66018828714</v>
      </c>
      <c r="AA44" s="292">
        <f>'[2]440123Exp'!Z$264</f>
        <v>3.66018828714</v>
      </c>
      <c r="AB44" s="294">
        <f>'[2]440123Exp'!AA$264</f>
        <v>3.66018828714</v>
      </c>
      <c r="AC44" s="516"/>
      <c r="AD44" s="338">
        <f>1/1000*'[2]440123Exp'!AB$264</f>
        <v>1.5052560700788E-2</v>
      </c>
      <c r="AE44" s="301">
        <f>1/1000*'[2]440123Exp'!AC$264</f>
        <v>2.3080488792399996E-2</v>
      </c>
      <c r="AF44" s="301">
        <f>1/1000*'[2]440123Exp'!AD$264</f>
        <v>3.7473457569600001E-2</v>
      </c>
      <c r="AG44" s="301">
        <f>1/1000*'[2]440123Exp'!AE$264</f>
        <v>7.1199359190400005E-2</v>
      </c>
      <c r="AH44" s="301">
        <f>1/1000*'[2]440123Exp'!AF$264</f>
        <v>9.0925250080700015E-2</v>
      </c>
      <c r="AI44" s="301">
        <f>1/1000*'[2]440123Exp'!AG$264</f>
        <v>0.1068618488223</v>
      </c>
      <c r="AJ44" s="301">
        <f>1/1000*'[2]440123Exp'!AH$264</f>
        <v>0.13303212959079999</v>
      </c>
      <c r="AK44" s="301">
        <f>1/1000*'[2]440123Exp'!AI$264</f>
        <v>0.17335925677899999</v>
      </c>
      <c r="AL44" s="301">
        <f>1/1000*'[2]440123Exp'!AJ$264</f>
        <v>0.17298476357240003</v>
      </c>
      <c r="AM44" s="301">
        <f>1/1000*'[2]440123Exp'!AK$264</f>
        <v>7.5142980968000012E-2</v>
      </c>
      <c r="AN44" s="301">
        <f>1/1000*'[2]440123Exp'!AL$264</f>
        <v>9.5684062579200022E-2</v>
      </c>
      <c r="AO44" s="301">
        <f>1/1000*'[2]440123Exp'!AM$264</f>
        <v>0.12546687182400001</v>
      </c>
      <c r="AP44" s="301">
        <f>1/1000*'[2]440123Exp'!AN$264</f>
        <v>9.7824506260799998E-2</v>
      </c>
      <c r="AQ44" s="301">
        <f>1/1000*'[2]440123Exp'!AO$264</f>
        <v>0.1019064968802</v>
      </c>
      <c r="AR44" s="301">
        <f>1/1000*'[2]440123Exp'!AP$264</f>
        <v>7.270219836950001E-2</v>
      </c>
      <c r="AS44" s="301">
        <f>1/1000*'[2]440123Exp'!AQ$264</f>
        <v>4.8474042795500008E-2</v>
      </c>
      <c r="AT44" s="301">
        <f>1/1000*'[2]440123Exp'!AR$264</f>
        <v>6.2725126242699977E-2</v>
      </c>
      <c r="AU44" s="301">
        <f>1/1000*'[2]440123Exp'!AS$264</f>
        <v>7.5856211044900007E-2</v>
      </c>
      <c r="AV44" s="301">
        <f>1/1000*'[2]440123Exp'!AT$264</f>
        <v>9.9380630359999986E-2</v>
      </c>
      <c r="AW44" s="301">
        <f>1/1000*'[2]440123Exp'!AU$264</f>
        <v>0.2336242803845</v>
      </c>
      <c r="AX44" s="301">
        <f>1/1000*'[2]440123Exp'!AV$264</f>
        <v>0.20332185695600005</v>
      </c>
      <c r="AY44" s="301">
        <f>1/1000*'[2]440123Exp'!AW$264</f>
        <v>0.15264346176769999</v>
      </c>
      <c r="AZ44" s="301">
        <f>1/1000*'[2]440123Exp'!AX$264</f>
        <v>0.20914289124300001</v>
      </c>
      <c r="BA44" s="301">
        <f>1/1000*'[2]440123Exp'!AY$264</f>
        <v>0</v>
      </c>
      <c r="BB44" s="301">
        <f>1/1000*'[2]440123Exp'!AZ$264</f>
        <v>0</v>
      </c>
      <c r="BC44" s="414">
        <f>1/1000*'[2]440123Exp'!BA$264</f>
        <v>0</v>
      </c>
      <c r="BD44" s="506"/>
      <c r="BE44" s="302"/>
      <c r="BF44" s="302"/>
      <c r="BG44" s="302"/>
      <c r="BH44" s="302"/>
      <c r="BI44" s="302"/>
      <c r="BJ44" s="302"/>
      <c r="BK44" s="302"/>
      <c r="BL44" s="302"/>
      <c r="BM44" s="302"/>
      <c r="BN44" s="302"/>
      <c r="BO44" s="302"/>
      <c r="BP44" s="302"/>
    </row>
    <row r="45" spans="2:68">
      <c r="B45" s="5" t="s">
        <v>10</v>
      </c>
      <c r="C45" s="338">
        <f>'[2]4701-5Exp'!B$264</f>
        <v>4.0500000000000002E-6</v>
      </c>
      <c r="D45" s="301">
        <f>'[2]4701-5Exp'!C$264</f>
        <v>4.95E-6</v>
      </c>
      <c r="E45" s="301">
        <f>'[2]4701-5Exp'!D$264</f>
        <v>0</v>
      </c>
      <c r="F45" s="301">
        <f>'[2]4701-5Exp'!E$264</f>
        <v>5.1569999999999999E-6</v>
      </c>
      <c r="G45" s="301">
        <f>'[2]4701-5Exp'!F$264</f>
        <v>6.6599999999999996E-7</v>
      </c>
      <c r="H45" s="301">
        <f>'[2]4701-5Exp'!G$264</f>
        <v>3.693E-5</v>
      </c>
      <c r="I45" s="301">
        <f>'[2]4701-5Exp'!H$264</f>
        <v>1.1208825000000001E-3</v>
      </c>
      <c r="J45" s="302">
        <f>'[2]4701-5Exp'!I$264</f>
        <v>7.0687500000000004E-5</v>
      </c>
      <c r="K45" s="199">
        <f>'[2]4701-5Exp'!J$264</f>
        <v>3.0194999999999999E-4</v>
      </c>
      <c r="L45" s="198">
        <f>'[2]4701-5Exp'!K$264</f>
        <v>5.7284999999999997E-4</v>
      </c>
      <c r="M45" s="198">
        <f>'[2]4701-5Exp'!L$264</f>
        <v>1.6013699999999999E-2</v>
      </c>
      <c r="N45" s="198">
        <f>'[2]4701-5Exp'!M$264</f>
        <v>2.4565049999999998E-2</v>
      </c>
      <c r="O45" s="198">
        <f>'[2]4701-5Exp'!N$264</f>
        <v>4.7200949999999998E-2</v>
      </c>
      <c r="P45" s="198">
        <f>'[2]4701-5Exp'!O$264</f>
        <v>2.081856E-2</v>
      </c>
      <c r="Q45" s="198">
        <f>'[2]4701-5Exp'!P$264</f>
        <v>2.3870429999999997E-3</v>
      </c>
      <c r="R45" s="198">
        <f>'[2]4701-5Exp'!Q$264</f>
        <v>2.2533749999999998E-2</v>
      </c>
      <c r="S45" s="198">
        <f>'[2]4701-5Exp'!R$264</f>
        <v>2.7337709999999998E-2</v>
      </c>
      <c r="T45" s="198">
        <f>'[2]4701-5Exp'!S$264</f>
        <v>2.7393300000000002E-2</v>
      </c>
      <c r="U45" s="198">
        <f>'[2]4701-5Exp'!T$264</f>
        <v>0.14955007949999999</v>
      </c>
      <c r="V45" s="198">
        <f>'[2]4701-5Exp'!U$264</f>
        <v>0.17078354999999998</v>
      </c>
      <c r="W45" s="198">
        <f>'[2]4701-5Exp'!V$264</f>
        <v>0.110191923</v>
      </c>
      <c r="X45" s="198">
        <f>'[2]4701-5Exp'!W$264</f>
        <v>8.2423498499999998E-2</v>
      </c>
      <c r="Y45" s="198">
        <f>'[1]4701-5Exp'!X$264</f>
        <v>0.3382085655</v>
      </c>
      <c r="Z45" s="198">
        <f>'[1]4701-5Exp'!Y$264</f>
        <v>0.15874411050000001</v>
      </c>
      <c r="AA45" s="198">
        <f>'[1]4701-5Exp'!Z$264</f>
        <v>0.154026198</v>
      </c>
      <c r="AB45" s="295">
        <f>'[2]4701-5Exp'!AA$264</f>
        <v>0.3382085655</v>
      </c>
      <c r="AC45" s="516"/>
      <c r="AD45" s="338">
        <f>1/1000*'[2]4701-5Exp'!AB$264</f>
        <v>1.557211518E-6</v>
      </c>
      <c r="AE45" s="301">
        <f>1/1000*'[2]4701-5Exp'!AC$264</f>
        <v>2.5157403999999999E-6</v>
      </c>
      <c r="AF45" s="301">
        <f>1/1000*'[2]4701-5Exp'!AD$264</f>
        <v>0</v>
      </c>
      <c r="AG45" s="301">
        <f>1/1000*'[2]4701-5Exp'!AE$264</f>
        <v>2.6368271999999999E-6</v>
      </c>
      <c r="AH45" s="301">
        <f>1/1000*'[2]4701-5Exp'!AF$264</f>
        <v>9.2048599999999997E-8</v>
      </c>
      <c r="AI45" s="301">
        <f>1/1000*'[2]4701-5Exp'!AG$264</f>
        <v>1.0831134599999998E-5</v>
      </c>
      <c r="AJ45" s="301">
        <f>1/1000*'[2]4701-5Exp'!AH$264</f>
        <v>4.08019776E-5</v>
      </c>
      <c r="AK45" s="301">
        <f>1/1000*'[2]4701-5Exp'!AI$264</f>
        <v>1.2916962500000001E-5</v>
      </c>
      <c r="AL45" s="301">
        <f>1/1000*'[2]4701-5Exp'!AJ$264</f>
        <v>1.4098E-5</v>
      </c>
      <c r="AM45" s="301">
        <f>1/1000*'[2]4701-5Exp'!AK$264</f>
        <v>5.0465000000000006E-5</v>
      </c>
      <c r="AN45" s="301">
        <f>1/1000*'[2]4701-5Exp'!AL$264</f>
        <v>2.2654290735000002E-3</v>
      </c>
      <c r="AO45" s="301">
        <f>1/1000*'[2]4701-5Exp'!AM$264</f>
        <v>3.0242063039999994E-3</v>
      </c>
      <c r="AP45" s="301">
        <f>1/1000*'[2]4701-5Exp'!AN$264</f>
        <v>5.3725492304000002E-3</v>
      </c>
      <c r="AQ45" s="301">
        <f>1/1000*'[2]4701-5Exp'!AO$264</f>
        <v>2.4547471514999998E-3</v>
      </c>
      <c r="AR45" s="301">
        <f>1/1000*'[2]4701-5Exp'!AP$264</f>
        <v>2.7642498049999998E-4</v>
      </c>
      <c r="AS45" s="301">
        <f>1/1000*'[2]4701-5Exp'!AQ$264</f>
        <v>2.6570882939999994E-3</v>
      </c>
      <c r="AT45" s="301">
        <f>1/1000*'[2]4701-5Exp'!AR$264</f>
        <v>2.6488205551999998E-3</v>
      </c>
      <c r="AU45" s="301">
        <f>1/1000*'[2]4701-5Exp'!AS$264</f>
        <v>1.4034398664E-3</v>
      </c>
      <c r="AV45" s="301">
        <f>1/1000*'[2]4701-5Exp'!AT$264</f>
        <v>1.1897392818999999E-2</v>
      </c>
      <c r="AW45" s="301">
        <f>1/1000*'[2]4701-5Exp'!AU$264</f>
        <v>1.5165617970999998E-2</v>
      </c>
      <c r="AX45" s="301">
        <f>1/1000*'[2]4701-5Exp'!AV$264</f>
        <v>1.0056802583000001E-2</v>
      </c>
      <c r="AY45" s="301">
        <f>1/1000*'[2]4701-5Exp'!AW$264</f>
        <v>1.1178660417800001E-2</v>
      </c>
      <c r="AZ45" s="301">
        <f>1/1000*'[2]4701-5Exp'!AX$264</f>
        <v>5.4335219093999992E-2</v>
      </c>
      <c r="BA45" s="301">
        <f>1/1000*'[2]4701-5Exp'!AY$264</f>
        <v>0</v>
      </c>
      <c r="BB45" s="301">
        <f>1/1000*'[2]4701-5Exp'!AZ$264</f>
        <v>0</v>
      </c>
      <c r="BC45" s="414">
        <f>1/1000*'[2]4701-5Exp'!BA$264</f>
        <v>0</v>
      </c>
      <c r="BD45" s="506"/>
      <c r="BE45" s="302"/>
      <c r="BF45" s="302"/>
      <c r="BG45" s="302"/>
      <c r="BH45" s="302"/>
      <c r="BI45" s="302"/>
      <c r="BJ45" s="302"/>
      <c r="BK45" s="302"/>
      <c r="BL45" s="302"/>
      <c r="BM45" s="302"/>
      <c r="BN45" s="302"/>
      <c r="BO45" s="302"/>
      <c r="BP45" s="302"/>
    </row>
    <row r="46" spans="2:68" ht="13" thickBot="1">
      <c r="B46" s="6" t="s">
        <v>15</v>
      </c>
      <c r="C46" s="339">
        <f>'[2]48Exp'!B$264</f>
        <v>4.4486467604166663E-2</v>
      </c>
      <c r="D46" s="303">
        <f>'[2]48Exp'!C$264</f>
        <v>6.4720677719444439E-2</v>
      </c>
      <c r="E46" s="303">
        <f>'[2]48Exp'!D$264</f>
        <v>9.4174439429166687E-2</v>
      </c>
      <c r="F46" s="303">
        <f>'[2]48Exp'!E$264</f>
        <v>9.4163396780555589E-2</v>
      </c>
      <c r="G46" s="303">
        <f>'[2]48Exp'!F$264</f>
        <v>0.13236119913686867</v>
      </c>
      <c r="H46" s="303">
        <f>'[2]48Exp'!G$264</f>
        <v>0.17847459125757573</v>
      </c>
      <c r="I46" s="303">
        <f>'[2]48Exp'!H$264</f>
        <v>0.17461494247499995</v>
      </c>
      <c r="J46" s="304">
        <f>'[2]48Exp'!I$264</f>
        <v>0.2218198977166666</v>
      </c>
      <c r="K46" s="305">
        <f>'[2]48Exp'!J$264</f>
        <v>0.25017559807459155</v>
      </c>
      <c r="L46" s="316">
        <f>'[2]48Exp'!K$264</f>
        <v>0.20259679866666666</v>
      </c>
      <c r="M46" s="316">
        <f>'[2]48Exp'!L$264</f>
        <v>0.25070191019999993</v>
      </c>
      <c r="N46" s="316">
        <f>'[2]48Exp'!M$264</f>
        <v>0.30150499062676761</v>
      </c>
      <c r="O46" s="316">
        <f>'[2]48Exp'!N$264</f>
        <v>0.26349147636934728</v>
      </c>
      <c r="P46" s="316">
        <f>'[2]48Exp'!O$264</f>
        <v>0.22455129966944443</v>
      </c>
      <c r="Q46" s="316">
        <f>'[2]48Exp'!P$264</f>
        <v>0.24803820056041673</v>
      </c>
      <c r="R46" s="316">
        <f>'[2]48Exp'!Q$264</f>
        <v>0.30499026154974751</v>
      </c>
      <c r="S46" s="316">
        <f>'[2]48Exp'!R$264</f>
        <v>0.27058122974915894</v>
      </c>
      <c r="T46" s="316">
        <f>'[2]48Exp'!S$264</f>
        <v>0.27926176807777775</v>
      </c>
      <c r="U46" s="316">
        <f>'[2]48Exp'!T$264</f>
        <v>0.29529398197777768</v>
      </c>
      <c r="V46" s="316">
        <f>'[2]48Exp'!U$264</f>
        <v>0.30048552122777772</v>
      </c>
      <c r="W46" s="316">
        <f>'[2]48Exp'!V$264</f>
        <v>0.29820142316666665</v>
      </c>
      <c r="X46" s="316">
        <f>'[2]48Exp'!W$264</f>
        <v>0.37189521189053026</v>
      </c>
      <c r="Y46" s="316">
        <f>'[1]48Exp'!X$264</f>
        <v>0.3215383656416666</v>
      </c>
      <c r="Z46" s="316">
        <f>'[1]48Exp'!Y$264</f>
        <v>0.23788787879166673</v>
      </c>
      <c r="AA46" s="316">
        <f>'[1]48Exp'!Z$264</f>
        <v>0.24770278488333333</v>
      </c>
      <c r="AB46" s="306">
        <f>'[2]48Exp'!AA$264</f>
        <v>0.3215383656416666</v>
      </c>
      <c r="AC46" s="340"/>
      <c r="AD46" s="339">
        <f>1/1000*'[2]48Exp'!AB$264</f>
        <v>1.2839831481072001E-2</v>
      </c>
      <c r="AE46" s="303">
        <f>1/1000*'[2]48Exp'!AC$264</f>
        <v>1.6965619480000003E-2</v>
      </c>
      <c r="AF46" s="303">
        <f>1/1000*'[2]48Exp'!AD$264</f>
        <v>2.3733528350399997E-2</v>
      </c>
      <c r="AG46" s="303">
        <f>1/1000*'[2]48Exp'!AE$264</f>
        <v>2.5763394473600001E-2</v>
      </c>
      <c r="AH46" s="303">
        <f>1/1000*'[2]48Exp'!AF$264</f>
        <v>4.07666780164E-2</v>
      </c>
      <c r="AI46" s="303">
        <f>1/1000*'[2]48Exp'!AG$264</f>
        <v>5.4743787684299987E-2</v>
      </c>
      <c r="AJ46" s="303">
        <f>1/1000*'[2]48Exp'!AH$264</f>
        <v>5.8400489800799989E-2</v>
      </c>
      <c r="AK46" s="303">
        <f>1/1000*'[2]48Exp'!AI$264</f>
        <v>9.2058862817500017E-2</v>
      </c>
      <c r="AL46" s="303">
        <f>1/1000*'[2]48Exp'!AJ$264</f>
        <v>6.3738320999999987E-2</v>
      </c>
      <c r="AM46" s="303">
        <f>1/1000*'[2]48Exp'!AK$264</f>
        <v>4.7191446999999997E-2</v>
      </c>
      <c r="AN46" s="303">
        <f>1/1000*'[2]48Exp'!AL$264</f>
        <v>7.8200886086099999E-2</v>
      </c>
      <c r="AO46" s="303">
        <f>1/1000*'[2]48Exp'!AM$264</f>
        <v>0.11998572984000001</v>
      </c>
      <c r="AP46" s="303">
        <f>1/1000*'[2]48Exp'!AN$264</f>
        <v>0.10321323883199997</v>
      </c>
      <c r="AQ46" s="303">
        <f>1/1000*'[2]48Exp'!AO$264</f>
        <v>0.11141379900960001</v>
      </c>
      <c r="AR46" s="303">
        <f>1/1000*'[2]48Exp'!AP$264</f>
        <v>0.10653164845550002</v>
      </c>
      <c r="AS46" s="303">
        <f>1/1000*'[2]48Exp'!AQ$264</f>
        <v>0.11764931632999999</v>
      </c>
      <c r="AT46" s="303">
        <f>1/1000*'[2]48Exp'!AR$264</f>
        <v>9.9967204006099972E-2</v>
      </c>
      <c r="AU46" s="303">
        <f>1/1000*'[2]48Exp'!AS$264</f>
        <v>0.10812289901269997</v>
      </c>
      <c r="AV46" s="303">
        <f>1/1000*'[2]48Exp'!AT$264</f>
        <v>0.11436890212999999</v>
      </c>
      <c r="AW46" s="303">
        <f>1/1000*'[2]48Exp'!AU$264</f>
        <v>0.1097320007005</v>
      </c>
      <c r="AX46" s="303">
        <f>1/1000*'[2]48Exp'!AV$264</f>
        <v>0.1128418820166</v>
      </c>
      <c r="AY46" s="303">
        <f>1/1000*'[2]48Exp'!AW$264</f>
        <v>0.14530660597169998</v>
      </c>
      <c r="AZ46" s="303">
        <f>1/1000*'[2]48Exp'!AX$264</f>
        <v>0.14642381777399996</v>
      </c>
      <c r="BA46" s="303">
        <f>1/1000*'[2]48Exp'!AY$264</f>
        <v>0</v>
      </c>
      <c r="BB46" s="303">
        <f>1/1000*'[2]48Exp'!AZ$264</f>
        <v>0</v>
      </c>
      <c r="BC46" s="415">
        <f>1/1000*'[2]48Exp'!BA$264</f>
        <v>0</v>
      </c>
      <c r="BD46" s="506"/>
      <c r="BE46" s="302"/>
      <c r="BF46" s="302"/>
      <c r="BG46" s="302"/>
      <c r="BH46" s="302"/>
      <c r="BI46" s="302"/>
      <c r="BJ46" s="302"/>
      <c r="BK46" s="302"/>
      <c r="BL46" s="302"/>
      <c r="BM46" s="302"/>
      <c r="BN46" s="302"/>
      <c r="BO46" s="302"/>
      <c r="BP46" s="302"/>
    </row>
    <row r="47" spans="2:68" ht="13" thickTop="1">
      <c r="J47" s="309"/>
      <c r="K47" s="309"/>
      <c r="L47" s="309"/>
      <c r="M47" s="309"/>
      <c r="N47" s="309"/>
      <c r="O47" s="309"/>
      <c r="P47" s="309"/>
      <c r="Q47" s="309"/>
      <c r="R47" s="309"/>
      <c r="S47" s="309"/>
      <c r="T47" s="309"/>
      <c r="U47" s="309"/>
      <c r="V47" s="309"/>
      <c r="W47" s="309"/>
      <c r="X47" s="309"/>
      <c r="Y47" s="309"/>
      <c r="Z47" s="309"/>
      <c r="AA47" s="309"/>
      <c r="AB47" s="309"/>
      <c r="AC47" s="309"/>
      <c r="AD47" s="309"/>
      <c r="AE47" s="309"/>
      <c r="AF47" s="309"/>
      <c r="AG47" s="309"/>
      <c r="AH47" s="309"/>
      <c r="AI47" s="309"/>
      <c r="AJ47" s="309"/>
      <c r="AK47" s="309"/>
      <c r="AL47" s="309"/>
      <c r="AM47" s="309"/>
      <c r="AN47" s="309"/>
      <c r="AO47" s="309"/>
      <c r="AP47" s="309"/>
      <c r="AQ47" s="309"/>
      <c r="AR47" s="309"/>
      <c r="AS47" s="309"/>
      <c r="AT47" s="309"/>
      <c r="AU47" s="309"/>
      <c r="AV47" s="309"/>
      <c r="AW47" s="309"/>
      <c r="AX47" s="309"/>
      <c r="AY47" s="309"/>
      <c r="AZ47" s="309"/>
      <c r="BA47" s="309"/>
      <c r="BB47" s="309"/>
      <c r="BC47" s="309"/>
    </row>
    <row r="48" spans="2:68">
      <c r="B48" s="539" t="s">
        <v>155</v>
      </c>
    </row>
  </sheetData>
  <mergeCells count="9">
    <mergeCell ref="C26:AB26"/>
    <mergeCell ref="AD26:BC26"/>
    <mergeCell ref="AD5:BC5"/>
    <mergeCell ref="B2:B3"/>
    <mergeCell ref="C2:AB2"/>
    <mergeCell ref="C3:AB3"/>
    <mergeCell ref="AD2:BC2"/>
    <mergeCell ref="AD3:BC3"/>
    <mergeCell ref="C5:AB5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P61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4" width="5.1796875" customWidth="1"/>
    <col min="25" max="27" width="5.632812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v>1</v>
      </c>
      <c r="B1" s="32"/>
    </row>
    <row r="2" spans="1:68" ht="16.5" customHeight="1" thickTop="1">
      <c r="B2" s="637" t="s">
        <v>26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78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v>2001</v>
      </c>
      <c r="E4" s="54">
        <v>2002</v>
      </c>
      <c r="F4" s="396">
        <v>2003</v>
      </c>
      <c r="G4" s="396">
        <v>2004</v>
      </c>
      <c r="H4" s="396">
        <v>2005</v>
      </c>
      <c r="I4" s="396">
        <v>2006</v>
      </c>
      <c r="J4" s="396">
        <v>2007</v>
      </c>
      <c r="K4" s="396">
        <f>1+J4</f>
        <v>2008</v>
      </c>
      <c r="L4" s="396">
        <f>1+K4</f>
        <v>2009</v>
      </c>
      <c r="M4" s="396">
        <f>1+L4</f>
        <v>2010</v>
      </c>
      <c r="N4" s="396">
        <f>1+M4</f>
        <v>2011</v>
      </c>
      <c r="O4" s="396">
        <f>1+N4</f>
        <v>2012</v>
      </c>
      <c r="P4" s="396">
        <f t="shared" ref="P4:AB4" si="0">1+O4</f>
        <v>2013</v>
      </c>
      <c r="Q4" s="396">
        <f t="shared" si="0"/>
        <v>2014</v>
      </c>
      <c r="R4" s="396">
        <f t="shared" si="0"/>
        <v>2015</v>
      </c>
      <c r="S4" s="396">
        <f t="shared" si="0"/>
        <v>2016</v>
      </c>
      <c r="T4" s="396">
        <f t="shared" si="0"/>
        <v>2017</v>
      </c>
      <c r="U4" s="396">
        <f t="shared" si="0"/>
        <v>2018</v>
      </c>
      <c r="V4" s="396">
        <f t="shared" si="0"/>
        <v>2019</v>
      </c>
      <c r="W4" s="396">
        <f t="shared" si="0"/>
        <v>2020</v>
      </c>
      <c r="X4" s="396">
        <f t="shared" si="0"/>
        <v>2021</v>
      </c>
      <c r="Y4" s="396">
        <f t="shared" si="0"/>
        <v>2022</v>
      </c>
      <c r="Z4" s="396">
        <f t="shared" si="0"/>
        <v>2023</v>
      </c>
      <c r="AA4" s="396">
        <f t="shared" si="0"/>
        <v>2024</v>
      </c>
      <c r="AB4" s="397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37">
        <f>1/$A$1*[1]CoreVPAImp!$B$263</f>
        <v>0.3912669479</v>
      </c>
      <c r="D5" s="138">
        <f>1/$A$1*[1]CoreVPAImp!$C$263</f>
        <v>0.42071541505999999</v>
      </c>
      <c r="E5" s="138">
        <f>1/$A$1*[1]CoreVPAImp!$D$263</f>
        <v>0.69018977917999991</v>
      </c>
      <c r="F5" s="138">
        <f>1/$A$1*[1]CoreVPAImp!$E$263</f>
        <v>1.1799592931999998</v>
      </c>
      <c r="G5" s="138">
        <f>1/$A$1*[1]CoreVPAImp!$F$263</f>
        <v>2.0797515420199999</v>
      </c>
      <c r="H5" s="138">
        <f>1/$A$1*[1]CoreVPAImp!$G$263</f>
        <v>2.23476715906</v>
      </c>
      <c r="I5" s="138">
        <f>1/$A$1*[1]CoreVPAImp!$H$263</f>
        <v>2.2825344670399996</v>
      </c>
      <c r="J5" s="138">
        <f>1/$A$1*[1]CoreVPAImp!$I$263</f>
        <v>3.1034699651027782</v>
      </c>
      <c r="K5" s="138">
        <f>1/$A$1*[1]CoreVPAImp!$J$263</f>
        <v>1.3559618662799997</v>
      </c>
      <c r="L5" s="138">
        <f>1/$A$1*[1]CoreVPAImp!K$263</f>
        <v>0.76471879489999994</v>
      </c>
      <c r="M5" s="138">
        <f>1/$A$1*[1]CoreVPAImp!L$263</f>
        <v>1.1587082442000001</v>
      </c>
      <c r="N5" s="138">
        <f>1/$A$1*[1]CoreVPAImp!M$263</f>
        <v>1.24429624888</v>
      </c>
      <c r="O5" s="138">
        <f>1/$A$1*[1]CoreVPAImp!N$263</f>
        <v>1.5392721007527779</v>
      </c>
      <c r="P5" s="138">
        <f>1/$A$1*[1]CoreVPAImp!O$263</f>
        <v>1.9263034048718184</v>
      </c>
      <c r="Q5" s="138">
        <f>1/$A$1*[1]CoreVPAImp!P$263</f>
        <v>2.6626278071249994</v>
      </c>
      <c r="R5" s="138">
        <f>1/$A$1*[1]CoreVPAImp!Q$263</f>
        <v>3.0624238872121796</v>
      </c>
      <c r="S5" s="138">
        <f>1/$A$1*[1]CoreVPAImp!R$263</f>
        <v>3.5023438328338634</v>
      </c>
      <c r="T5" s="138">
        <f>1/$A$1*[1]CoreVPAImp!S$263</f>
        <v>3.4633552423444005</v>
      </c>
      <c r="U5" s="138">
        <f>1/$A$1*[1]CoreVPAImp!T$263</f>
        <v>4.390611951198462</v>
      </c>
      <c r="V5" s="138">
        <f>1/$A$1*[1]CoreVPAImp!U$263</f>
        <v>3.9080004051318844</v>
      </c>
      <c r="W5" s="138">
        <f>1/$A$1*[1]CoreVPAImp!V$263</f>
        <v>4.4289527381440017</v>
      </c>
      <c r="X5" s="138">
        <f>1/$A$1*[1]CoreVPAImp!W$263</f>
        <v>5.2508618919400023</v>
      </c>
      <c r="Y5" s="138">
        <f>1/$A$1*[1]CoreVPAImp!X$263</f>
        <v>4.0495048399920002</v>
      </c>
      <c r="Z5" s="138">
        <f>1/$A$1*[1]CoreVPAImp!Y$263</f>
        <v>2.4070143040200005</v>
      </c>
      <c r="AA5" s="138">
        <f>1/$A$1*[1]CoreVPAImp!Z$263</f>
        <v>2.0796443116080003</v>
      </c>
      <c r="AB5" s="139">
        <f>1/$A$1*[1]CoreVPAImp!AA$263</f>
        <v>2.0796443116080003</v>
      </c>
      <c r="AC5" s="18"/>
      <c r="AD5" s="67">
        <f>1/1000*[1]CoreVPAImp!AB$263</f>
        <v>2.0954214096699002E-2</v>
      </c>
      <c r="AE5" s="66">
        <f>1/1000*[1]CoreVPAImp!AC$263</f>
        <v>2.3506926941200004E-2</v>
      </c>
      <c r="AF5" s="66">
        <f>1/1000*[1]CoreVPAImp!AD$263</f>
        <v>3.9105931953600001E-2</v>
      </c>
      <c r="AG5" s="66">
        <f>1/1000*[1]CoreVPAImp!AE$263</f>
        <v>7.9592970654399978E-2</v>
      </c>
      <c r="AH5" s="66">
        <f>1/1000*[1]CoreVPAImp!AF$263</f>
        <v>0.15606839010490003</v>
      </c>
      <c r="AI5" s="66">
        <f>1/1000*[1]CoreVPAImp!AG$263</f>
        <v>0.16968485425319998</v>
      </c>
      <c r="AJ5" s="66">
        <f>1/1000*[1]CoreVPAImp!AH$263</f>
        <v>0.1889292468020001</v>
      </c>
      <c r="AK5" s="66">
        <f>1/1000*[1]CoreVPAImp!AI$263</f>
        <v>0.37531252414100008</v>
      </c>
      <c r="AL5" s="66">
        <f>1/1000*[1]CoreVPAImp!AJ$263</f>
        <v>0.19856384790080003</v>
      </c>
      <c r="AM5" s="66">
        <f>1/1000*[1]CoreVPAImp!AK$263</f>
        <v>8.0616735482800003E-2</v>
      </c>
      <c r="AN5" s="66">
        <f>1/1000*[1]CoreVPAImp!AL$263</f>
        <v>0.11510027671050001</v>
      </c>
      <c r="AO5" s="66">
        <f>1/1000*[1]CoreVPAImp!AM$263</f>
        <v>0.16013118662399997</v>
      </c>
      <c r="AP5" s="66">
        <f>1/1000*[1]CoreVPAImp!AN$263</f>
        <v>0.17552529932960001</v>
      </c>
      <c r="AQ5" s="66">
        <f>1/1000*[1]CoreVPAImp!AO$263</f>
        <v>0.20845860920250001</v>
      </c>
      <c r="AR5" s="66">
        <f>1/1000*[1]CoreVPAImp!AP$263</f>
        <v>0.31049231046750003</v>
      </c>
      <c r="AS5" s="66">
        <f>1/1000*[1]CoreVPAImp!AQ$263</f>
        <v>0.26599100742549997</v>
      </c>
      <c r="AT5" s="66">
        <f>1/1000*[1]CoreVPAImp!AR$263</f>
        <v>0.28501308864019997</v>
      </c>
      <c r="AU5" s="66">
        <f>1/1000*[1]CoreVPAImp!AS$263</f>
        <v>0.33514501717840001</v>
      </c>
      <c r="AV5" s="66">
        <f>1/1000*[1]CoreVPAImp!AT$263</f>
        <v>0.46921495637599997</v>
      </c>
      <c r="AW5" s="66">
        <f>1/1000*[1]CoreVPAImp!AU$263</f>
        <v>0.39974407320049993</v>
      </c>
      <c r="AX5" s="66">
        <f>1/1000*[1]CoreVPAImp!AV$263</f>
        <v>0.41690731294720001</v>
      </c>
      <c r="AY5" s="66">
        <f>1/1000*[1]CoreVPAImp!AW$263</f>
        <v>0.79760254438470024</v>
      </c>
      <c r="AZ5" s="66">
        <f>1/1000*[1]CoreVPAImp!AX$263</f>
        <v>0.6288314392619998</v>
      </c>
      <c r="BA5" s="66">
        <f>1/1000*[1]CoreVPAImp!AY$263</f>
        <v>0.34668314479920009</v>
      </c>
      <c r="BB5" s="66">
        <f>1/1000*[1]CoreVPAImp!AZ$263</f>
        <v>0.29880237804524995</v>
      </c>
      <c r="BC5" s="454">
        <f>1/1000*[1]CoreVPAImp!BA$263</f>
        <v>0</v>
      </c>
      <c r="BD5" s="509"/>
      <c r="BE5" s="433"/>
      <c r="BF5" s="433"/>
      <c r="BG5" s="433"/>
      <c r="BH5" s="433"/>
      <c r="BI5" s="433"/>
      <c r="BJ5" s="433"/>
      <c r="BK5" s="433"/>
      <c r="BL5" s="433"/>
      <c r="BM5" s="433"/>
      <c r="BN5" s="433"/>
      <c r="BO5" s="433"/>
      <c r="BP5" s="433"/>
    </row>
    <row r="6" spans="1:68" ht="17.149999999999999" customHeight="1" thickTop="1">
      <c r="B6" s="131" t="s">
        <v>88</v>
      </c>
      <c r="C6" s="132">
        <f>1/$A$1*[1]CoreVPAImp!$B$266</f>
        <v>0</v>
      </c>
      <c r="D6" s="133">
        <f>1/$A$1*[1]CoreVPAImp!$C$266</f>
        <v>0</v>
      </c>
      <c r="E6" s="133">
        <f>1/$A$1*[1]CoreVPAImp!$D$266</f>
        <v>9.8399999999999973E-6</v>
      </c>
      <c r="F6" s="133">
        <f>1/$A$1*[1]CoreVPAImp!$E$266</f>
        <v>1.7999960000000001E-4</v>
      </c>
      <c r="G6" s="133">
        <f>1/$A$1*[1]CoreVPAImp!$F$266</f>
        <v>5.7559999999999991E-5</v>
      </c>
      <c r="H6" s="133">
        <f>1/$A$1*[1]CoreVPAImp!$G$266</f>
        <v>1.0299999999999999E-3</v>
      </c>
      <c r="I6" s="133">
        <f>1/$A$1*[1]CoreVPAImp!$H$266</f>
        <v>1.97152E-3</v>
      </c>
      <c r="J6" s="133">
        <f>1/$A$1*[1]CoreVPAImp!$I$266</f>
        <v>1.5983600000000001E-3</v>
      </c>
      <c r="K6" s="133">
        <f>1/$A$1*[1]CoreVPAImp!$J$266</f>
        <v>3.5466000000000002E-4</v>
      </c>
      <c r="L6" s="133">
        <f>1/$A$1*[1]CoreVPAImp!K$266</f>
        <v>8.3720000000000005E-5</v>
      </c>
      <c r="M6" s="133">
        <f>1/$A$1*[1]CoreVPAImp!L$266</f>
        <v>7.6440000000000007E-5</v>
      </c>
      <c r="N6" s="133">
        <f>1/$A$1*[1]CoreVPAImp!M$266</f>
        <v>1.4286E-4</v>
      </c>
      <c r="O6" s="133">
        <f>1/$A$1*[1]CoreVPAImp!N$266</f>
        <v>0</v>
      </c>
      <c r="P6" s="133">
        <f>1/$A$1*[1]CoreVPAImp!O$266</f>
        <v>0</v>
      </c>
      <c r="Q6" s="133">
        <f>1/$A$1*[1]CoreVPAImp!P$266</f>
        <v>0</v>
      </c>
      <c r="R6" s="133">
        <f>1/$A$1*[1]CoreVPAImp!Q$266</f>
        <v>0</v>
      </c>
      <c r="S6" s="133">
        <f>1/$A$1*[1]CoreVPAImp!R$266</f>
        <v>0</v>
      </c>
      <c r="T6" s="133">
        <f>1/$A$1*[1]CoreVPAImp!S$266</f>
        <v>0</v>
      </c>
      <c r="U6" s="133">
        <f>1/$A$1*[1]CoreVPAImp!T$266</f>
        <v>8.0808000000000008E-4</v>
      </c>
      <c r="V6" s="133">
        <f>1/$A$1*[1]CoreVPAImp!U$266</f>
        <v>0</v>
      </c>
      <c r="W6" s="133">
        <f>1/$A$1*[1]CoreVPAImp!V$266</f>
        <v>6.1760000000000005E-5</v>
      </c>
      <c r="X6" s="133">
        <f>1/$A$1*[1]CoreVPAImp!W$266</f>
        <v>0</v>
      </c>
      <c r="Y6" s="133">
        <f>1/$A$1*[1]CoreVPAImp!X$266</f>
        <v>0</v>
      </c>
      <c r="Z6" s="133">
        <f>1/$A$1*[1]CoreVPAImp!Y$266</f>
        <v>1.1592000000000002E-3</v>
      </c>
      <c r="AA6" s="133">
        <f>1/$A$1*[1]CoreVPAImp!Z$266</f>
        <v>2.1721000000000002E-3</v>
      </c>
      <c r="AB6" s="135">
        <f>1/$A$1*[1]CoreVPAImp!AA$266</f>
        <v>2.1721000000000002E-3</v>
      </c>
      <c r="AC6" s="4"/>
      <c r="AD6" s="136">
        <f>1/1000*[1]CoreVPAImp!AB$266</f>
        <v>0</v>
      </c>
      <c r="AE6" s="133">
        <f>1/1000*[1]CoreVPAImp!AC$266</f>
        <v>0</v>
      </c>
      <c r="AF6" s="133">
        <f>1/1000*[1]CoreVPAImp!AD$266</f>
        <v>2.9427072000000001E-6</v>
      </c>
      <c r="AG6" s="133">
        <f>1/1000*[1]CoreVPAImp!AE$266</f>
        <v>8.7666868800000011E-5</v>
      </c>
      <c r="AH6" s="133">
        <f>1/1000*[1]CoreVPAImp!AF$266</f>
        <v>6.2468657999999999E-6</v>
      </c>
      <c r="AI6" s="133">
        <f>1/1000*[1]CoreVPAImp!AG$266</f>
        <v>6.343068732E-4</v>
      </c>
      <c r="AJ6" s="133">
        <f>1/1000*[1]CoreVPAImp!AH$266</f>
        <v>1.2851241784E-3</v>
      </c>
      <c r="AK6" s="133">
        <f>1/1000*[1]CoreVPAImp!AI$266</f>
        <v>1.0061320175E-3</v>
      </c>
      <c r="AL6" s="133">
        <f>1/1000*[1]CoreVPAImp!AJ$266</f>
        <v>2.5987712280000003E-4</v>
      </c>
      <c r="AM6" s="133">
        <f>1/1000*[1]CoreVPAImp!AK$266</f>
        <v>1.9449091200000002E-5</v>
      </c>
      <c r="AN6" s="133">
        <f>1/1000*[1]CoreVPAImp!AL$266</f>
        <v>1.7116112700000001E-5</v>
      </c>
      <c r="AO6" s="133">
        <f>1/1000*[1]CoreVPAImp!AM$266</f>
        <v>3.6733488000000004E-5</v>
      </c>
      <c r="AP6" s="133">
        <f>1/1000*[1]CoreVPAImp!AN$266</f>
        <v>0</v>
      </c>
      <c r="AQ6" s="133">
        <f>1/1000*[1]CoreVPAImp!AO$266</f>
        <v>0</v>
      </c>
      <c r="AR6" s="133">
        <f>1/1000*[1]CoreVPAImp!AP$266</f>
        <v>0</v>
      </c>
      <c r="AS6" s="133">
        <f>1/1000*[1]CoreVPAImp!AQ$266</f>
        <v>0</v>
      </c>
      <c r="AT6" s="133">
        <f>1/1000*[1]CoreVPAImp!AR$266</f>
        <v>0</v>
      </c>
      <c r="AU6" s="133">
        <f>1/1000*[1]CoreVPAImp!AS$266</f>
        <v>0</v>
      </c>
      <c r="AV6" s="133">
        <f>1/1000*[1]CoreVPAImp!AT$266</f>
        <v>1.0203131400000001E-4</v>
      </c>
      <c r="AW6" s="133">
        <f>1/1000*[1]CoreVPAImp!AU$266</f>
        <v>0</v>
      </c>
      <c r="AX6" s="133">
        <f>1/1000*[1]CoreVPAImp!AV$266</f>
        <v>2.2486491400000001E-5</v>
      </c>
      <c r="AY6" s="133">
        <f>1/1000*[1]CoreVPAImp!AW$266</f>
        <v>0</v>
      </c>
      <c r="AZ6" s="133">
        <f>1/1000*[1]CoreVPAImp!AX$266</f>
        <v>0</v>
      </c>
      <c r="BA6" s="133">
        <f>1/1000*[1]CoreVPAImp!AY$266</f>
        <v>3.4929774549999999E-4</v>
      </c>
      <c r="BB6" s="133">
        <f>1/1000*[1]CoreVPAImp!AZ$266</f>
        <v>5.8789615985000007E-4</v>
      </c>
      <c r="BC6" s="135">
        <f>1/1000*[1]CoreVPAImp!BA$266</f>
        <v>0</v>
      </c>
      <c r="BD6" s="509"/>
      <c r="BE6" s="433"/>
      <c r="BF6" s="433"/>
      <c r="BG6" s="433"/>
      <c r="BH6" s="433"/>
      <c r="BI6" s="433"/>
      <c r="BJ6" s="433"/>
      <c r="BK6" s="433"/>
      <c r="BL6" s="433"/>
      <c r="BM6" s="433"/>
      <c r="BN6" s="433"/>
      <c r="BO6" s="433"/>
      <c r="BP6" s="433"/>
    </row>
    <row r="7" spans="1:68" ht="17.149999999999999" customHeight="1">
      <c r="B7" s="20" t="s">
        <v>89</v>
      </c>
      <c r="C7" s="61">
        <f>1/$A$1*[1]CoreVPAImp!$B$268</f>
        <v>2.5976947000000005E-3</v>
      </c>
      <c r="D7" s="62">
        <f>1/$A$1*[1]CoreVPAImp!$C$268</f>
        <v>1.7706800000000002E-3</v>
      </c>
      <c r="E7" s="62">
        <f>1/$A$1*[1]CoreVPAImp!$D$268</f>
        <v>1.0097200000000002E-3</v>
      </c>
      <c r="F7" s="62">
        <f>1/$A$1*[1]CoreVPAImp!$E$268</f>
        <v>1.57318E-3</v>
      </c>
      <c r="G7" s="62">
        <f>1/$A$1*[1]CoreVPAImp!$F$268</f>
        <v>2.7342000000000002E-4</v>
      </c>
      <c r="H7" s="62">
        <f>1/$A$1*[1]CoreVPAImp!$G$268</f>
        <v>9.8152000000000027E-4</v>
      </c>
      <c r="I7" s="62">
        <f>1/$A$1*[1]CoreVPAImp!$H$268</f>
        <v>2.1601160000000001E-3</v>
      </c>
      <c r="J7" s="62">
        <f>1/$A$1*[1]CoreVPAImp!$I$268</f>
        <v>3.8792708E-3</v>
      </c>
      <c r="K7" s="62">
        <f>1/$A$1*[1]CoreVPAImp!$J$268</f>
        <v>1.5548579999999999E-3</v>
      </c>
      <c r="L7" s="62">
        <f>1/$A$1*[1]CoreVPAImp!K$268</f>
        <v>2.2142120000000001E-4</v>
      </c>
      <c r="M7" s="62">
        <f>1/$A$1*[1]CoreVPAImp!L$268</f>
        <v>1.0949836000000001E-3</v>
      </c>
      <c r="N7" s="62">
        <f>1/$A$1*[1]CoreVPAImp!M$268</f>
        <v>1.1196640000000002E-3</v>
      </c>
      <c r="O7" s="62">
        <f>1/$A$1*[1]CoreVPAImp!N$268</f>
        <v>7.7749999999999998E-4</v>
      </c>
      <c r="P7" s="62">
        <f>1/$A$1*[1]CoreVPAImp!O$268</f>
        <v>6.5110000000000005E-4</v>
      </c>
      <c r="Q7" s="62">
        <f>1/$A$1*[1]CoreVPAImp!P$268</f>
        <v>1.0559839999999998E-3</v>
      </c>
      <c r="R7" s="62">
        <f>1/$A$1*[1]CoreVPAImp!Q$268</f>
        <v>4.3168000000000004E-4</v>
      </c>
      <c r="S7" s="62">
        <f>1/$A$1*[1]CoreVPAImp!R$268</f>
        <v>1.7348E-4</v>
      </c>
      <c r="T7" s="62">
        <f>1/$A$1*[1]CoreVPAImp!S$268</f>
        <v>3.4959999999999993E-4</v>
      </c>
      <c r="U7" s="62">
        <f>1/$A$1*[1]CoreVPAImp!T$268</f>
        <v>1.0192E-4</v>
      </c>
      <c r="V7" s="62">
        <f>1/$A$1*[1]CoreVPAImp!U$268</f>
        <v>5.2780000000000006E-5</v>
      </c>
      <c r="W7" s="62">
        <f>1/$A$1*[1]CoreVPAImp!V$268</f>
        <v>7.319999999999999E-5</v>
      </c>
      <c r="X7" s="62">
        <f>1/$A$1*[1]CoreVPAImp!W$268</f>
        <v>1.8999999999999998E-5</v>
      </c>
      <c r="Y7" s="62">
        <f>1/$A$1*[1]CoreVPAImp!X$268</f>
        <v>2.0536663200000001E-4</v>
      </c>
      <c r="Z7" s="62">
        <f>1/$A$1*[1]CoreVPAImp!Y$268</f>
        <v>1.7483163879999999E-3</v>
      </c>
      <c r="AA7" s="62">
        <f>1/$A$1*[1]CoreVPAImp!Z$268</f>
        <v>6.2426644000000003E-4</v>
      </c>
      <c r="AB7" s="64">
        <f>1/$A$1*[1]CoreVPAImp!AA$268</f>
        <v>6.2426644000000003E-4</v>
      </c>
      <c r="AC7" s="4"/>
      <c r="AD7" s="455">
        <f>1/1000*[1]CoreVPAImp!AB$268</f>
        <v>4.0539775963799996E-4</v>
      </c>
      <c r="AE7" s="62">
        <f>1/1000*[1]CoreVPAImp!AC$268</f>
        <v>5.5994165839999988E-4</v>
      </c>
      <c r="AF7" s="62">
        <f>1/1000*[1]CoreVPAImp!AD$268</f>
        <v>6.0583646400000006E-5</v>
      </c>
      <c r="AG7" s="62">
        <f>1/1000*[1]CoreVPAImp!AE$268</f>
        <v>1.7625204576000003E-3</v>
      </c>
      <c r="AH7" s="62">
        <f>1/1000*[1]CoreVPAImp!AF$268</f>
        <v>1.5762825190000001E-4</v>
      </c>
      <c r="AI7" s="62">
        <f>1/1000*[1]CoreVPAImp!AG$268</f>
        <v>6.069764844000001E-4</v>
      </c>
      <c r="AJ7" s="62">
        <f>1/1000*[1]CoreVPAImp!AH$268</f>
        <v>1.1038205608000001E-3</v>
      </c>
      <c r="AK7" s="62">
        <f>1/1000*[1]CoreVPAImp!AI$268</f>
        <v>2.8752295109999997E-3</v>
      </c>
      <c r="AL7" s="62">
        <f>1/1000*[1]CoreVPAImp!AJ$268</f>
        <v>9.7289890080000017E-4</v>
      </c>
      <c r="AM7" s="62">
        <f>1/1000*[1]CoreVPAImp!AK$268</f>
        <v>9.3776588400000006E-5</v>
      </c>
      <c r="AN7" s="62">
        <f>1/1000*[1]CoreVPAImp!AL$268</f>
        <v>5.9159097360000001E-4</v>
      </c>
      <c r="AO7" s="62">
        <f>1/1000*[1]CoreVPAImp!AM$268</f>
        <v>4.7369203199999998E-4</v>
      </c>
      <c r="AP7" s="62">
        <f>1/1000*[1]CoreVPAImp!AN$268</f>
        <v>4.2347136479999997E-4</v>
      </c>
      <c r="AQ7" s="62">
        <f>1/1000*[1]CoreVPAImp!AO$268</f>
        <v>3.4938857939999999E-4</v>
      </c>
      <c r="AR7" s="62">
        <f>1/1000*[1]CoreVPAImp!AP$268</f>
        <v>5.7410330400000016E-4</v>
      </c>
      <c r="AS7" s="62">
        <f>1/1000*[1]CoreVPAImp!AQ$268</f>
        <v>2.7285600649999995E-4</v>
      </c>
      <c r="AT7" s="62">
        <f>1/1000*[1]CoreVPAImp!AR$268</f>
        <v>1.0770136999999999E-4</v>
      </c>
      <c r="AU7" s="62">
        <f>1/1000*[1]CoreVPAImp!AS$268</f>
        <v>2.1022587299999998E-4</v>
      </c>
      <c r="AV7" s="62">
        <f>1/1000*[1]CoreVPAImp!AT$268</f>
        <v>7.3883359999999995E-5</v>
      </c>
      <c r="AW7" s="62">
        <f>1/1000*[1]CoreVPAImp!AU$268</f>
        <v>3.2571852499999999E-5</v>
      </c>
      <c r="AX7" s="62">
        <f>1/1000*[1]CoreVPAImp!AV$268</f>
        <v>3.8076379200000006E-5</v>
      </c>
      <c r="AY7" s="62">
        <f>1/1000*[1]CoreVPAImp!AW$268</f>
        <v>5.5693343000000014E-6</v>
      </c>
      <c r="AZ7" s="62">
        <f>1/1000*[1]CoreVPAImp!AX$268</f>
        <v>1.14272613E-4</v>
      </c>
      <c r="BA7" s="62">
        <f>1/1000*[1]CoreVPAImp!AY$268</f>
        <v>9.0941655199999998E-4</v>
      </c>
      <c r="BB7" s="62">
        <f>1/1000*[1]CoreVPAImp!AZ$268</f>
        <v>3.0606000660000004E-4</v>
      </c>
      <c r="BC7" s="64">
        <f>1/1000*[1]CoreVPAImp!BA$268</f>
        <v>0</v>
      </c>
      <c r="BD7" s="509"/>
      <c r="BE7" s="433"/>
      <c r="BF7" s="433"/>
      <c r="BG7" s="433"/>
      <c r="BH7" s="433"/>
      <c r="BI7" s="433"/>
      <c r="BJ7" s="433"/>
      <c r="BK7" s="433"/>
      <c r="BL7" s="433"/>
      <c r="BM7" s="433"/>
      <c r="BN7" s="433"/>
      <c r="BO7" s="433"/>
      <c r="BP7" s="433"/>
    </row>
    <row r="8" spans="1:68" ht="17.149999999999999" customHeight="1">
      <c r="B8" s="20" t="s">
        <v>90</v>
      </c>
      <c r="C8" s="61">
        <f>1/$A$1*[1]CoreVPAImp!$B$269</f>
        <v>0</v>
      </c>
      <c r="D8" s="62">
        <f>1/$A$1*[1]CoreVPAImp!$C$269</f>
        <v>0</v>
      </c>
      <c r="E8" s="62">
        <f>1/$A$1*[1]CoreVPAImp!$D$269</f>
        <v>0</v>
      </c>
      <c r="F8" s="62">
        <f>1/$A$1*[1]CoreVPAImp!$E$269</f>
        <v>0</v>
      </c>
      <c r="G8" s="62">
        <f>1/$A$1*[1]CoreVPAImp!$F$269</f>
        <v>1.4171999999999999E-4</v>
      </c>
      <c r="H8" s="62">
        <f>1/$A$1*[1]CoreVPAImp!$G$269</f>
        <v>8.1880599999999994E-4</v>
      </c>
      <c r="I8" s="62">
        <f>1/$A$1*[1]CoreVPAImp!$H$269</f>
        <v>9.8900000000000008E-4</v>
      </c>
      <c r="J8" s="62">
        <f>1/$A$1*[1]CoreVPAImp!$I$269</f>
        <v>3.9046200000000001E-3</v>
      </c>
      <c r="K8" s="62">
        <f>1/$A$1*[1]CoreVPAImp!$J$269</f>
        <v>3.6301560000000003E-3</v>
      </c>
      <c r="L8" s="62">
        <f>1/$A$1*[1]CoreVPAImp!K$269</f>
        <v>7.6219999999999999E-4</v>
      </c>
      <c r="M8" s="62">
        <f>1/$A$1*[1]CoreVPAImp!L$269</f>
        <v>1.0635199999999999E-3</v>
      </c>
      <c r="N8" s="62">
        <f>1/$A$1*[1]CoreVPAImp!M$269</f>
        <v>1.5847000000000001E-3</v>
      </c>
      <c r="O8" s="62">
        <f>1/$A$1*[1]CoreVPAImp!N$269</f>
        <v>4.5080000000000001E-4</v>
      </c>
      <c r="P8" s="62">
        <f>1/$A$1*[1]CoreVPAImp!O$269</f>
        <v>4.8800760000000003E-4</v>
      </c>
      <c r="Q8" s="62">
        <f>1/$A$1*[1]CoreVPAImp!P$269</f>
        <v>7.9349999999999993E-4</v>
      </c>
      <c r="R8" s="62">
        <f>1/$A$1*[1]CoreVPAImp!Q$269</f>
        <v>6.8770000000000007E-4</v>
      </c>
      <c r="S8" s="62">
        <f>1/$A$1*[1]CoreVPAImp!R$269</f>
        <v>2.5140000000000004E-4</v>
      </c>
      <c r="T8" s="62">
        <f>1/$A$1*[1]CoreVPAImp!S$269</f>
        <v>4.2779999999999999E-4</v>
      </c>
      <c r="U8" s="62">
        <f>1/$A$1*[1]CoreVPAImp!T$269</f>
        <v>1.7912200000000001E-3</v>
      </c>
      <c r="V8" s="62">
        <f>1/$A$1*[1]CoreVPAImp!U$269</f>
        <v>1.1937200000000001E-3</v>
      </c>
      <c r="W8" s="62">
        <f>1/$A$1*[1]CoreVPAImp!V$269</f>
        <v>2.3268799999999999E-3</v>
      </c>
      <c r="X8" s="62">
        <f>1/$A$1*[1]CoreVPAImp!W$269</f>
        <v>2.8339199999999998E-3</v>
      </c>
      <c r="Y8" s="62">
        <f>1/$A$1*[1]CoreVPAImp!X$269</f>
        <v>6.2768600000000004E-3</v>
      </c>
      <c r="Z8" s="62">
        <f>1/$A$1*[1]CoreVPAImp!Y$269</f>
        <v>1.8921240000000002E-2</v>
      </c>
      <c r="AA8" s="62">
        <f>1/$A$1*[1]CoreVPAImp!Z$269</f>
        <v>1.8462816440000002E-2</v>
      </c>
      <c r="AB8" s="64">
        <f>1/$A$1*[1]CoreVPAImp!AA$269</f>
        <v>1.8462816440000002E-2</v>
      </c>
      <c r="AC8" s="4"/>
      <c r="AD8" s="455">
        <f>1/1000*[1]CoreVPAImp!AB$269</f>
        <v>0</v>
      </c>
      <c r="AE8" s="62">
        <f>1/1000*[1]CoreVPAImp!AC$269</f>
        <v>0</v>
      </c>
      <c r="AF8" s="62">
        <f>1/1000*[1]CoreVPAImp!AD$269</f>
        <v>0</v>
      </c>
      <c r="AG8" s="62">
        <f>1/1000*[1]CoreVPAImp!AE$269</f>
        <v>0</v>
      </c>
      <c r="AH8" s="62">
        <f>1/1000*[1]CoreVPAImp!AF$269</f>
        <v>2.6046022100000003E-5</v>
      </c>
      <c r="AI8" s="62">
        <f>1/1000*[1]CoreVPAImp!AG$269</f>
        <v>1.5410417879999999E-4</v>
      </c>
      <c r="AJ8" s="62">
        <f>1/1000*[1]CoreVPAImp!AH$269</f>
        <v>1.2988051960000001E-4</v>
      </c>
      <c r="AK8" s="62">
        <f>1/1000*[1]CoreVPAImp!AI$269</f>
        <v>7.3543222800000012E-4</v>
      </c>
      <c r="AL8" s="62">
        <f>1/1000*[1]CoreVPAImp!AJ$269</f>
        <v>9.645991764000002E-4</v>
      </c>
      <c r="AM8" s="62">
        <f>1/1000*[1]CoreVPAImp!AK$269</f>
        <v>2.0284855359999998E-4</v>
      </c>
      <c r="AN8" s="62">
        <f>1/1000*[1]CoreVPAImp!AL$269</f>
        <v>1.5988074570000003E-4</v>
      </c>
      <c r="AO8" s="62">
        <f>1/1000*[1]CoreVPAImp!AM$269</f>
        <v>2.90149872E-4</v>
      </c>
      <c r="AP8" s="62">
        <f>1/1000*[1]CoreVPAImp!AN$269</f>
        <v>8.269101279999999E-5</v>
      </c>
      <c r="AQ8" s="62">
        <f>1/1000*[1]CoreVPAImp!AO$269</f>
        <v>1.081046838E-4</v>
      </c>
      <c r="AR8" s="62">
        <f>1/1000*[1]CoreVPAImp!AP$269</f>
        <v>1.6903834000000001E-4</v>
      </c>
      <c r="AS8" s="62">
        <f>1/1000*[1]CoreVPAImp!AQ$269</f>
        <v>1.1088453949999999E-4</v>
      </c>
      <c r="AT8" s="62">
        <f>1/1000*[1]CoreVPAImp!AR$269</f>
        <v>6.3827174699999988E-5</v>
      </c>
      <c r="AU8" s="62">
        <f>1/1000*[1]CoreVPAImp!AS$269</f>
        <v>6.10727117E-5</v>
      </c>
      <c r="AV8" s="62">
        <f>1/1000*[1]CoreVPAImp!AT$269</f>
        <v>3.53232376E-4</v>
      </c>
      <c r="AW8" s="62">
        <f>1/1000*[1]CoreVPAImp!AU$269</f>
        <v>2.4865998150000001E-4</v>
      </c>
      <c r="AX8" s="62">
        <f>1/1000*[1]CoreVPAImp!AV$269</f>
        <v>3.8027378820000004E-4</v>
      </c>
      <c r="AY8" s="62">
        <f>1/1000*[1]CoreVPAImp!AW$269</f>
        <v>7.4043761390000021E-4</v>
      </c>
      <c r="AZ8" s="62">
        <f>1/1000*[1]CoreVPAImp!AX$269</f>
        <v>1.6534016459999999E-3</v>
      </c>
      <c r="BA8" s="62">
        <f>1/1000*[1]CoreVPAImp!AY$269</f>
        <v>3.7658186400999997E-3</v>
      </c>
      <c r="BB8" s="62">
        <f>1/1000*[1]CoreVPAImp!AZ$269</f>
        <v>3.6691276732000004E-3</v>
      </c>
      <c r="BC8" s="64">
        <f>1/1000*[1]CoreVPAImp!BA$269</f>
        <v>0</v>
      </c>
      <c r="BD8" s="509"/>
      <c r="BE8" s="433"/>
      <c r="BF8" s="433"/>
      <c r="BG8" s="433"/>
      <c r="BH8" s="433"/>
      <c r="BI8" s="433"/>
      <c r="BJ8" s="433"/>
      <c r="BK8" s="433"/>
      <c r="BL8" s="433"/>
      <c r="BM8" s="433"/>
      <c r="BN8" s="433"/>
      <c r="BO8" s="433"/>
      <c r="BP8" s="433"/>
    </row>
    <row r="9" spans="1:68" ht="17.149999999999999" customHeight="1">
      <c r="B9" s="16" t="s">
        <v>73</v>
      </c>
      <c r="C9" s="31">
        <f>1/$A$1*[1]CoreVPAImp!$B$267</f>
        <v>0</v>
      </c>
      <c r="D9" s="33">
        <f>1/$A$1*[1]CoreVPAImp!$C$267</f>
        <v>0</v>
      </c>
      <c r="E9" s="33">
        <f>1/$A$1*[1]CoreVPAImp!$D$267</f>
        <v>6.6794000000000001E-4</v>
      </c>
      <c r="F9" s="33">
        <f>1/$A$1*[1]CoreVPAImp!$E$267</f>
        <v>0</v>
      </c>
      <c r="G9" s="33">
        <f>1/$A$1*[1]CoreVPAImp!$F$267</f>
        <v>9.7680000000000011E-4</v>
      </c>
      <c r="H9" s="33">
        <f>1/$A$1*[1]CoreVPAImp!$G$267</f>
        <v>3.5259000000000002E-3</v>
      </c>
      <c r="I9" s="33">
        <f>1/$A$1*[1]CoreVPAImp!$H$267</f>
        <v>1.422899E-2</v>
      </c>
      <c r="J9" s="33">
        <f>1/$A$1*[1]CoreVPAImp!$I$267</f>
        <v>2.7503606E-2</v>
      </c>
      <c r="K9" s="33">
        <f>1/$A$1*[1]CoreVPAImp!$J$267</f>
        <v>1.5160069199999999E-2</v>
      </c>
      <c r="L9" s="33">
        <f>1/$A$1*[1]CoreVPAImp!K$267</f>
        <v>7.7967080000000005E-4</v>
      </c>
      <c r="M9" s="33">
        <f>1/$A$1*[1]CoreVPAImp!L$267</f>
        <v>2.2248200000000002E-3</v>
      </c>
      <c r="N9" s="33">
        <f>1/$A$1*[1]CoreVPAImp!M$267</f>
        <v>6.1655400799999994E-3</v>
      </c>
      <c r="O9" s="33">
        <f>1/$A$1*[1]CoreVPAImp!N$267</f>
        <v>5.5338000000000002E-3</v>
      </c>
      <c r="P9" s="33">
        <f>1/$A$1*[1]CoreVPAImp!O$267</f>
        <v>6.4101000000000002E-3</v>
      </c>
      <c r="Q9" s="33">
        <f>1/$A$1*[1]CoreVPAImp!P$267</f>
        <v>7.2407800000000005E-3</v>
      </c>
      <c r="R9" s="33">
        <f>1/$A$1*[1]CoreVPAImp!Q$267</f>
        <v>5.4581979999999992E-3</v>
      </c>
      <c r="S9" s="33">
        <f>1/$A$1*[1]CoreVPAImp!R$267</f>
        <v>9.8669844000000007E-3</v>
      </c>
      <c r="T9" s="33">
        <f>1/$A$1*[1]CoreVPAImp!S$267</f>
        <v>4.2072236000000006E-3</v>
      </c>
      <c r="U9" s="33">
        <f>1/$A$1*[1]CoreVPAImp!T$267</f>
        <v>7.114060000000001E-3</v>
      </c>
      <c r="V9" s="33">
        <f>1/$A$1*[1]CoreVPAImp!U$267</f>
        <v>7.5669999999999999E-3</v>
      </c>
      <c r="W9" s="33">
        <f>1/$A$1*[1]CoreVPAImp!V$267</f>
        <v>7.8730599999999994E-3</v>
      </c>
      <c r="X9" s="33">
        <f>1/$A$1*[1]CoreVPAImp!W$267</f>
        <v>5.8119999999999992E-4</v>
      </c>
      <c r="Y9" s="33">
        <f>1/$A$1*[1]CoreVPAImp!X$267</f>
        <v>5.55225474E-3</v>
      </c>
      <c r="Z9" s="33">
        <f>1/$A$1*[1]CoreVPAImp!Y$267</f>
        <v>1.8953300000000006E-2</v>
      </c>
      <c r="AA9" s="33">
        <f>1/$A$1*[1]CoreVPAImp!Z$267</f>
        <v>1.4074436687999996E-2</v>
      </c>
      <c r="AB9" s="51">
        <f>1/$A$1*[1]CoreVPAImp!AA$267</f>
        <v>1.4074436687999996E-2</v>
      </c>
      <c r="AC9" s="4"/>
      <c r="AD9" s="367">
        <f>1/1000*[1]CoreVPAImp!AB$267</f>
        <v>0</v>
      </c>
      <c r="AE9" s="33">
        <f>1/1000*[1]CoreVPAImp!AC$267</f>
        <v>0</v>
      </c>
      <c r="AF9" s="33">
        <f>1/1000*[1]CoreVPAImp!AD$267</f>
        <v>7.8437520000000004E-5</v>
      </c>
      <c r="AG9" s="33">
        <f>1/1000*[1]CoreVPAImp!AE$267</f>
        <v>0</v>
      </c>
      <c r="AH9" s="33">
        <f>1/1000*[1]CoreVPAImp!AF$267</f>
        <v>1.9573637230000003E-4</v>
      </c>
      <c r="AI9" s="33">
        <f>1/1000*[1]CoreVPAImp!AG$267</f>
        <v>6.1146022080000011E-4</v>
      </c>
      <c r="AJ9" s="33">
        <f>1/1000*[1]CoreVPAImp!AH$267</f>
        <v>2.4446745452000001E-3</v>
      </c>
      <c r="AK9" s="33">
        <f>1/1000*[1]CoreVPAImp!AI$267</f>
        <v>5.5127553905000007E-3</v>
      </c>
      <c r="AL9" s="33">
        <f>1/1000*[1]CoreVPAImp!AJ$267</f>
        <v>3.4644767540000006E-3</v>
      </c>
      <c r="AM9" s="33">
        <f>1/1000*[1]CoreVPAImp!AK$267</f>
        <v>1.9883989840000001E-4</v>
      </c>
      <c r="AN9" s="33">
        <f>1/1000*[1]CoreVPAImp!AL$267</f>
        <v>5.3738310060000001E-4</v>
      </c>
      <c r="AO9" s="33">
        <f>1/1000*[1]CoreVPAImp!AM$267</f>
        <v>1.1906165760000001E-3</v>
      </c>
      <c r="AP9" s="33">
        <f>1/1000*[1]CoreVPAImp!AN$267</f>
        <v>1.1812977968000001E-3</v>
      </c>
      <c r="AQ9" s="33">
        <f>1/1000*[1]CoreVPAImp!AO$267</f>
        <v>1.3228885356E-3</v>
      </c>
      <c r="AR9" s="33">
        <f>1/1000*[1]CoreVPAImp!AP$267</f>
        <v>1.5452886155000001E-3</v>
      </c>
      <c r="AS9" s="33">
        <f>1/1000*[1]CoreVPAImp!AQ$267</f>
        <v>1.0455029305E-3</v>
      </c>
      <c r="AT9" s="33">
        <f>1/1000*[1]CoreVPAImp!AR$267</f>
        <v>1.1105405940999998E-3</v>
      </c>
      <c r="AU9" s="33">
        <f>1/1000*[1]CoreVPAImp!AS$267</f>
        <v>6.2743989880000006E-4</v>
      </c>
      <c r="AV9" s="33">
        <f>1/1000*[1]CoreVPAImp!AT$267</f>
        <v>1.061166292E-3</v>
      </c>
      <c r="AW9" s="33">
        <f>1/1000*[1]CoreVPAImp!AU$267</f>
        <v>1.0281029005E-3</v>
      </c>
      <c r="AX9" s="33">
        <f>1/1000*[1]CoreVPAImp!AV$267</f>
        <v>1.1096027542000001E-3</v>
      </c>
      <c r="AY9" s="33">
        <f>1/1000*[1]CoreVPAImp!AW$267</f>
        <v>1.2420005780000001E-4</v>
      </c>
      <c r="AZ9" s="33">
        <f>1/1000*[1]CoreVPAImp!AX$267</f>
        <v>1.8768345569999999E-3</v>
      </c>
      <c r="BA9" s="33">
        <f>1/1000*[1]CoreVPAImp!AY$267</f>
        <v>4.1106333157999997E-3</v>
      </c>
      <c r="BB9" s="33">
        <f>1/1000*[1]CoreVPAImp!AZ$267</f>
        <v>3.2767276509500002E-3</v>
      </c>
      <c r="BC9" s="51">
        <f>1/1000*[1]CoreVPAImp!BA$267</f>
        <v>0</v>
      </c>
      <c r="BD9" s="449"/>
      <c r="BE9" s="421"/>
      <c r="BF9" s="421"/>
      <c r="BG9" s="421"/>
      <c r="BH9" s="421"/>
      <c r="BI9" s="421"/>
      <c r="BJ9" s="421"/>
      <c r="BK9" s="421"/>
      <c r="BL9" s="421"/>
      <c r="BM9" s="421"/>
      <c r="BN9" s="421"/>
      <c r="BO9" s="421"/>
      <c r="BP9" s="421"/>
    </row>
    <row r="10" spans="1:68">
      <c r="B10" s="49" t="s">
        <v>25</v>
      </c>
      <c r="C10" s="12">
        <f>1/$A$1*(SUM([1]CoreVPAImp!$B$47:$B$47)+SUM([1]CoreVPAImp!$B$105:$B$105))</f>
        <v>0</v>
      </c>
      <c r="D10" s="24">
        <f>1/$A$1*(SUM([1]CoreVPAImp!$C$47:$C$47)+SUM([1]CoreVPAImp!$C$105:$C$105))</f>
        <v>0</v>
      </c>
      <c r="E10" s="24">
        <f>1/$A$1*(SUM([1]CoreVPAImp!$D$47:$D$47)+SUM([1]CoreVPAImp!$D$105:$D$105))</f>
        <v>0</v>
      </c>
      <c r="F10" s="13">
        <f>1/$A$1*(SUM([1]CoreVPAImp!$E$47:$E$47)+SUM([1]CoreVPAImp!$E$105:$E$105))</f>
        <v>0</v>
      </c>
      <c r="G10" s="13">
        <f>1/$A$1*(SUM([1]CoreVPAImp!$F$47:$F$47)+SUM([1]CoreVPAImp!$F$105:$F$105))</f>
        <v>8.3719999999999997E-4</v>
      </c>
      <c r="H10" s="13">
        <f>1/$A$1*(SUM([1]CoreVPAImp!$G$47:$G$47)+SUM([1]CoreVPAImp!$G$105:$G$105))</f>
        <v>3.5259000000000002E-3</v>
      </c>
      <c r="I10" s="13">
        <f>1/$A$1*(SUM([1]CoreVPAImp!$H$47:$H$47)+SUM([1]CoreVPAImp!$H$105:$H$105))</f>
        <v>1.4172976E-2</v>
      </c>
      <c r="J10" s="13">
        <f>1/$A$1*(SUM([1]CoreVPAImp!$I$47:$I$47)+SUM([1]CoreVPAImp!$I$105:$I$105))</f>
        <v>2.7455305999999999E-2</v>
      </c>
      <c r="K10" s="13">
        <f>1/$A$1*(SUM([1]CoreVPAImp!$J$47:$J$47)+SUM([1]CoreVPAImp!$J$105:$J$105))</f>
        <v>1.4953299999999999E-2</v>
      </c>
      <c r="L10" s="13">
        <f>1/$A$1*(SUM([1]CoreVPAImp!K$47:K$47)+SUM([1]CoreVPAImp!K$105:K$105))</f>
        <v>6.6603000000000007E-4</v>
      </c>
      <c r="M10" s="13">
        <f>1/$A$1*(SUM([1]CoreVPAImp!L$47:L$47)+SUM([1]CoreVPAImp!L$105:L$105))</f>
        <v>1.9864000000000001E-3</v>
      </c>
      <c r="N10" s="13">
        <f>1/$A$1*(SUM([1]CoreVPAImp!M$47:M$47)+SUM([1]CoreVPAImp!M$105:M$105))</f>
        <v>5.6350800799999995E-3</v>
      </c>
      <c r="O10" s="13">
        <f>1/$A$1*(SUM([1]CoreVPAImp!N$47:N$47)+SUM([1]CoreVPAImp!N$105:N$105))</f>
        <v>4.6690000000000004E-3</v>
      </c>
      <c r="P10" s="13">
        <f>1/$A$1*(SUM([1]CoreVPAImp!O$47:O$47)+SUM([1]CoreVPAImp!O$105:O$105))</f>
        <v>5.7431000000000001E-3</v>
      </c>
      <c r="Q10" s="13">
        <f>1/$A$1*(SUM([1]CoreVPAImp!P$47:P$47)+SUM([1]CoreVPAImp!P$105:P$105))</f>
        <v>6.0539800000000005E-3</v>
      </c>
      <c r="R10" s="13">
        <f>1/$A$1*(SUM([1]CoreVPAImp!Q$47:Q$47)+SUM([1]CoreVPAImp!Q$105:Q$105))</f>
        <v>4.762157999999999E-3</v>
      </c>
      <c r="S10" s="13">
        <f>1/$A$1*(SUM([1]CoreVPAImp!R$47:R$47)+SUM([1]CoreVPAImp!R$105:R$105))</f>
        <v>9.5550644000000004E-3</v>
      </c>
      <c r="T10" s="13">
        <f>1/$A$1*(SUM([1]CoreVPAImp!S$47:S$47)+SUM([1]CoreVPAImp!S$105:S$105))</f>
        <v>4.1762836000000005E-3</v>
      </c>
      <c r="U10" s="13">
        <f>1/$A$1*(SUM([1]CoreVPAImp!T$47:T$47)+SUM([1]CoreVPAImp!T$105:T$105))</f>
        <v>6.228560000000001E-3</v>
      </c>
      <c r="V10" s="13">
        <f>1/$A$1*(SUM([1]CoreVPAImp!U$47:U$47)+SUM([1]CoreVPAImp!U$105:U$105))</f>
        <v>7.1300000000000001E-3</v>
      </c>
      <c r="W10" s="13">
        <f>1/$A$1*(SUM([1]CoreVPAImp!V$47:V$47)+SUM([1]CoreVPAImp!V$105:V$105))</f>
        <v>7.8730599999999994E-3</v>
      </c>
      <c r="X10" s="13">
        <f>1/$A$1*(SUM([1]CoreVPAImp!W$47:W$47)+SUM([1]CoreVPAImp!W$105:W$105))</f>
        <v>5.8119999999999992E-4</v>
      </c>
      <c r="Y10" s="13">
        <f>1/$A$1*(SUM([1]CoreVPAImp!X$47:X$47)+SUM([1]CoreVPAImp!X$105:X$105))</f>
        <v>5.0462547399999997E-3</v>
      </c>
      <c r="Z10" s="13">
        <f>1/$A$1*(SUM([1]CoreVPAImp!Y$47:Y$47)+SUM([1]CoreVPAImp!Y$105:Y$105))</f>
        <v>1.7794100000000004E-2</v>
      </c>
      <c r="AA10" s="13">
        <f>1/$A$1*(SUM([1]CoreVPAImp!Z$47:Z$47)+SUM([1]CoreVPAImp!Z$105:Z$105))</f>
        <v>7.7908341399999985E-3</v>
      </c>
      <c r="AB10" s="15">
        <f>1/$A$1*(SUM([1]CoreVPAImp!AA$47:AA$47)+SUM([1]CoreVPAImp!AA$105:AA$105))</f>
        <v>7.7908341399999985E-3</v>
      </c>
      <c r="AC10" s="4"/>
      <c r="AD10" s="12">
        <f>1/1000*(SUM([1]CoreVPAImp!AB$47:AB$47)+SUM([1]CoreVPAImp!AB$105:AB$105))</f>
        <v>0</v>
      </c>
      <c r="AE10" s="24">
        <f>1/1000*(SUM([1]CoreVPAImp!AC$47:AC$47)+SUM([1]CoreVPAImp!AC$105:AC$105))</f>
        <v>0</v>
      </c>
      <c r="AF10" s="24">
        <f>1/1000*(SUM([1]CoreVPAImp!AD$47:AD$47)+SUM([1]CoreVPAImp!AD$105:AD$105))</f>
        <v>0</v>
      </c>
      <c r="AG10" s="24">
        <f>1/1000*(SUM([1]CoreVPAImp!AE$47:AE$47)+SUM([1]CoreVPAImp!AE$105:AE$105))</f>
        <v>0</v>
      </c>
      <c r="AH10" s="24">
        <f>1/1000*(SUM([1]CoreVPAImp!AF$47:AF$47)+SUM([1]CoreVPAImp!AF$105:AF$105))</f>
        <v>1.5714686260000002E-4</v>
      </c>
      <c r="AI10" s="24">
        <f>1/1000*(SUM([1]CoreVPAImp!AG$47:AG$47)+SUM([1]CoreVPAImp!AG$105:AG$105))</f>
        <v>6.1146022080000011E-4</v>
      </c>
      <c r="AJ10" s="24">
        <f>1/1000*(SUM([1]CoreVPAImp!AH$47:AH$47)+SUM([1]CoreVPAImp!AH$105:AH$105))</f>
        <v>2.4284459152000004E-3</v>
      </c>
      <c r="AK10" s="24">
        <f>1/1000*(SUM([1]CoreVPAImp!AI$47:AI$47)+SUM([1]CoreVPAImp!AI$105:AI$105))</f>
        <v>5.4999686254999999E-3</v>
      </c>
      <c r="AL10" s="24">
        <f>1/1000*(SUM([1]CoreVPAImp!AJ$47:AJ$47)+SUM([1]CoreVPAImp!AJ$105:AJ$105))</f>
        <v>3.3135050172000005E-3</v>
      </c>
      <c r="AM10" s="24">
        <f>1/1000*(SUM([1]CoreVPAImp!AK$47:AK$47)+SUM([1]CoreVPAImp!AK$105:AK$105))</f>
        <v>1.1199128160000001E-4</v>
      </c>
      <c r="AN10" s="24">
        <f>1/1000*(SUM([1]CoreVPAImp!AL$47:AL$47)+SUM([1]CoreVPAImp!AL$105:AL$105))</f>
        <v>3.8413748339999999E-4</v>
      </c>
      <c r="AO10" s="24">
        <f>1/1000*(SUM([1]CoreVPAImp!AM$47:AM$47)+SUM([1]CoreVPAImp!AM$105:AM$105))</f>
        <v>9.2559647999999992E-4</v>
      </c>
      <c r="AP10" s="24">
        <f>1/1000*(SUM([1]CoreVPAImp!AN$47:AN$47)+SUM([1]CoreVPAImp!AN$105:AN$105))</f>
        <v>7.8430359040000002E-4</v>
      </c>
      <c r="AQ10" s="24">
        <f>1/1000*(SUM([1]CoreVPAImp!AO$47:AO$47)+SUM([1]CoreVPAImp!AO$105:AO$105))</f>
        <v>9.9181047090000007E-4</v>
      </c>
      <c r="AR10" s="24">
        <f>1/1000*(SUM([1]CoreVPAImp!AP$47:AP$47)+SUM([1]CoreVPAImp!AP$105:AP$105))</f>
        <v>1.040194244E-3</v>
      </c>
      <c r="AS10" s="24">
        <f>1/1000*(SUM([1]CoreVPAImp!AQ$47:AQ$47)+SUM([1]CoreVPAImp!AQ$105:AQ$105))</f>
        <v>7.7313066599999996E-4</v>
      </c>
      <c r="AT10" s="24">
        <f>1/1000*(SUM([1]CoreVPAImp!AR$47:AR$47)+SUM([1]CoreVPAImp!AR$105:AR$105))</f>
        <v>9.8592911279999978E-4</v>
      </c>
      <c r="AU10" s="24">
        <f>1/1000*(SUM([1]CoreVPAImp!AS$47:AS$47)+SUM([1]CoreVPAImp!AS$105:AS$105))</f>
        <v>6.2452640250000005E-4</v>
      </c>
      <c r="AV10" s="24">
        <f>1/1000*(SUM([1]CoreVPAImp!AT$47:AT$47)+SUM([1]CoreVPAImp!AT$105:AT$105))</f>
        <v>9.2422934200000009E-4</v>
      </c>
      <c r="AW10" s="24">
        <f>1/1000*(SUM([1]CoreVPAImp!AU$47:AU$47)+SUM([1]CoreVPAImp!AU$105:AU$105))</f>
        <v>9.6167960699999997E-4</v>
      </c>
      <c r="AX10" s="24">
        <f>1/1000*(SUM([1]CoreVPAImp!AV$47:AV$47)+SUM([1]CoreVPAImp!AV$105:AV$105))</f>
        <v>1.1096027542000001E-3</v>
      </c>
      <c r="AY10" s="24">
        <f>1/1000*(SUM([1]CoreVPAImp!AW$47:AW$47)+SUM([1]CoreVPAImp!AW$105:AW$105))</f>
        <v>1.2420005780000001E-4</v>
      </c>
      <c r="AZ10" s="24">
        <f>1/1000*(SUM([1]CoreVPAImp!AX$47:AX$47)+SUM([1]CoreVPAImp!AX$105:AX$105))</f>
        <v>1.6241103449999999E-3</v>
      </c>
      <c r="BA10" s="24">
        <f>1/1000*(SUM([1]CoreVPAImp!AY$47:AY$47)+SUM([1]CoreVPAImp!AY$105:AY$105))</f>
        <v>3.7949456182E-3</v>
      </c>
      <c r="BB10" s="24">
        <f>1/1000*(SUM([1]CoreVPAImp!AZ$47:AZ$47)+SUM([1]CoreVPAImp!AZ$105:AZ$105))</f>
        <v>1.6670592504500002E-3</v>
      </c>
      <c r="BC10" s="412">
        <f>1/1000*(SUM([1]CoreVPAImp!BA$47:BA$47)+SUM([1]CoreVPAImp!BA$105:BA$105))</f>
        <v>0</v>
      </c>
      <c r="BD10" s="445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</row>
    <row r="11" spans="1:68">
      <c r="B11" s="8" t="s">
        <v>16</v>
      </c>
      <c r="C11" s="45">
        <f t="shared" ref="C11:L11" si="2">SUM(C9:C9)-SUM(C10:C10)</f>
        <v>0</v>
      </c>
      <c r="D11" s="38">
        <f t="shared" si="2"/>
        <v>0</v>
      </c>
      <c r="E11" s="38">
        <f t="shared" si="2"/>
        <v>6.6794000000000001E-4</v>
      </c>
      <c r="F11" s="38">
        <f t="shared" si="2"/>
        <v>0</v>
      </c>
      <c r="G11" s="38">
        <f t="shared" si="2"/>
        <v>1.3960000000000014E-4</v>
      </c>
      <c r="H11" s="38">
        <f t="shared" si="2"/>
        <v>0</v>
      </c>
      <c r="I11" s="38">
        <f t="shared" si="2"/>
        <v>5.6014000000000064E-5</v>
      </c>
      <c r="J11" s="38">
        <f t="shared" si="2"/>
        <v>4.830000000000112E-5</v>
      </c>
      <c r="K11" s="38">
        <f t="shared" si="2"/>
        <v>2.0676919999999994E-4</v>
      </c>
      <c r="L11" s="38">
        <f t="shared" si="2"/>
        <v>1.1364079999999998E-4</v>
      </c>
      <c r="M11" s="38">
        <f>SUM(M9:M9)-SUM(M10:M10)</f>
        <v>2.3842000000000004E-4</v>
      </c>
      <c r="N11" s="38">
        <f>SUM(N9:N9)-SUM(N10:N10)</f>
        <v>5.3045999999999996E-4</v>
      </c>
      <c r="O11" s="38">
        <f>SUM(O9:O9)-SUM(O10:O10)</f>
        <v>8.6479999999999977E-4</v>
      </c>
      <c r="P11" s="38">
        <f t="shared" ref="P11:AB11" si="3">SUM(P9:P9)-SUM(P10:P10)</f>
        <v>6.6700000000000006E-4</v>
      </c>
      <c r="Q11" s="38">
        <f t="shared" si="3"/>
        <v>1.1868E-3</v>
      </c>
      <c r="R11" s="38">
        <f t="shared" si="3"/>
        <v>6.960400000000002E-4</v>
      </c>
      <c r="S11" s="38">
        <f t="shared" si="3"/>
        <v>3.1192000000000025E-4</v>
      </c>
      <c r="T11" s="38">
        <f t="shared" si="3"/>
        <v>3.0940000000000134E-5</v>
      </c>
      <c r="U11" s="38">
        <f t="shared" si="3"/>
        <v>8.855E-4</v>
      </c>
      <c r="V11" s="38">
        <f t="shared" si="3"/>
        <v>4.3699999999999989E-4</v>
      </c>
      <c r="W11" s="38">
        <f t="shared" si="3"/>
        <v>0</v>
      </c>
      <c r="X11" s="38">
        <f t="shared" si="3"/>
        <v>0</v>
      </c>
      <c r="Y11" s="38">
        <f t="shared" si="3"/>
        <v>5.0600000000000037E-4</v>
      </c>
      <c r="Z11" s="38">
        <f t="shared" si="3"/>
        <v>1.1592000000000026E-3</v>
      </c>
      <c r="AA11" s="38">
        <f t="shared" si="3"/>
        <v>6.2836025479999979E-3</v>
      </c>
      <c r="AB11" s="60">
        <f t="shared" si="3"/>
        <v>6.2836025479999979E-3</v>
      </c>
      <c r="AC11" s="4"/>
      <c r="AD11" s="59">
        <f t="shared" ref="AD11:BC11" si="4">SUM(AD9:AD9)-SUM(AD10:AD10)</f>
        <v>0</v>
      </c>
      <c r="AE11" s="40">
        <f t="shared" si="4"/>
        <v>0</v>
      </c>
      <c r="AF11" s="40">
        <f t="shared" si="4"/>
        <v>7.8437520000000004E-5</v>
      </c>
      <c r="AG11" s="40">
        <f t="shared" si="4"/>
        <v>0</v>
      </c>
      <c r="AH11" s="40">
        <f t="shared" si="4"/>
        <v>3.8589509700000013E-5</v>
      </c>
      <c r="AI11" s="40">
        <f t="shared" si="4"/>
        <v>0</v>
      </c>
      <c r="AJ11" s="40">
        <f t="shared" si="4"/>
        <v>1.6228629999999727E-5</v>
      </c>
      <c r="AK11" s="40">
        <f t="shared" si="4"/>
        <v>1.278676500000072E-5</v>
      </c>
      <c r="AL11" s="40">
        <f t="shared" si="4"/>
        <v>1.509717368000001E-4</v>
      </c>
      <c r="AM11" s="40">
        <f t="shared" si="4"/>
        <v>8.6848616799999997E-5</v>
      </c>
      <c r="AN11" s="40">
        <f t="shared" si="4"/>
        <v>1.5324561720000003E-4</v>
      </c>
      <c r="AO11" s="40">
        <f t="shared" si="4"/>
        <v>2.6502009600000019E-4</v>
      </c>
      <c r="AP11" s="40">
        <f t="shared" si="4"/>
        <v>3.9699420640000008E-4</v>
      </c>
      <c r="AQ11" s="40">
        <f t="shared" si="4"/>
        <v>3.3107806469999997E-4</v>
      </c>
      <c r="AR11" s="40">
        <f t="shared" si="4"/>
        <v>5.0509437150000002E-4</v>
      </c>
      <c r="AS11" s="40">
        <f t="shared" si="4"/>
        <v>2.7237226450000003E-4</v>
      </c>
      <c r="AT11" s="40">
        <f t="shared" si="4"/>
        <v>1.2461148130000002E-4</v>
      </c>
      <c r="AU11" s="40">
        <f t="shared" si="4"/>
        <v>2.9134963000000159E-6</v>
      </c>
      <c r="AV11" s="40">
        <f t="shared" si="4"/>
        <v>1.3693694999999994E-4</v>
      </c>
      <c r="AW11" s="40">
        <f t="shared" si="4"/>
        <v>6.6423293500000044E-5</v>
      </c>
      <c r="AX11" s="40">
        <f t="shared" si="4"/>
        <v>0</v>
      </c>
      <c r="AY11" s="40">
        <f t="shared" si="4"/>
        <v>0</v>
      </c>
      <c r="AZ11" s="40">
        <f t="shared" si="4"/>
        <v>2.5272421199999998E-4</v>
      </c>
      <c r="BA11" s="40">
        <f t="shared" si="4"/>
        <v>3.1568769759999973E-4</v>
      </c>
      <c r="BB11" s="40">
        <f t="shared" si="4"/>
        <v>1.6096684005E-3</v>
      </c>
      <c r="BC11" s="50">
        <f t="shared" si="4"/>
        <v>0</v>
      </c>
      <c r="BD11" s="446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</row>
    <row r="12" spans="1:68" ht="17.149999999999999" customHeight="1">
      <c r="B12" s="16" t="s">
        <v>163</v>
      </c>
      <c r="C12" s="31">
        <f>1/$A$1*[1]CoreVPAImp!$B$264</f>
        <v>5.29744812E-2</v>
      </c>
      <c r="D12" s="33">
        <f>1/$A$1*[1]CoreVPAImp!$C$264</f>
        <v>6.8758362259999983E-2</v>
      </c>
      <c r="E12" s="33">
        <f>1/$A$1*[1]CoreVPAImp!$D$264</f>
        <v>0.12461965177999999</v>
      </c>
      <c r="F12" s="33">
        <f>1/$A$1*[1]CoreVPAImp!$E$264</f>
        <v>0.18880002799999998</v>
      </c>
      <c r="G12" s="33">
        <f>1/$A$1*[1]CoreVPAImp!$F$264</f>
        <v>0.22626380541999999</v>
      </c>
      <c r="H12" s="33">
        <f>1/$A$1*[1]CoreVPAImp!$G$264</f>
        <v>0.23847557906</v>
      </c>
      <c r="I12" s="33">
        <f>1/$A$1*[1]CoreVPAImp!$H$264</f>
        <v>0.28952624024000001</v>
      </c>
      <c r="J12" s="33">
        <f>1/$A$1*[1]CoreVPAImp!$I$264</f>
        <v>0.48707994030277774</v>
      </c>
      <c r="K12" s="33">
        <f>1/$A$1*[1]CoreVPAImp!$J$264</f>
        <v>0.42155367388000009</v>
      </c>
      <c r="L12" s="33">
        <f>1/$A$1*[1]CoreVPAImp!K$264</f>
        <v>0.3199629873</v>
      </c>
      <c r="M12" s="33">
        <f>1/$A$1*[1]CoreVPAImp!L$264</f>
        <v>0.50300015300000001</v>
      </c>
      <c r="N12" s="144">
        <f>1/$A$1*[1]CoreVPAImp!M$264</f>
        <v>0.6579959004</v>
      </c>
      <c r="O12" s="144">
        <f>1/$A$1*[1]CoreVPAImp!N$264</f>
        <v>0.93924849675277777</v>
      </c>
      <c r="P12" s="144">
        <f>1/$A$1*[1]CoreVPAImp!O$264</f>
        <v>1.3389541180718183</v>
      </c>
      <c r="Q12" s="144">
        <f>1/$A$1*[1]CoreVPAImp!P$264</f>
        <v>1.6725167799250003</v>
      </c>
      <c r="R12" s="144">
        <f>1/$A$1*[1]CoreVPAImp!Q$264</f>
        <v>1.5913422212121791</v>
      </c>
      <c r="S12" s="144">
        <f>1/$A$1*[1]CoreVPAImp!R$264</f>
        <v>1.7227266220338631</v>
      </c>
      <c r="T12" s="144">
        <f>1/$A$1*[1]CoreVPAImp!S$264</f>
        <v>1.8125298947444015</v>
      </c>
      <c r="U12" s="144">
        <f>1/$A$1*[1]CoreVPAImp!T$264</f>
        <v>2.2092965491984615</v>
      </c>
      <c r="V12" s="144">
        <f>1/$A$1*[1]CoreVPAImp!U$264</f>
        <v>1.8142594111318837</v>
      </c>
      <c r="W12" s="144">
        <f>1/$A$1*[1]CoreVPAImp!V$264</f>
        <v>2.277304120184001</v>
      </c>
      <c r="X12" s="144">
        <f>1/$A$1*[1]CoreVPAImp!W$264</f>
        <v>2.4524803489799996</v>
      </c>
      <c r="Y12" s="144">
        <f>1/$A$1*[1]CoreVPAImp!X$264</f>
        <v>2.5444831677800002</v>
      </c>
      <c r="Z12" s="144">
        <f>1/$A$1*[1]CoreVPAImp!Y$264</f>
        <v>1.9971215554560002</v>
      </c>
      <c r="AA12" s="144">
        <f>1/$A$1*[1]CoreVPAImp!Z$264</f>
        <v>1.8617806427000003</v>
      </c>
      <c r="AB12" s="145">
        <f>1/$A$1*[1]CoreVPAImp!AA$264</f>
        <v>1.8617806427000003</v>
      </c>
      <c r="AC12" s="547"/>
      <c r="AD12" s="367">
        <f>1/1000*[1]CoreVPAImp!AB$264</f>
        <v>6.9104530701269993E-3</v>
      </c>
      <c r="AE12" s="33">
        <f>1/1000*[1]CoreVPAImp!AC$264</f>
        <v>7.5931484635999988E-3</v>
      </c>
      <c r="AF12" s="33">
        <f>1/1000*[1]CoreVPAImp!AD$264</f>
        <v>1.0960933747200001E-2</v>
      </c>
      <c r="AG12" s="33">
        <f>1/1000*[1]CoreVPAImp!AE$264</f>
        <v>1.62773899568E-2</v>
      </c>
      <c r="AH12" s="33">
        <f>1/1000*[1]CoreVPAImp!AF$264</f>
        <v>2.1587984011999999E-2</v>
      </c>
      <c r="AI12" s="33">
        <f>1/1000*[1]CoreVPAImp!AG$264</f>
        <v>2.4924492235500001E-2</v>
      </c>
      <c r="AJ12" s="33">
        <f>1/1000*[1]CoreVPAImp!AH$264</f>
        <v>2.9459684505999995E-2</v>
      </c>
      <c r="AK12" s="33">
        <f>1/1000*[1]CoreVPAImp!AI$264</f>
        <v>6.4679431820000008E-2</v>
      </c>
      <c r="AL12" s="33">
        <f>1/1000*[1]CoreVPAImp!AJ$264</f>
        <v>6.4267534074800015E-2</v>
      </c>
      <c r="AM12" s="33">
        <f>1/1000*[1]CoreVPAImp!AK$264</f>
        <v>3.3070493200800008E-2</v>
      </c>
      <c r="AN12" s="33">
        <f>1/1000*[1]CoreVPAImp!AL$264</f>
        <v>4.7798552306700014E-2</v>
      </c>
      <c r="AO12" s="33">
        <f>1/1000*[1]CoreVPAImp!AM$264</f>
        <v>6.8430919056000003E-2</v>
      </c>
      <c r="AP12" s="33">
        <f>1/1000*[1]CoreVPAImp!AN$264</f>
        <v>9.9666780980799993E-2</v>
      </c>
      <c r="AQ12" s="33">
        <f>1/1000*[1]CoreVPAImp!AO$264</f>
        <v>0.13665858278910001</v>
      </c>
      <c r="AR12" s="33">
        <f>1/1000*[1]CoreVPAImp!AP$264</f>
        <v>0.19050000508500001</v>
      </c>
      <c r="AS12" s="33">
        <f>1/1000*[1]CoreVPAImp!AQ$264</f>
        <v>0.1399507312105</v>
      </c>
      <c r="AT12" s="33">
        <f>1/1000*[1]CoreVPAImp!AR$264</f>
        <v>0.14439235767420003</v>
      </c>
      <c r="AU12" s="33">
        <f>1/1000*[1]CoreVPAImp!AS$264</f>
        <v>0.16901370754840001</v>
      </c>
      <c r="AV12" s="33">
        <f>1/1000*[1]CoreVPAImp!AT$264</f>
        <v>0.22787009757800003</v>
      </c>
      <c r="AW12" s="33">
        <f>1/1000*[1]CoreVPAImp!AU$264</f>
        <v>0.19755238278250004</v>
      </c>
      <c r="AX12" s="33">
        <f>1/1000*[1]CoreVPAImp!AV$264</f>
        <v>0.20287576160839996</v>
      </c>
      <c r="AY12" s="33">
        <f>1/1000*[1]CoreVPAImp!AW$264</f>
        <v>0.34522590657829999</v>
      </c>
      <c r="AZ12" s="33">
        <f>1/1000*[1]CoreVPAImp!AX$264</f>
        <v>0.38101160529900002</v>
      </c>
      <c r="BA12" s="33">
        <f>1/1000*[1]CoreVPAImp!AY$264</f>
        <v>0.28093793895529995</v>
      </c>
      <c r="BB12" s="33">
        <f>1/1000*[1]CoreVPAImp!AZ$264</f>
        <v>0.26245691150865003</v>
      </c>
      <c r="BC12" s="51">
        <f>1/1000*[1]CoreVPAImp!BA$264</f>
        <v>0</v>
      </c>
      <c r="BD12" s="449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</row>
    <row r="13" spans="1:68">
      <c r="B13" s="5" t="s">
        <v>43</v>
      </c>
      <c r="C13" s="44">
        <f>1/$A$1*[1]CoreVPAImp!$B$79</f>
        <v>2.0458307999999998E-2</v>
      </c>
      <c r="D13" s="11">
        <f>1/$A$1*[1]CoreVPAImp!$C$79</f>
        <v>2.14883212E-2</v>
      </c>
      <c r="E13" s="11">
        <f>1/$A$1*[1]CoreVPAImp!$D$79</f>
        <v>2.7576891899999997E-2</v>
      </c>
      <c r="F13" s="11">
        <f>1/$A$1*[1]CoreVPAImp!$E$79</f>
        <v>4.7039408300000002E-2</v>
      </c>
      <c r="G13" s="11">
        <f>1/$A$1*[1]CoreVPAImp!$F$79</f>
        <v>3.7937642100000002E-2</v>
      </c>
      <c r="H13" s="11">
        <f>1/$A$1*[1]CoreVPAImp!$G$79</f>
        <v>6.3252513900000001E-2</v>
      </c>
      <c r="I13" s="11">
        <f>1/$A$1*[1]CoreVPAImp!$H$79</f>
        <v>3.9861560659999996E-2</v>
      </c>
      <c r="J13" s="11">
        <f>1/$A$1*[1]CoreVPAImp!$I$79</f>
        <v>5.9150154864444443E-2</v>
      </c>
      <c r="K13" s="11">
        <f>1/$A$1*[1]CoreVPAImp!$J$79</f>
        <v>0.14563535120000001</v>
      </c>
      <c r="L13" s="11">
        <f>1/$A$1*[1]CoreVPAImp!K$79</f>
        <v>7.4039118000000001E-2</v>
      </c>
      <c r="M13" s="11">
        <f>1/$A$1*[1]CoreVPAImp!L$79</f>
        <v>0.1315076724</v>
      </c>
      <c r="N13" s="11">
        <f>1/$A$1*[1]CoreVPAImp!M$79</f>
        <v>0.18040454040000004</v>
      </c>
      <c r="O13" s="11">
        <f>1/$A$1*[1]CoreVPAImp!N$79</f>
        <v>0.30816247600000002</v>
      </c>
      <c r="P13" s="11">
        <f>1/$A$1*[1]CoreVPAImp!O$79</f>
        <v>0.36037777640000007</v>
      </c>
      <c r="Q13" s="11">
        <f>1/$A$1*[1]CoreVPAImp!P$79</f>
        <v>0.49552411679999997</v>
      </c>
      <c r="R13" s="11">
        <f>1/$A$1*[1]CoreVPAImp!Q$79</f>
        <v>0.59317471840000013</v>
      </c>
      <c r="S13" s="11">
        <f>1/$A$1*[1]CoreVPAImp!R$79</f>
        <v>0.71530938390303023</v>
      </c>
      <c r="T13" s="11">
        <f>1/$A$1*[1]CoreVPAImp!S$79</f>
        <v>0.58069697279999988</v>
      </c>
      <c r="U13" s="11">
        <f>1/$A$1*[1]CoreVPAImp!T$79</f>
        <v>0.56814066016666676</v>
      </c>
      <c r="V13" s="11">
        <f>1/$A$1*[1]CoreVPAImp!U$79</f>
        <v>0.44536927121521741</v>
      </c>
      <c r="W13" s="11">
        <f>1/$A$1*[1]CoreVPAImp!V$79</f>
        <v>0.39811709294400022</v>
      </c>
      <c r="X13" s="11">
        <f>1/$A$1*[1]CoreVPAImp!W$79</f>
        <v>0.50550832051999994</v>
      </c>
      <c r="Y13" s="11">
        <f>1/$A$1*[1]CoreVPAImp!X$79</f>
        <v>0.50065341476000003</v>
      </c>
      <c r="Z13" s="11">
        <f>1/$A$1*[1]CoreVPAImp!Y$79</f>
        <v>0.36163424138</v>
      </c>
      <c r="AA13" s="11">
        <f>1/$A$1*[1]CoreVPAImp!Z$79</f>
        <v>0.37308139181200001</v>
      </c>
      <c r="AB13" s="10">
        <f>1/$A$1*[1]CoreVPAImp!AA$79</f>
        <v>0.37308139181200001</v>
      </c>
      <c r="AC13" s="4"/>
      <c r="AD13" s="456">
        <f>1/1000*[1]CoreVPAImp!AB$79</f>
        <v>1.5315369238259999E-3</v>
      </c>
      <c r="AE13" s="11">
        <f>1/1000*[1]CoreVPAImp!AC$79</f>
        <v>1.6901037763999997E-3</v>
      </c>
      <c r="AF13" s="11">
        <f>1/1000*[1]CoreVPAImp!AD$79</f>
        <v>2.3699790288000001E-3</v>
      </c>
      <c r="AG13" s="11">
        <f>1/1000*[1]CoreVPAImp!AE$79</f>
        <v>4.0764454863999999E-3</v>
      </c>
      <c r="AH13" s="11">
        <f>1/1000*[1]CoreVPAImp!AF$79</f>
        <v>3.7888982537000004E-3</v>
      </c>
      <c r="AI13" s="11">
        <f>1/1000*[1]CoreVPAImp!AG$79</f>
        <v>5.8700432505000011E-3</v>
      </c>
      <c r="AJ13" s="11">
        <f>1/1000*[1]CoreVPAImp!AH$79</f>
        <v>6.1620189724000017E-3</v>
      </c>
      <c r="AK13" s="11">
        <f>1/1000*[1]CoreVPAImp!AI$79</f>
        <v>1.1622401905000003E-2</v>
      </c>
      <c r="AL13" s="11">
        <f>1/1000*[1]CoreVPAImp!AJ$79</f>
        <v>2.5153252429200003E-2</v>
      </c>
      <c r="AM13" s="11">
        <f>1/1000*[1]CoreVPAImp!AK$79</f>
        <v>8.9460854032000006E-3</v>
      </c>
      <c r="AN13" s="11">
        <f>1/1000*[1]CoreVPAImp!AL$79</f>
        <v>1.4903549891100001E-2</v>
      </c>
      <c r="AO13" s="11">
        <f>1/1000*[1]CoreVPAImp!AM$79</f>
        <v>1.9947939072000001E-2</v>
      </c>
      <c r="AP13" s="11">
        <f>1/1000*[1]CoreVPAImp!AN$79</f>
        <v>3.3271680587200002E-2</v>
      </c>
      <c r="AQ13" s="11">
        <f>1/1000*[1]CoreVPAImp!AO$79</f>
        <v>3.7727425682700003E-2</v>
      </c>
      <c r="AR13" s="11">
        <f>1/1000*[1]CoreVPAImp!AP$79</f>
        <v>5.9991801189500003E-2</v>
      </c>
      <c r="AS13" s="11">
        <f>1/1000*[1]CoreVPAImp!AQ$79</f>
        <v>5.3088820539999991E-2</v>
      </c>
      <c r="AT13" s="11">
        <f>1/1000*[1]CoreVPAImp!AR$79</f>
        <v>5.9203612444700009E-2</v>
      </c>
      <c r="AU13" s="11">
        <f>1/1000*[1]CoreVPAImp!AS$79</f>
        <v>5.6613016474299997E-2</v>
      </c>
      <c r="AV13" s="11">
        <f>1/1000*[1]CoreVPAImp!AT$79</f>
        <v>6.5902662744000001E-2</v>
      </c>
      <c r="AW13" s="11">
        <f>1/1000*[1]CoreVPAImp!AU$79</f>
        <v>5.6255267944499997E-2</v>
      </c>
      <c r="AX13" s="11">
        <f>1/1000*[1]CoreVPAImp!AV$79</f>
        <v>4.9321074351799998E-2</v>
      </c>
      <c r="AY13" s="11">
        <f>1/1000*[1]CoreVPAImp!AW$79</f>
        <v>9.3381599452200023E-2</v>
      </c>
      <c r="AZ13" s="11">
        <f>1/1000*[1]CoreVPAImp!AX$79</f>
        <v>9.5015946050999986E-2</v>
      </c>
      <c r="BA13" s="11">
        <f>1/1000*[1]CoreVPAImp!AY$79</f>
        <v>6.0679609457499992E-2</v>
      </c>
      <c r="BB13" s="11">
        <f>1/1000*[1]CoreVPAImp!AZ$79</f>
        <v>6.2205002933200006E-2</v>
      </c>
      <c r="BC13" s="10">
        <f>1/1000*[1]CoreVPAImp!BA$79</f>
        <v>0</v>
      </c>
      <c r="BD13" s="446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</row>
    <row r="14" spans="1:68">
      <c r="B14" s="49" t="s">
        <v>23</v>
      </c>
      <c r="C14" s="44">
        <f>1/$A$1*[1]CoreVPAImp!$B$91</f>
        <v>5.5888750999999997E-3</v>
      </c>
      <c r="D14" s="11">
        <f>1/$A$1*[1]CoreVPAImp!$C$91</f>
        <v>2.3942938600000001E-3</v>
      </c>
      <c r="E14" s="11">
        <f>1/$A$1*[1]CoreVPAImp!$D$91</f>
        <v>6.1261879400000005E-3</v>
      </c>
      <c r="F14" s="11">
        <f>1/$A$1*[1]CoreVPAImp!$E$91</f>
        <v>4.8581794000000008E-3</v>
      </c>
      <c r="G14" s="11">
        <f>1/$A$1*[1]CoreVPAImp!$F$91</f>
        <v>7.0338474199999994E-3</v>
      </c>
      <c r="H14" s="11">
        <f>1/$A$1*[1]CoreVPAImp!$G$91</f>
        <v>7.7605043000000002E-3</v>
      </c>
      <c r="I14" s="11">
        <f>1/$A$1*[1]CoreVPAImp!$H$91</f>
        <v>1.0460433528888889E-2</v>
      </c>
      <c r="J14" s="11">
        <f>1/$A$1*[1]CoreVPAImp!$I$91</f>
        <v>1.3628481688333334E-2</v>
      </c>
      <c r="K14" s="11">
        <f>1/$A$1*[1]CoreVPAImp!$J$91</f>
        <v>1.00998958E-2</v>
      </c>
      <c r="L14" s="11">
        <f>1/$A$1*[1]CoreVPAImp!K$91</f>
        <v>5.3788481999999995E-3</v>
      </c>
      <c r="M14" s="11">
        <f>1/$A$1*[1]CoreVPAImp!L$91</f>
        <v>6.7518539999999998E-3</v>
      </c>
      <c r="N14" s="11">
        <f>1/$A$1*[1]CoreVPAImp!M$91</f>
        <v>7.3028420000000004E-3</v>
      </c>
      <c r="O14" s="11">
        <f>1/$A$1*[1]CoreVPAImp!N$91</f>
        <v>7.1171729500000003E-3</v>
      </c>
      <c r="P14" s="11">
        <f>1/$A$1*[1]CoreVPAImp!O$91</f>
        <v>8.5953284000000012E-3</v>
      </c>
      <c r="Q14" s="11">
        <f>1/$A$1*[1]CoreVPAImp!P$91</f>
        <v>7.5683573249999995E-3</v>
      </c>
      <c r="R14" s="11">
        <f>1/$A$1*[1]CoreVPAImp!Q$91</f>
        <v>1.1147171200000002E-2</v>
      </c>
      <c r="S14" s="11">
        <f>1/$A$1*[1]CoreVPAImp!R$91</f>
        <v>1.2176642495588237E-2</v>
      </c>
      <c r="T14" s="11">
        <f>1/$A$1*[1]CoreVPAImp!S$91</f>
        <v>1.47509784E-2</v>
      </c>
      <c r="U14" s="11">
        <f>1/$A$1*[1]CoreVPAImp!T$91</f>
        <v>1.8301142799999996E-2</v>
      </c>
      <c r="V14" s="11">
        <f>1/$A$1*[1]CoreVPAImp!U$91</f>
        <v>1.1260437200000001E-2</v>
      </c>
      <c r="W14" s="11">
        <f>1/$A$1*[1]CoreVPAImp!V$91</f>
        <v>0.108839404128</v>
      </c>
      <c r="X14" s="11">
        <f>1/$A$1*[1]CoreVPAImp!W$91</f>
        <v>6.9626241976000022E-2</v>
      </c>
      <c r="Y14" s="11">
        <f>1/$A$1*[1]CoreVPAImp!X$91</f>
        <v>5.7522267159999994E-2</v>
      </c>
      <c r="Z14" s="11">
        <f>1/$A$1*[1]CoreVPAImp!Y$91</f>
        <v>1.7875094020000003E-2</v>
      </c>
      <c r="AA14" s="11">
        <f>1/$A$1*[1]CoreVPAImp!Z$91</f>
        <v>1.6693175196000002E-2</v>
      </c>
      <c r="AB14" s="10">
        <f>1/$A$1*[1]CoreVPAImp!AA$91</f>
        <v>1.6693175196000002E-2</v>
      </c>
      <c r="AC14" s="4"/>
      <c r="AD14" s="456">
        <f>1/1000*[1]CoreVPAImp!AB$91</f>
        <v>9.2208811493700007E-4</v>
      </c>
      <c r="AE14" s="11">
        <f>1/1000*[1]CoreVPAImp!AC$91</f>
        <v>1.0445346976000001E-3</v>
      </c>
      <c r="AF14" s="11">
        <f>1/1000*[1]CoreVPAImp!AD$91</f>
        <v>1.8609748416E-3</v>
      </c>
      <c r="AG14" s="11">
        <f>1/1000*[1]CoreVPAImp!AE$91</f>
        <v>1.2854911552000001E-3</v>
      </c>
      <c r="AH14" s="11">
        <f>1/1000*[1]CoreVPAImp!AF$91</f>
        <v>1.9855181556000003E-3</v>
      </c>
      <c r="AI14" s="11">
        <f>1/1000*[1]CoreVPAImp!AG$91</f>
        <v>2.5804325976000004E-3</v>
      </c>
      <c r="AJ14" s="11">
        <f>1/1000*[1]CoreVPAImp!AH$91</f>
        <v>2.5193425660000007E-3</v>
      </c>
      <c r="AK14" s="11">
        <f>1/1000*[1]CoreVPAImp!AI$91</f>
        <v>3.7579562265000004E-3</v>
      </c>
      <c r="AL14" s="11">
        <f>1/1000*[1]CoreVPAImp!AJ$91</f>
        <v>3.2814077487999999E-3</v>
      </c>
      <c r="AM14" s="11">
        <f>1/1000*[1]CoreVPAImp!AK$91</f>
        <v>2.1378085651999998E-3</v>
      </c>
      <c r="AN14" s="11">
        <f>1/1000*[1]CoreVPAImp!AL$91</f>
        <v>2.3240568303000003E-3</v>
      </c>
      <c r="AO14" s="11">
        <f>1/1000*[1]CoreVPAImp!AM$91</f>
        <v>3.8036984640000002E-3</v>
      </c>
      <c r="AP14" s="11">
        <f>1/1000*[1]CoreVPAImp!AN$91</f>
        <v>2.8883216208000001E-3</v>
      </c>
      <c r="AQ14" s="11">
        <f>1/1000*[1]CoreVPAImp!AO$91</f>
        <v>3.0423915585000003E-3</v>
      </c>
      <c r="AR14" s="11">
        <f>1/1000*[1]CoreVPAImp!AP$91</f>
        <v>2.963809104E-3</v>
      </c>
      <c r="AS14" s="11">
        <f>1/1000*[1]CoreVPAImp!AQ$91</f>
        <v>3.3838008084999998E-3</v>
      </c>
      <c r="AT14" s="11">
        <f>1/1000*[1]CoreVPAImp!AR$91</f>
        <v>3.9860996522000005E-3</v>
      </c>
      <c r="AU14" s="11">
        <f>1/1000*[1]CoreVPAImp!AS$91</f>
        <v>5.4102135087000002E-3</v>
      </c>
      <c r="AV14" s="11">
        <f>1/1000*[1]CoreVPAImp!AT$91</f>
        <v>5.7772016280000001E-3</v>
      </c>
      <c r="AW14" s="11">
        <f>1/1000*[1]CoreVPAImp!AU$91</f>
        <v>4.8100851215000006E-3</v>
      </c>
      <c r="AX14" s="11">
        <f>1/1000*[1]CoreVPAImp!AV$91</f>
        <v>7.4393382052000004E-3</v>
      </c>
      <c r="AY14" s="11">
        <f>1/1000*[1]CoreVPAImp!AW$91</f>
        <v>1.1940364160400002E-2</v>
      </c>
      <c r="AZ14" s="11">
        <f>1/1000*[1]CoreVPAImp!AX$91</f>
        <v>1.0884512456999999E-2</v>
      </c>
      <c r="BA14" s="11">
        <f>1/1000*[1]CoreVPAImp!AY$91</f>
        <v>7.3738691223999998E-3</v>
      </c>
      <c r="BB14" s="11">
        <f>1/1000*[1]CoreVPAImp!AZ$91</f>
        <v>5.05951972325E-3</v>
      </c>
      <c r="BC14" s="10">
        <f>1/1000*[1]CoreVPAImp!BA$91</f>
        <v>0</v>
      </c>
      <c r="BD14" s="446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</row>
    <row r="15" spans="1:68">
      <c r="B15" s="5" t="s">
        <v>52</v>
      </c>
      <c r="C15" s="44">
        <f>1/$A$1*[1]CoreVPAImp!$B$132</f>
        <v>1.1467640100000001E-2</v>
      </c>
      <c r="D15" s="11">
        <f>1/$A$1*[1]CoreVPAImp!$C$132</f>
        <v>2.5849777999999997E-2</v>
      </c>
      <c r="E15" s="11">
        <f>1/$A$1*[1]CoreVPAImp!$D$132</f>
        <v>8.0785784999999999E-2</v>
      </c>
      <c r="F15" s="11">
        <f>1/$A$1*[1]CoreVPAImp!$E$132</f>
        <v>0.12619862209999999</v>
      </c>
      <c r="G15" s="11">
        <f>1/$A$1*[1]CoreVPAImp!$F$132</f>
        <v>0.16838026249999999</v>
      </c>
      <c r="H15" s="11">
        <f>1/$A$1*[1]CoreVPAImp!$G$132</f>
        <v>0.14474075680000004</v>
      </c>
      <c r="I15" s="11">
        <f>1/$A$1*[1]CoreVPAImp!$H$132</f>
        <v>0.21666779818000001</v>
      </c>
      <c r="J15" s="11">
        <f>1/$A$1*[1]CoreVPAImp!$I$132</f>
        <v>0.28326592496222225</v>
      </c>
      <c r="K15" s="11">
        <f>1/$A$1*[1]CoreVPAImp!$J$132</f>
        <v>0.21416761968</v>
      </c>
      <c r="L15" s="11">
        <f>1/$A$1*[1]CoreVPAImp!K$132</f>
        <v>0.15874728999999999</v>
      </c>
      <c r="M15" s="11">
        <f>1/$A$1*[1]CoreVPAImp!L$132</f>
        <v>0.321809711</v>
      </c>
      <c r="N15" s="11">
        <f>1/$A$1*[1]CoreVPAImp!M$132</f>
        <v>0.45017828719999997</v>
      </c>
      <c r="O15" s="11">
        <f>1/$A$1*[1]CoreVPAImp!N$132</f>
        <v>0.57863717623611111</v>
      </c>
      <c r="P15" s="580">
        <f>1/$A$1*[1]CoreVPAImp!O$132</f>
        <v>0.86615383159999992</v>
      </c>
      <c r="Q15" s="580">
        <f>1/$A$1*[1]CoreVPAImp!P$132</f>
        <v>0.98357358040000009</v>
      </c>
      <c r="R15" s="580">
        <f>1/$A$1*[1]CoreVPAImp!Q$132</f>
        <v>0.84573453559999967</v>
      </c>
      <c r="S15" s="580">
        <f>1/$A$1*[1]CoreVPAImp!R$132</f>
        <v>0.91350962993333329</v>
      </c>
      <c r="T15" s="580">
        <f>1/$A$1*[1]CoreVPAImp!S$132</f>
        <v>1.1206424919</v>
      </c>
      <c r="U15" s="580">
        <f>1/$A$1*[1]CoreVPAImp!T$132</f>
        <v>1.3998374282317947</v>
      </c>
      <c r="V15" s="580">
        <f>1/$A$1*[1]CoreVPAImp!U$132</f>
        <v>1.140047170533333</v>
      </c>
      <c r="W15" s="580">
        <f>1/$A$1*[1]CoreVPAImp!V$132</f>
        <v>1.4627382678440002</v>
      </c>
      <c r="X15" s="580">
        <f>1/$A$1*[1]CoreVPAImp!W$132</f>
        <v>1.327102506188</v>
      </c>
      <c r="Y15" s="580">
        <f>1/$A$1*[1]CoreVPAImp!X$132</f>
        <v>1.1006263744719997</v>
      </c>
      <c r="Z15" s="580">
        <f>1/$A$1*[1]CoreVPAImp!Y$132</f>
        <v>0.87185583746799977</v>
      </c>
      <c r="AA15" s="580">
        <f>1/$A$1*[1]CoreVPAImp!Z$132</f>
        <v>0.83606545921999997</v>
      </c>
      <c r="AB15" s="581">
        <f>1/$A$1*[1]CoreVPAImp!AA$132</f>
        <v>0.83606545921999997</v>
      </c>
      <c r="AC15" s="582"/>
      <c r="AD15" s="456">
        <f>1/1000*[1]CoreVPAImp!AB$132</f>
        <v>5.9582089907399998E-4</v>
      </c>
      <c r="AE15" s="11">
        <f>1/1000*[1]CoreVPAImp!AC$132</f>
        <v>1.3813725443999998E-3</v>
      </c>
      <c r="AF15" s="11">
        <f>1/1000*[1]CoreVPAImp!AD$132</f>
        <v>4.0742613311999997E-3</v>
      </c>
      <c r="AG15" s="11">
        <f>1/1000*[1]CoreVPAImp!AE$132</f>
        <v>7.3144647632000003E-3</v>
      </c>
      <c r="AH15" s="11">
        <f>1/1000*[1]CoreVPAImp!AF$132</f>
        <v>1.16359530868E-2</v>
      </c>
      <c r="AI15" s="11">
        <f>1/1000*[1]CoreVPAImp!AG$132</f>
        <v>1.1137108554000002E-2</v>
      </c>
      <c r="AJ15" s="11">
        <f>1/1000*[1]CoreVPAImp!AH$132</f>
        <v>1.4088984640800002E-2</v>
      </c>
      <c r="AK15" s="11">
        <f>1/1000*[1]CoreVPAImp!AI$132</f>
        <v>2.9666344603000001E-2</v>
      </c>
      <c r="AL15" s="11">
        <f>1/1000*[1]CoreVPAImp!AJ$132</f>
        <v>2.5006757807600009E-2</v>
      </c>
      <c r="AM15" s="11">
        <f>1/1000*[1]CoreVPAImp!AK$132</f>
        <v>1.3297338353200001E-2</v>
      </c>
      <c r="AN15" s="11">
        <f>1/1000*[1]CoreVPAImp!AL$132</f>
        <v>2.5513369594200003E-2</v>
      </c>
      <c r="AO15" s="11">
        <f>1/1000*[1]CoreVPAImp!AM$132</f>
        <v>4.0032337295999997E-2</v>
      </c>
      <c r="AP15" s="11">
        <f>1/1000*[1]CoreVPAImp!AN$132</f>
        <v>5.4437750734399999E-2</v>
      </c>
      <c r="AQ15" s="11">
        <f>1/1000*[1]CoreVPAImp!AO$132</f>
        <v>8.1604878722999999E-2</v>
      </c>
      <c r="AR15" s="11">
        <f>1/1000*[1]CoreVPAImp!AP$132</f>
        <v>0.10148343215100002</v>
      </c>
      <c r="AS15" s="11">
        <f>1/1000*[1]CoreVPAImp!AQ$132</f>
        <v>6.4871769343500002E-2</v>
      </c>
      <c r="AT15" s="11">
        <f>1/1000*[1]CoreVPAImp!AR$132</f>
        <v>6.6108099329799996E-2</v>
      </c>
      <c r="AU15" s="11">
        <f>1/1000*[1]CoreVPAImp!AS$132</f>
        <v>8.8189874601400001E-2</v>
      </c>
      <c r="AV15" s="11">
        <f>1/1000*[1]CoreVPAImp!AT$132</f>
        <v>0.12609317097800002</v>
      </c>
      <c r="AW15" s="11">
        <f>1/1000*[1]CoreVPAImp!AU$132</f>
        <v>0.10063866491850001</v>
      </c>
      <c r="AX15" s="11">
        <f>1/1000*[1]CoreVPAImp!AV$132</f>
        <v>0.10295263674700002</v>
      </c>
      <c r="AY15" s="11">
        <f>1/1000*[1]CoreVPAImp!AW$132</f>
        <v>0.1591638465322</v>
      </c>
      <c r="AZ15" s="11">
        <f>1/1000*[1]CoreVPAImp!AX$132</f>
        <v>0.13862867147999999</v>
      </c>
      <c r="BA15" s="11">
        <f>1/1000*[1]CoreVPAImp!AY$132</f>
        <v>0.1022530717846</v>
      </c>
      <c r="BB15" s="11">
        <f>1/1000*[1]CoreVPAImp!AZ$132</f>
        <v>9.2780154347700011E-2</v>
      </c>
      <c r="BC15" s="10">
        <f>1/1000*[1]CoreVPAImp!BA$132</f>
        <v>0</v>
      </c>
      <c r="BD15" s="446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</row>
    <row r="16" spans="1:68">
      <c r="B16" s="49" t="s">
        <v>30</v>
      </c>
      <c r="C16" s="44">
        <f>1/$A$1*[1]CoreVPAImp!$B$225</f>
        <v>1.1807411000000002E-3</v>
      </c>
      <c r="D16" s="11">
        <f>1/$A$1*[1]CoreVPAImp!$C$225</f>
        <v>3.4468895999999996E-3</v>
      </c>
      <c r="E16" s="11">
        <f>1/$A$1*[1]CoreVPAImp!$D$225</f>
        <v>3.0490649999999992E-3</v>
      </c>
      <c r="F16" s="11">
        <f>1/$A$1*[1]CoreVPAImp!$E$225</f>
        <v>1.1278064E-3</v>
      </c>
      <c r="G16" s="11">
        <f>1/$A$1*[1]CoreVPAImp!$F$225</f>
        <v>1.5331812000000003E-3</v>
      </c>
      <c r="H16" s="11">
        <f>1/$A$1*[1]CoreVPAImp!$G$225</f>
        <v>1.25426324E-2</v>
      </c>
      <c r="I16" s="11">
        <f>1/$A$1*[1]CoreVPAImp!$H$225</f>
        <v>1.4991348555555559E-3</v>
      </c>
      <c r="J16" s="11">
        <f>1/$A$1*[1]CoreVPAImp!$I$225</f>
        <v>4.1257273761666657E-2</v>
      </c>
      <c r="K16" s="11">
        <f>1/$A$1*[1]CoreVPAImp!$J$225</f>
        <v>2.0700352000000002E-2</v>
      </c>
      <c r="L16" s="11">
        <f>1/$A$1*[1]CoreVPAImp!K$225</f>
        <v>5.3064041200000009E-2</v>
      </c>
      <c r="M16" s="11">
        <f>1/$A$1*[1]CoreVPAImp!L$225</f>
        <v>2.4457441999999999E-2</v>
      </c>
      <c r="N16" s="11">
        <f>1/$A$1*[1]CoreVPAImp!M$225</f>
        <v>3.8165200000000003E-3</v>
      </c>
      <c r="O16" s="11">
        <f>1/$A$1*[1]CoreVPAImp!N$225</f>
        <v>4.8328020000000006E-3</v>
      </c>
      <c r="P16" s="11">
        <f>1/$A$1*[1]CoreVPAImp!O$225</f>
        <v>1.0544564000000001E-2</v>
      </c>
      <c r="Q16" s="11">
        <f>1/$A$1*[1]CoreVPAImp!P$225</f>
        <v>3.6015225999999997E-2</v>
      </c>
      <c r="R16" s="11">
        <f>1/$A$1*[1]CoreVPAImp!Q$225</f>
        <v>5.5803240000000004E-2</v>
      </c>
      <c r="S16" s="11">
        <f>1/$A$1*[1]CoreVPAImp!R$225</f>
        <v>2.6020717600000007E-2</v>
      </c>
      <c r="T16" s="11">
        <f>1/$A$1*[1]CoreVPAImp!S$225</f>
        <v>2.8532999200000003E-2</v>
      </c>
      <c r="U16" s="11">
        <f>1/$A$1*[1]CoreVPAImp!T$225</f>
        <v>3.8249429199999997E-2</v>
      </c>
      <c r="V16" s="11">
        <f>1/$A$1*[1]CoreVPAImp!U$225</f>
        <v>4.7086786000000005E-2</v>
      </c>
      <c r="W16" s="11">
        <f>1/$A$1*[1]CoreVPAImp!V$225</f>
        <v>0.11589232739999998</v>
      </c>
      <c r="X16" s="11">
        <f>1/$A$1*[1]CoreVPAImp!W$225</f>
        <v>0.24107596421999997</v>
      </c>
      <c r="Y16" s="11">
        <f>1/$A$1*[1]CoreVPAImp!X$225</f>
        <v>0.44184561533999994</v>
      </c>
      <c r="Z16" s="11">
        <f>1/$A$1*[1]CoreVPAImp!Y$225</f>
        <v>0.28662631453600002</v>
      </c>
      <c r="AA16" s="11">
        <f>1/$A$1*[1]CoreVPAImp!Z$225</f>
        <v>0.14977556114000001</v>
      </c>
      <c r="AB16" s="10">
        <f>1/$A$1*[1]CoreVPAImp!AA$225</f>
        <v>0.14977556114000001</v>
      </c>
      <c r="AC16" s="4"/>
      <c r="AD16" s="456">
        <f>1/1000*[1]CoreVPAImp!AB$225</f>
        <v>5.8386657601499996E-4</v>
      </c>
      <c r="AE16" s="11">
        <f>1/1000*[1]CoreVPAImp!AC$225</f>
        <v>6.185622608E-4</v>
      </c>
      <c r="AF16" s="11">
        <f>1/1000*[1]CoreVPAImp!AD$225</f>
        <v>5.1530755679999999E-4</v>
      </c>
      <c r="AG16" s="11">
        <f>1/1000*[1]CoreVPAImp!AE$225</f>
        <v>5.9928148000000004E-4</v>
      </c>
      <c r="AH16" s="11">
        <f>1/1000*[1]CoreVPAImp!AF$225</f>
        <v>6.3721887250000014E-4</v>
      </c>
      <c r="AI16" s="11">
        <f>1/1000*[1]CoreVPAImp!AG$225</f>
        <v>1.6074145230000002E-3</v>
      </c>
      <c r="AJ16" s="11">
        <f>1/1000*[1]CoreVPAImp!AH$225</f>
        <v>8.6577010120000007E-4</v>
      </c>
      <c r="AK16" s="11">
        <f>1/1000*[1]CoreVPAImp!AI$225</f>
        <v>5.1596954034999996E-3</v>
      </c>
      <c r="AL16" s="11">
        <f>1/1000*[1]CoreVPAImp!AJ$225</f>
        <v>3.0866502960000004E-3</v>
      </c>
      <c r="AM16" s="11">
        <f>1/1000*[1]CoreVPAImp!AK$225</f>
        <v>4.452866919600001E-3</v>
      </c>
      <c r="AN16" s="11">
        <f>1/1000*[1]CoreVPAImp!AL$225</f>
        <v>2.1764626722000002E-3</v>
      </c>
      <c r="AO16" s="11">
        <f>1/1000*[1]CoreVPAImp!AM$225</f>
        <v>8.2936473600000006E-4</v>
      </c>
      <c r="AP16" s="11">
        <f>1/1000*[1]CoreVPAImp!AN$225</f>
        <v>1.5206057679999999E-3</v>
      </c>
      <c r="AQ16" s="11">
        <f>1/1000*[1]CoreVPAImp!AO$225</f>
        <v>1.6290169136999998E-3</v>
      </c>
      <c r="AR16" s="11">
        <f>1/1000*[1]CoreVPAImp!AP$225</f>
        <v>4.2241304840000002E-3</v>
      </c>
      <c r="AS16" s="11">
        <f>1/1000*[1]CoreVPAImp!AQ$225</f>
        <v>4.3426528984999999E-3</v>
      </c>
      <c r="AT16" s="11">
        <f>1/1000*[1]CoreVPAImp!AR$225</f>
        <v>3.2954814973000001E-3</v>
      </c>
      <c r="AU16" s="11">
        <f>1/1000*[1]CoreVPAImp!AS$225</f>
        <v>4.1401505431000003E-3</v>
      </c>
      <c r="AV16" s="11">
        <f>1/1000*[1]CoreVPAImp!AT$225</f>
        <v>4.8842581569999996E-3</v>
      </c>
      <c r="AW16" s="11">
        <f>1/1000*[1]CoreVPAImp!AU$225</f>
        <v>5.9341381279999997E-3</v>
      </c>
      <c r="AX16" s="11">
        <f>1/1000*[1]CoreVPAImp!AV$225</f>
        <v>1.07566936284E-2</v>
      </c>
      <c r="AY16" s="11">
        <f>1/1000*[1]CoreVPAImp!AW$225</f>
        <v>2.1686258038300005E-2</v>
      </c>
      <c r="AZ16" s="11">
        <f>1/1000*[1]CoreVPAImp!AX$225</f>
        <v>5.726696063399999E-2</v>
      </c>
      <c r="BA16" s="11">
        <f>1/1000*[1]CoreVPAImp!AY$225</f>
        <v>3.5566162852000004E-2</v>
      </c>
      <c r="BB16" s="11">
        <f>1/1000*[1]CoreVPAImp!AZ$225</f>
        <v>2.1698441706300003E-2</v>
      </c>
      <c r="BC16" s="10">
        <f>1/1000*[1]CoreVPAImp!BA$225</f>
        <v>0</v>
      </c>
      <c r="BD16" s="446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</row>
    <row r="17" spans="2:68">
      <c r="B17" s="5" t="s">
        <v>16</v>
      </c>
      <c r="C17" s="23">
        <f t="shared" ref="C17:AB17" si="5">SUM(C12:C12)-SUM(C13:C16)</f>
        <v>1.4278916900000001E-2</v>
      </c>
      <c r="D17" s="17">
        <f t="shared" si="5"/>
        <v>1.5579079599999983E-2</v>
      </c>
      <c r="E17" s="17">
        <f t="shared" si="5"/>
        <v>7.0817219399999937E-3</v>
      </c>
      <c r="F17" s="17">
        <f t="shared" si="5"/>
        <v>9.5760118000000061E-3</v>
      </c>
      <c r="G17" s="17">
        <f t="shared" si="5"/>
        <v>1.1378872199999973E-2</v>
      </c>
      <c r="H17" s="17">
        <f t="shared" si="5"/>
        <v>1.0179171659999958E-2</v>
      </c>
      <c r="I17" s="17">
        <f t="shared" si="5"/>
        <v>2.1037313015555614E-2</v>
      </c>
      <c r="J17" s="17">
        <f t="shared" si="5"/>
        <v>8.9778105026111055E-2</v>
      </c>
      <c r="K17" s="17">
        <f t="shared" si="5"/>
        <v>3.095045520000006E-2</v>
      </c>
      <c r="L17" s="17">
        <f t="shared" si="5"/>
        <v>2.8733689900000026E-2</v>
      </c>
      <c r="M17" s="17">
        <f t="shared" si="5"/>
        <v>1.8473473600000012E-2</v>
      </c>
      <c r="N17" s="17">
        <f t="shared" si="5"/>
        <v>1.6293710799999972E-2</v>
      </c>
      <c r="O17" s="17">
        <f t="shared" si="5"/>
        <v>4.0498869566666595E-2</v>
      </c>
      <c r="P17" s="17">
        <f t="shared" si="5"/>
        <v>9.3282617671818446E-2</v>
      </c>
      <c r="Q17" s="17">
        <f t="shared" si="5"/>
        <v>0.14983549940000018</v>
      </c>
      <c r="R17" s="17">
        <f t="shared" si="5"/>
        <v>8.5482556012179467E-2</v>
      </c>
      <c r="S17" s="17">
        <f t="shared" si="5"/>
        <v>5.5710248101911386E-2</v>
      </c>
      <c r="T17" s="17">
        <f t="shared" si="5"/>
        <v>6.7906452444401744E-2</v>
      </c>
      <c r="U17" s="17">
        <f t="shared" si="5"/>
        <v>0.18476788880000017</v>
      </c>
      <c r="V17" s="17">
        <f t="shared" si="5"/>
        <v>0.17049574618333341</v>
      </c>
      <c r="W17" s="17">
        <f t="shared" si="5"/>
        <v>0.19171702786800049</v>
      </c>
      <c r="X17" s="17">
        <f t="shared" si="5"/>
        <v>0.30916731607600001</v>
      </c>
      <c r="Y17" s="17">
        <f t="shared" si="5"/>
        <v>0.44383549604800043</v>
      </c>
      <c r="Z17" s="17">
        <f t="shared" si="5"/>
        <v>0.45913006805200052</v>
      </c>
      <c r="AA17" s="17">
        <f t="shared" si="5"/>
        <v>0.48616505533200027</v>
      </c>
      <c r="AB17" s="98">
        <f t="shared" si="5"/>
        <v>0.48616505533200027</v>
      </c>
      <c r="AC17" s="4"/>
      <c r="AD17" s="12">
        <f t="shared" ref="AD17:BC17" si="6">SUM(AD12:AD12)-SUM(AD13:AD16)</f>
        <v>3.2771405562749996E-3</v>
      </c>
      <c r="AE17" s="13">
        <f t="shared" si="6"/>
        <v>2.8585751843999991E-3</v>
      </c>
      <c r="AF17" s="13">
        <f t="shared" si="6"/>
        <v>2.1404109888000008E-3</v>
      </c>
      <c r="AG17" s="13">
        <f t="shared" si="6"/>
        <v>3.0017070720000007E-3</v>
      </c>
      <c r="AH17" s="13">
        <f t="shared" si="6"/>
        <v>3.5403956433999947E-3</v>
      </c>
      <c r="AI17" s="13">
        <f t="shared" si="6"/>
        <v>3.7294933103999978E-3</v>
      </c>
      <c r="AJ17" s="13">
        <f t="shared" si="6"/>
        <v>5.8235682255999878E-3</v>
      </c>
      <c r="AK17" s="13">
        <f t="shared" si="6"/>
        <v>1.4473033682000008E-2</v>
      </c>
      <c r="AL17" s="13">
        <f t="shared" si="6"/>
        <v>7.7394657932000066E-3</v>
      </c>
      <c r="AM17" s="13">
        <f t="shared" si="6"/>
        <v>4.2363939596000086E-3</v>
      </c>
      <c r="AN17" s="13">
        <f t="shared" si="6"/>
        <v>2.8811133189000082E-3</v>
      </c>
      <c r="AO17" s="13">
        <f t="shared" si="6"/>
        <v>3.8175794880000169E-3</v>
      </c>
      <c r="AP17" s="13">
        <f t="shared" si="6"/>
        <v>7.5484222703999931E-3</v>
      </c>
      <c r="AQ17" s="13">
        <f t="shared" si="6"/>
        <v>1.2654869911200003E-2</v>
      </c>
      <c r="AR17" s="13">
        <f t="shared" si="6"/>
        <v>2.183683215649998E-2</v>
      </c>
      <c r="AS17" s="13">
        <f t="shared" si="6"/>
        <v>1.4263687619999993E-2</v>
      </c>
      <c r="AT17" s="13">
        <f t="shared" si="6"/>
        <v>1.1799064750200039E-2</v>
      </c>
      <c r="AU17" s="13">
        <f t="shared" si="6"/>
        <v>1.46604524209E-2</v>
      </c>
      <c r="AV17" s="13">
        <f t="shared" si="6"/>
        <v>2.5212804071000017E-2</v>
      </c>
      <c r="AW17" s="13">
        <f t="shared" si="6"/>
        <v>2.9914226670000016E-2</v>
      </c>
      <c r="AX17" s="13">
        <f t="shared" si="6"/>
        <v>3.2406018675999931E-2</v>
      </c>
      <c r="AY17" s="13">
        <f t="shared" si="6"/>
        <v>5.9053838395199953E-2</v>
      </c>
      <c r="AZ17" s="13">
        <f t="shared" si="6"/>
        <v>7.9215514677000054E-2</v>
      </c>
      <c r="BA17" s="13">
        <f t="shared" si="6"/>
        <v>7.5065225738799951E-2</v>
      </c>
      <c r="BB17" s="13">
        <f t="shared" si="6"/>
        <v>8.0713792798200013E-2</v>
      </c>
      <c r="BC17" s="15">
        <f t="shared" si="6"/>
        <v>0</v>
      </c>
      <c r="BD17" s="445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</row>
    <row r="18" spans="2:68" ht="17.149999999999999" customHeight="1">
      <c r="B18" s="20" t="s">
        <v>19</v>
      </c>
      <c r="C18" s="140">
        <f>1/$A$1*[1]CoreVPAImp!$B$194</f>
        <v>0.28358936759999998</v>
      </c>
      <c r="D18" s="141">
        <f>1/$A$1*[1]CoreVPAImp!$C$194</f>
        <v>0.25337692960000002</v>
      </c>
      <c r="E18" s="141">
        <f>1/$A$1*[1]CoreVPAImp!$D$194</f>
        <v>0.39761395999999999</v>
      </c>
      <c r="F18" s="141">
        <f>1/$A$1*[1]CoreVPAImp!$E$194</f>
        <v>0.68486151400000006</v>
      </c>
      <c r="G18" s="141">
        <f>1/$A$1*[1]CoreVPAImp!$F$194</f>
        <v>1.2315162695999999</v>
      </c>
      <c r="H18" s="141">
        <f>1/$A$1*[1]CoreVPAImp!$G$194</f>
        <v>1.4810156747999998</v>
      </c>
      <c r="I18" s="141">
        <f>1/$A$1*[1]CoreVPAImp!$H$194</f>
        <v>1.5240736403999999</v>
      </c>
      <c r="J18" s="141">
        <f>1/$A$1*[1]CoreVPAImp!$I$194</f>
        <v>2.0218122608000004</v>
      </c>
      <c r="K18" s="141">
        <f>1/$A$1*[1]CoreVPAImp!$J$194</f>
        <v>0.63348990399999994</v>
      </c>
      <c r="L18" s="141">
        <f>1/$A$1*[1]CoreVPAImp!K$194</f>
        <v>0.22699464120000001</v>
      </c>
      <c r="M18" s="141">
        <f>1/$A$1*[1]CoreVPAImp!L$194</f>
        <v>0.28103336000000001</v>
      </c>
      <c r="N18" s="141">
        <f>1/$A$1*[1]CoreVPAImp!M$194</f>
        <v>0.30070017800000004</v>
      </c>
      <c r="O18" s="141">
        <f>1/$A$1*[1]CoreVPAImp!N$194</f>
        <v>0.246032538</v>
      </c>
      <c r="P18" s="141">
        <f>1/$A$1*[1]CoreVPAImp!O$194</f>
        <v>0.24110141799999998</v>
      </c>
      <c r="Q18" s="141">
        <f>1/$A$1*[1]CoreVPAImp!P$194</f>
        <v>0.40334880000000006</v>
      </c>
      <c r="R18" s="141">
        <f>1/$A$1*[1]CoreVPAImp!Q$194</f>
        <v>0.61898672599999993</v>
      </c>
      <c r="S18" s="141">
        <f>1/$A$1*[1]CoreVPAImp!R$194</f>
        <v>0.86249613199999997</v>
      </c>
      <c r="T18" s="141">
        <f>1/$A$1*[1]CoreVPAImp!S$194</f>
        <v>0.73902728200000001</v>
      </c>
      <c r="U18" s="141">
        <f>1/$A$1*[1]CoreVPAImp!T$194</f>
        <v>0.84179750000000009</v>
      </c>
      <c r="V18" s="141">
        <f>1/$A$1*[1]CoreVPAImp!U$194</f>
        <v>0.77795291400000011</v>
      </c>
      <c r="W18" s="141">
        <f>1/$A$1*[1]CoreVPAImp!V$194</f>
        <v>0.74365398000000027</v>
      </c>
      <c r="X18" s="141">
        <f>1/$A$1*[1]CoreVPAImp!W$194</f>
        <v>0.92445104000000011</v>
      </c>
      <c r="Y18" s="141">
        <f>1/$A$1*[1]CoreVPAImp!X$194</f>
        <v>0.43237473999999998</v>
      </c>
      <c r="Z18" s="141">
        <f>1/$A$1*[1]CoreVPAImp!Y$194</f>
        <v>2.8028000000000005E-4</v>
      </c>
      <c r="AA18" s="141">
        <f>1/$A$1*[1]CoreVPAImp!Z$194</f>
        <v>6.2100000000000005E-5</v>
      </c>
      <c r="AB18" s="142">
        <f>1/$A$1*[1]CoreVPAImp!AA$194</f>
        <v>6.2100000000000005E-5</v>
      </c>
      <c r="AC18" s="4"/>
      <c r="AD18" s="455">
        <f>1/1000*[1]CoreVPAImp!AB$194</f>
        <v>1.1857683583584001E-2</v>
      </c>
      <c r="AE18" s="62">
        <f>1/1000*[1]CoreVPAImp!AC$194</f>
        <v>1.2432969967999998E-2</v>
      </c>
      <c r="AF18" s="62">
        <f>1/1000*[1]CoreVPAImp!AD$194</f>
        <v>2.1865074758400004E-2</v>
      </c>
      <c r="AG18" s="62">
        <f>1/1000*[1]CoreVPAImp!AE$194</f>
        <v>4.2506946294399994E-2</v>
      </c>
      <c r="AH18" s="62">
        <f>1/1000*[1]CoreVPAImp!AF$194</f>
        <v>8.7392526812499996E-2</v>
      </c>
      <c r="AI18" s="62">
        <f>1/1000*[1]CoreVPAImp!AG$194</f>
        <v>0.1083115102212</v>
      </c>
      <c r="AJ18" s="62">
        <f>1/1000*[1]CoreVPAImp!AH$194</f>
        <v>0.12610073795160001</v>
      </c>
      <c r="AK18" s="62">
        <f>1/1000*[1]CoreVPAImp!AI$194</f>
        <v>0.2489043785225</v>
      </c>
      <c r="AL18" s="62">
        <f>1/1000*[1]CoreVPAImp!AJ$194</f>
        <v>0.10428862128160002</v>
      </c>
      <c r="AM18" s="62">
        <f>1/1000*[1]CoreVPAImp!AK$194</f>
        <v>3.4917873720399999E-2</v>
      </c>
      <c r="AN18" s="62">
        <f>1/1000*[1]CoreVPAImp!AL$194</f>
        <v>4.2282250973100004E-2</v>
      </c>
      <c r="AO18" s="62">
        <f>1/1000*[1]CoreVPAImp!AM$194</f>
        <v>6.8206330991999992E-2</v>
      </c>
      <c r="AP18" s="62">
        <f>1/1000*[1]CoreVPAImp!AN$194</f>
        <v>5.3828385511999997E-2</v>
      </c>
      <c r="AQ18" s="62">
        <f>1/1000*[1]CoreVPAImp!AO$194</f>
        <v>4.7174177076900012E-2</v>
      </c>
      <c r="AR18" s="62">
        <f>1/1000*[1]CoreVPAImp!AP$194</f>
        <v>6.6197627224999986E-2</v>
      </c>
      <c r="AS18" s="62">
        <f>1/1000*[1]CoreVPAImp!AQ$194</f>
        <v>7.2656204410999986E-2</v>
      </c>
      <c r="AT18" s="62">
        <f>1/1000*[1]CoreVPAImp!AR$194</f>
        <v>8.66303762171E-2</v>
      </c>
      <c r="AU18" s="62">
        <f>1/1000*[1]CoreVPAImp!AS$194</f>
        <v>9.4823405219399984E-2</v>
      </c>
      <c r="AV18" s="62">
        <f>1/1000*[1]CoreVPAImp!AT$194</f>
        <v>0.118140164629</v>
      </c>
      <c r="AW18" s="62">
        <f>1/1000*[1]CoreVPAImp!AU$194</f>
        <v>9.4929733247000006E-2</v>
      </c>
      <c r="AX18" s="62">
        <f>1/1000*[1]CoreVPAImp!AV$194</f>
        <v>9.3749183205999995E-2</v>
      </c>
      <c r="AY18" s="62">
        <f>1/1000*[1]CoreVPAImp!AW$194</f>
        <v>0.16054239692140002</v>
      </c>
      <c r="AZ18" s="62">
        <f>1/1000*[1]CoreVPAImp!AX$194</f>
        <v>9.2249291744999989E-2</v>
      </c>
      <c r="BA18" s="62">
        <f>1/1000*[1]CoreVPAImp!AY$194</f>
        <v>2.0475496799999999E-5</v>
      </c>
      <c r="BB18" s="62">
        <f>1/1000*[1]CoreVPAImp!AZ$194</f>
        <v>2.5358923800000001E-5</v>
      </c>
      <c r="BC18" s="64">
        <f>1/1000*[1]CoreVPAImp!BA$194</f>
        <v>0</v>
      </c>
      <c r="BD18" s="509"/>
      <c r="BE18" s="433"/>
      <c r="BF18" s="433"/>
      <c r="BG18" s="433"/>
      <c r="BH18" s="433"/>
      <c r="BI18" s="433"/>
      <c r="BJ18" s="433"/>
      <c r="BK18" s="433"/>
      <c r="BL18" s="433"/>
      <c r="BM18" s="433"/>
      <c r="BN18" s="433"/>
      <c r="BO18" s="433"/>
      <c r="BP18" s="433"/>
    </row>
    <row r="19" spans="2:68" ht="17.149999999999999" customHeight="1">
      <c r="B19" s="9" t="s">
        <v>75</v>
      </c>
      <c r="C19" s="31">
        <f>1/$A$1*[1]CoreVPAImp!$B$273</f>
        <v>5.0979806000000003E-2</v>
      </c>
      <c r="D19" s="33">
        <f>1/$A$1*[1]CoreVPAImp!$C$273</f>
        <v>9.5886983199999998E-2</v>
      </c>
      <c r="E19" s="33">
        <f>1/$A$1*[1]CoreVPAImp!$D$273</f>
        <v>0.16487014740000003</v>
      </c>
      <c r="F19" s="33">
        <f>1/$A$1*[1]CoreVPAImp!$E$273</f>
        <v>0.30284835160000001</v>
      </c>
      <c r="G19" s="33">
        <f>1/$A$1*[1]CoreVPAImp!$F$273</f>
        <v>0.61935146520000006</v>
      </c>
      <c r="H19" s="33">
        <f>1/$A$1*[1]CoreVPAImp!$G$273</f>
        <v>0.50885527920000007</v>
      </c>
      <c r="I19" s="33">
        <f>1/$A$1*[1]CoreVPAImp!$H$273</f>
        <v>0.44937148039999997</v>
      </c>
      <c r="J19" s="33">
        <f>1/$A$1*[1]CoreVPAImp!$I$273</f>
        <v>0.55704529999999997</v>
      </c>
      <c r="K19" s="33">
        <f>1/$A$1*[1]CoreVPAImp!$J$273</f>
        <v>0.27974028959999997</v>
      </c>
      <c r="L19" s="33">
        <f>1/$A$1*[1]CoreVPAImp!K$273</f>
        <v>0.21585523439999998</v>
      </c>
      <c r="M19" s="33">
        <f>1/$A$1*[1]CoreVPAImp!L$273</f>
        <v>0.37001120159999995</v>
      </c>
      <c r="N19" s="33">
        <f>1/$A$1*[1]CoreVPAImp!M$273</f>
        <v>0.27644122640000002</v>
      </c>
      <c r="O19" s="33">
        <f>1/$A$1*[1]CoreVPAImp!N$273</f>
        <v>0.34708328399999999</v>
      </c>
      <c r="P19" s="33">
        <f>1/$A$1*[1]CoreVPAImp!O$273</f>
        <v>0.33799215119999998</v>
      </c>
      <c r="Q19" s="33">
        <f>1/$A$1*[1]CoreVPAImp!P$273</f>
        <v>0.46522968320000002</v>
      </c>
      <c r="R19" s="372">
        <f>1/$A$1*[1]CoreVPAImp!Q$273</f>
        <v>0.79434385399999996</v>
      </c>
      <c r="S19" s="372">
        <f>1/$A$1*[1]CoreVPAImp!R$273</f>
        <v>0.8771676544</v>
      </c>
      <c r="T19" s="372">
        <f>1/$A$1*[1]CoreVPAImp!S$273</f>
        <v>0.85505078760000019</v>
      </c>
      <c r="U19" s="372">
        <f>1/$A$1*[1]CoreVPAImp!T$273</f>
        <v>1.2321255000000007</v>
      </c>
      <c r="V19" s="372">
        <f>1/$A$1*[1]CoreVPAImp!U$273</f>
        <v>1.1764265599999999</v>
      </c>
      <c r="W19" s="372">
        <f>1/$A$1*[1]CoreVPAImp!V$273</f>
        <v>1.2291669219200001</v>
      </c>
      <c r="X19" s="372">
        <f>1/$A$1*[1]CoreVPAImp!W$273</f>
        <v>1.5048577229600002</v>
      </c>
      <c r="Y19" s="372">
        <f>1/$A$1*[1]CoreVPAImp!X$273</f>
        <v>0.56216230325999994</v>
      </c>
      <c r="Z19" s="372">
        <f>1/$A$1*[1]CoreVPAImp!Y$273</f>
        <v>8.5366152360000017E-2</v>
      </c>
      <c r="AA19" s="372">
        <f>1/$A$1*[1]CoreVPAImp!Z$273</f>
        <v>7.7968070220000005E-2</v>
      </c>
      <c r="AB19" s="373">
        <f>1/$A$1*[1]CoreVPAImp!AA$273</f>
        <v>7.7968070220000005E-2</v>
      </c>
      <c r="AC19" s="374"/>
      <c r="AD19" s="367">
        <f>1/1000*[1]CoreVPAImp!AB$273</f>
        <v>1.7318981391419999E-3</v>
      </c>
      <c r="AE19" s="33">
        <f>1/1000*[1]CoreVPAImp!AC$273</f>
        <v>2.8923357219999999E-3</v>
      </c>
      <c r="AF19" s="33">
        <f>1/1000*[1]CoreVPAImp!AD$273</f>
        <v>6.0471309120000011E-3</v>
      </c>
      <c r="AG19" s="33">
        <f>1/1000*[1]CoreVPAImp!AE$273</f>
        <v>1.8696572014399997E-2</v>
      </c>
      <c r="AH19" s="33">
        <f>1/1000*[1]CoreVPAImp!AF$273</f>
        <v>4.6593324542799998E-2</v>
      </c>
      <c r="AI19" s="33">
        <f>1/1000*[1]CoreVPAImp!AG$273</f>
        <v>3.4429774536300001E-2</v>
      </c>
      <c r="AJ19" s="33">
        <f>1/1000*[1]CoreVPAImp!AH$273</f>
        <v>2.7851530860000001E-2</v>
      </c>
      <c r="AK19" s="33">
        <f>1/1000*[1]CoreVPAImp!AI$273</f>
        <v>5.1452159339500002E-2</v>
      </c>
      <c r="AL19" s="33">
        <f>1/1000*[1]CoreVPAImp!AJ$273</f>
        <v>2.4115453007600002E-2</v>
      </c>
      <c r="AM19" s="33">
        <f>1/1000*[1]CoreVPAImp!AK$273</f>
        <v>1.2096527137199999E-2</v>
      </c>
      <c r="AN19" s="33">
        <f>1/1000*[1]CoreVPAImp!AL$273</f>
        <v>2.3652318791700003E-2</v>
      </c>
      <c r="AO19" s="33">
        <f>1/1000*[1]CoreVPAImp!AM$273</f>
        <v>2.1471988368000006E-2</v>
      </c>
      <c r="AP19" s="33">
        <f>1/1000*[1]CoreVPAImp!AN$273</f>
        <v>2.0281338879999999E-2</v>
      </c>
      <c r="AQ19" s="33">
        <f>1/1000*[1]CoreVPAImp!AO$273</f>
        <v>2.2426385582699999E-2</v>
      </c>
      <c r="AR19" s="33">
        <f>1/1000*[1]CoreVPAImp!AP$273</f>
        <v>3.9676226412000005E-2</v>
      </c>
      <c r="AS19" s="33">
        <f>1/1000*[1]CoreVPAImp!AQ$273</f>
        <v>4.7691229522999992E-2</v>
      </c>
      <c r="AT19" s="33">
        <f>1/1000*[1]CoreVPAImp!AR$273</f>
        <v>5.0161563297100004E-2</v>
      </c>
      <c r="AU19" s="33">
        <f>1/1000*[1]CoreVPAImp!AS$273</f>
        <v>6.6069175972800001E-2</v>
      </c>
      <c r="AV19" s="33">
        <f>1/1000*[1]CoreVPAImp!AT$273</f>
        <v>0.111421460353</v>
      </c>
      <c r="AW19" s="33">
        <f>1/1000*[1]CoreVPAImp!AU$273</f>
        <v>9.3504753043000016E-2</v>
      </c>
      <c r="AX19" s="33">
        <f>1/1000*[1]CoreVPAImp!AV$273</f>
        <v>0.10395898690559999</v>
      </c>
      <c r="AY19" s="33">
        <f>1/1000*[1]CoreVPAImp!AW$273</f>
        <v>0.24816355312870003</v>
      </c>
      <c r="AZ19" s="33">
        <f>1/1000*[1]CoreVPAImp!AX$273</f>
        <v>9.0814164362999994E-2</v>
      </c>
      <c r="BA19" s="33">
        <f>1/1000*[1]CoreVPAImp!AY$273</f>
        <v>1.4123186933899998E-2</v>
      </c>
      <c r="BB19" s="33">
        <f>1/1000*[1]CoreVPAImp!AZ$273</f>
        <v>1.4165865328600003E-2</v>
      </c>
      <c r="BC19" s="51">
        <f>1/1000*[1]CoreVPAImp!BA$273</f>
        <v>0</v>
      </c>
      <c r="BD19" s="449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</row>
    <row r="20" spans="2:68">
      <c r="B20" s="5" t="s">
        <v>68</v>
      </c>
      <c r="C20" s="44">
        <f>1/$A$1*[1]CoreVPAImp!$B$22</f>
        <v>4.948528E-2</v>
      </c>
      <c r="D20" s="11">
        <f>1/$A$1*[1]CoreVPAImp!$C$22</f>
        <v>9.3685163200000005E-2</v>
      </c>
      <c r="E20" s="11">
        <f>1/$A$1*[1]CoreVPAImp!$D$22</f>
        <v>0.16237282500000003</v>
      </c>
      <c r="F20" s="11">
        <f>1/$A$1*[1]CoreVPAImp!$E$22</f>
        <v>0.29631004080000001</v>
      </c>
      <c r="G20" s="11">
        <f>1/$A$1*[1]CoreVPAImp!$F$22</f>
        <v>0.60230536000000001</v>
      </c>
      <c r="H20" s="11">
        <f>1/$A$1*[1]CoreVPAImp!$G$22</f>
        <v>0.48716792800000008</v>
      </c>
      <c r="I20" s="11">
        <f>1/$A$1*[1]CoreVPAImp!$H$22</f>
        <v>0.43456753999999997</v>
      </c>
      <c r="J20" s="11">
        <f>1/$A$1*[1]CoreVPAImp!$I$22</f>
        <v>0.50627045999999998</v>
      </c>
      <c r="K20" s="11">
        <f>1/$A$1*[1]CoreVPAImp!$J$22</f>
        <v>0.2594915444</v>
      </c>
      <c r="L20" s="11">
        <f>1/$A$1*[1]CoreVPAImp!K$22</f>
        <v>0.21158295999999999</v>
      </c>
      <c r="M20" s="11">
        <f>1/$A$1*[1]CoreVPAImp!L$22</f>
        <v>0.35242999399999997</v>
      </c>
      <c r="N20" s="11">
        <f>1/$A$1*[1]CoreVPAImp!M$22</f>
        <v>0.2640151</v>
      </c>
      <c r="O20" s="11">
        <f>1/$A$1*[1]CoreVPAImp!N$22</f>
        <v>0.34024401999999998</v>
      </c>
      <c r="P20" s="11">
        <f>1/$A$1*[1]CoreVPAImp!O$22</f>
        <v>0.33073083999999997</v>
      </c>
      <c r="Q20" s="11">
        <f>1/$A$1*[1]CoreVPAImp!P$22</f>
        <v>0.45134777400000003</v>
      </c>
      <c r="R20" s="580">
        <f>1/$A$1*[1]CoreVPAImp!Q$22</f>
        <v>0.78083187399999998</v>
      </c>
      <c r="S20" s="580">
        <f>1/$A$1*[1]CoreVPAImp!R$22</f>
        <v>0.86423558000000011</v>
      </c>
      <c r="T20" s="580">
        <f>1/$A$1*[1]CoreVPAImp!S$22</f>
        <v>0.84217182000000013</v>
      </c>
      <c r="U20" s="580">
        <f>1/$A$1*[1]CoreVPAImp!T$22</f>
        <v>1.2204077000000007</v>
      </c>
      <c r="V20" s="580">
        <f>1/$A$1*[1]CoreVPAImp!U$22</f>
        <v>1.1587070399999999</v>
      </c>
      <c r="W20" s="580">
        <f>1/$A$1*[1]CoreVPAImp!V$22</f>
        <v>1.1935631799999999</v>
      </c>
      <c r="X20" s="580">
        <f>1/$A$1*[1]CoreVPAImp!W$22</f>
        <v>1.4090509429600002</v>
      </c>
      <c r="Y20" s="580">
        <f>1/$A$1*[1]CoreVPAImp!X$22</f>
        <v>0.48824477999999999</v>
      </c>
      <c r="Z20" s="580">
        <f>1/$A$1*[1]CoreVPAImp!Y$22</f>
        <v>0</v>
      </c>
      <c r="AA20" s="580">
        <f>1/$A$1*[1]CoreVPAImp!Z$22</f>
        <v>0</v>
      </c>
      <c r="AB20" s="581">
        <f>1/$A$1*[1]CoreVPAImp!AA$22</f>
        <v>0</v>
      </c>
      <c r="AC20" s="582"/>
      <c r="AD20" s="456">
        <f>1/1000*[1]CoreVPAImp!AB$22</f>
        <v>1.519734996912E-3</v>
      </c>
      <c r="AE20" s="11">
        <f>1/1000*[1]CoreVPAImp!AC$22</f>
        <v>2.4915018816000002E-3</v>
      </c>
      <c r="AF20" s="11">
        <f>1/1000*[1]CoreVPAImp!AD$22</f>
        <v>5.5748528832000009E-3</v>
      </c>
      <c r="AG20" s="11">
        <f>1/1000*[1]CoreVPAImp!AE$22</f>
        <v>1.7738972753600001E-2</v>
      </c>
      <c r="AH20" s="11">
        <f>1/1000*[1]CoreVPAImp!AF$22</f>
        <v>4.47683702431E-2</v>
      </c>
      <c r="AI20" s="11">
        <f>1/1000*[1]CoreVPAImp!AG$22</f>
        <v>3.1597587106800003E-2</v>
      </c>
      <c r="AJ20" s="11">
        <f>1/1000*[1]CoreVPAImp!AH$22</f>
        <v>2.4941982970800001E-2</v>
      </c>
      <c r="AK20" s="11">
        <f>1/1000*[1]CoreVPAImp!AI$22</f>
        <v>4.4268985099500002E-2</v>
      </c>
      <c r="AL20" s="11">
        <f>1/1000*[1]CoreVPAImp!AJ$22</f>
        <v>2.0123369406800002E-2</v>
      </c>
      <c r="AM20" s="11">
        <f>1/1000*[1]CoreVPAImp!AK$22</f>
        <v>1.1042296848E-2</v>
      </c>
      <c r="AN20" s="11">
        <f>1/1000*[1]CoreVPAImp!AL$22</f>
        <v>2.1396161664000001E-2</v>
      </c>
      <c r="AO20" s="11">
        <f>1/1000*[1]CoreVPAImp!AM$22</f>
        <v>1.8876776976000001E-2</v>
      </c>
      <c r="AP20" s="11">
        <f>1/1000*[1]CoreVPAImp!AN$22</f>
        <v>1.84608094E-2</v>
      </c>
      <c r="AQ20" s="11">
        <f>1/1000*[1]CoreVPAImp!AO$22</f>
        <v>2.0580396971999999E-2</v>
      </c>
      <c r="AR20" s="11">
        <f>1/1000*[1]CoreVPAImp!AP$22</f>
        <v>3.6838720460000009E-2</v>
      </c>
      <c r="AS20" s="11">
        <f>1/1000*[1]CoreVPAImp!AQ$22</f>
        <v>4.5689143429999995E-2</v>
      </c>
      <c r="AT20" s="11">
        <f>1/1000*[1]CoreVPAImp!AR$22</f>
        <v>4.8187660627200007E-2</v>
      </c>
      <c r="AU20" s="11">
        <f>1/1000*[1]CoreVPAImp!AS$22</f>
        <v>6.3759021940899996E-2</v>
      </c>
      <c r="AV20" s="11">
        <f>1/1000*[1]CoreVPAImp!AT$22</f>
        <v>0.109030740795</v>
      </c>
      <c r="AW20" s="11">
        <f>1/1000*[1]CoreVPAImp!AU$22</f>
        <v>9.0311112852000011E-2</v>
      </c>
      <c r="AX20" s="11">
        <f>1/1000*[1]CoreVPAImp!AV$22</f>
        <v>9.8830671097999992E-2</v>
      </c>
      <c r="AY20" s="11">
        <f>1/1000*[1]CoreVPAImp!AW$22</f>
        <v>0.22982626034330003</v>
      </c>
      <c r="AZ20" s="11">
        <f>1/1000*[1]CoreVPAImp!AX$22</f>
        <v>7.4249193914999997E-2</v>
      </c>
      <c r="BA20" s="11">
        <f>1/1000*[1]CoreVPAImp!AY$22</f>
        <v>0</v>
      </c>
      <c r="BB20" s="11">
        <f>1/1000*[1]CoreVPAImp!AZ$22</f>
        <v>0</v>
      </c>
      <c r="BC20" s="10">
        <f>1/1000*[1]CoreVPAImp!BA$22</f>
        <v>0</v>
      </c>
      <c r="BD20" s="446"/>
      <c r="BE20" s="419"/>
      <c r="BF20" s="419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</row>
    <row r="21" spans="2:68">
      <c r="B21" s="5" t="s">
        <v>58</v>
      </c>
      <c r="C21" s="44">
        <f>1/$A$1*[1]CoreVPAImp!$B$244</f>
        <v>1.4945260000000001E-3</v>
      </c>
      <c r="D21" s="11">
        <f>1/$A$1*[1]CoreVPAImp!$C$244</f>
        <v>2.2018200000000002E-3</v>
      </c>
      <c r="E21" s="11">
        <f>1/$A$1*[1]CoreVPAImp!$D$244</f>
        <v>2.4973224000000003E-3</v>
      </c>
      <c r="F21" s="11">
        <f>1/$A$1*[1]CoreVPAImp!$E$244</f>
        <v>6.5383108000000014E-3</v>
      </c>
      <c r="G21" s="11">
        <f>1/$A$1*[1]CoreVPAImp!$F$244</f>
        <v>1.6965260800000003E-2</v>
      </c>
      <c r="H21" s="11">
        <f>1/$A$1*[1]CoreVPAImp!$G$244</f>
        <v>2.1524788800000003E-2</v>
      </c>
      <c r="I21" s="11">
        <f>1/$A$1*[1]CoreVPAImp!$H$244</f>
        <v>1.4803940399999998E-2</v>
      </c>
      <c r="J21" s="11">
        <f>1/$A$1*[1]CoreVPAImp!$I$244</f>
        <v>5.0774839999999995E-2</v>
      </c>
      <c r="K21" s="11">
        <f>1/$A$1*[1]CoreVPAImp!$J$244</f>
        <v>2.0248745200000001E-2</v>
      </c>
      <c r="L21" s="11">
        <f>1/$A$1*[1]CoreVPAImp!K$244</f>
        <v>4.2722744000000005E-3</v>
      </c>
      <c r="M21" s="11">
        <f>1/$A$1*[1]CoreVPAImp!L$244</f>
        <v>1.7581207600000003E-2</v>
      </c>
      <c r="N21" s="11">
        <f>1/$A$1*[1]CoreVPAImp!M$244</f>
        <v>1.2300546399999999E-2</v>
      </c>
      <c r="O21" s="11">
        <f>1/$A$1*[1]CoreVPAImp!N$244</f>
        <v>6.5847240000000001E-3</v>
      </c>
      <c r="P21" s="11">
        <f>1/$A$1*[1]CoreVPAImp!O$244</f>
        <v>7.1566112000000012E-3</v>
      </c>
      <c r="Q21" s="11">
        <f>1/$A$1*[1]CoreVPAImp!P$244</f>
        <v>1.3592909199999999E-2</v>
      </c>
      <c r="R21" s="11">
        <f>1/$A$1*[1]CoreVPAImp!Q$244</f>
        <v>1.195272E-2</v>
      </c>
      <c r="S21" s="11">
        <f>1/$A$1*[1]CoreVPAImp!R$244</f>
        <v>1.23940544E-2</v>
      </c>
      <c r="T21" s="11">
        <f>1/$A$1*[1]CoreVPAImp!S$244</f>
        <v>1.28349676E-2</v>
      </c>
      <c r="U21" s="11">
        <f>1/$A$1*[1]CoreVPAImp!T$244</f>
        <v>1.166684E-2</v>
      </c>
      <c r="V21" s="11">
        <f>1/$A$1*[1]CoreVPAImp!U$244</f>
        <v>1.7719520000000002E-2</v>
      </c>
      <c r="W21" s="11">
        <f>1/$A$1*[1]CoreVPAImp!V$244</f>
        <v>3.56E-2</v>
      </c>
      <c r="X21" s="11">
        <f>1/$A$1*[1]CoreVPAImp!W$244</f>
        <v>9.5806779999999994E-2</v>
      </c>
      <c r="Y21" s="11">
        <f>1/$A$1*[1]CoreVPAImp!X$244</f>
        <v>7.3839263259999996E-2</v>
      </c>
      <c r="Z21" s="11">
        <f>1/$A$1*[1]CoreVPAImp!Y$244</f>
        <v>8.5181826960000012E-2</v>
      </c>
      <c r="AA21" s="11">
        <f>1/$A$1*[1]CoreVPAImp!Z$244</f>
        <v>7.7966170220000006E-2</v>
      </c>
      <c r="AB21" s="10">
        <f>1/$A$1*[1]CoreVPAImp!AA$244</f>
        <v>7.7966170220000006E-2</v>
      </c>
      <c r="AC21" s="4"/>
      <c r="AD21" s="456">
        <f>1/1000*[1]CoreVPAImp!AB$244</f>
        <v>2.1216314222999999E-4</v>
      </c>
      <c r="AE21" s="11">
        <f>1/1000*[1]CoreVPAImp!AC$244</f>
        <v>4.0083384039999999E-4</v>
      </c>
      <c r="AF21" s="11">
        <f>1/1000*[1]CoreVPAImp!AD$244</f>
        <v>4.722780288E-4</v>
      </c>
      <c r="AG21" s="11">
        <f>1/1000*[1]CoreVPAImp!AE$244</f>
        <v>9.5759926080000004E-4</v>
      </c>
      <c r="AH21" s="11">
        <f>1/1000*[1]CoreVPAImp!AF$244</f>
        <v>1.8166077307000001E-3</v>
      </c>
      <c r="AI21" s="11">
        <f>1/1000*[1]CoreVPAImp!AG$244</f>
        <v>2.8091491857E-3</v>
      </c>
      <c r="AJ21" s="11">
        <f>1/1000*[1]CoreVPAImp!AH$244</f>
        <v>2.9095478892000003E-3</v>
      </c>
      <c r="AK21" s="11">
        <f>1/1000*[1]CoreVPAImp!AI$244</f>
        <v>7.1831742400000004E-3</v>
      </c>
      <c r="AL21" s="11">
        <f>1/1000*[1]CoreVPAImp!AJ$244</f>
        <v>3.9920836008000013E-3</v>
      </c>
      <c r="AM21" s="11">
        <f>1/1000*[1]CoreVPAImp!AK$244</f>
        <v>1.0542302892000001E-3</v>
      </c>
      <c r="AN21" s="11">
        <f>1/1000*[1]CoreVPAImp!AL$244</f>
        <v>2.2561571277000003E-3</v>
      </c>
      <c r="AO21" s="11">
        <f>1/1000*[1]CoreVPAImp!AM$244</f>
        <v>2.4989921760000004E-3</v>
      </c>
      <c r="AP21" s="11">
        <f>1/1000*[1]CoreVPAImp!AN$244</f>
        <v>1.6363739567999999E-3</v>
      </c>
      <c r="AQ21" s="11">
        <f>1/1000*[1]CoreVPAImp!AO$244</f>
        <v>1.7611070835000001E-3</v>
      </c>
      <c r="AR21" s="11">
        <f>1/1000*[1]CoreVPAImp!AP$244</f>
        <v>2.8228751815000002E-3</v>
      </c>
      <c r="AS21" s="11">
        <f>1/1000*[1]CoreVPAImp!AQ$244</f>
        <v>1.9302104639999998E-3</v>
      </c>
      <c r="AT21" s="11">
        <f>1/1000*[1]CoreVPAImp!AR$244</f>
        <v>1.9440650734999997E-3</v>
      </c>
      <c r="AU21" s="11">
        <f>1/1000*[1]CoreVPAImp!AS$244</f>
        <v>2.2912247787E-3</v>
      </c>
      <c r="AV21" s="11">
        <f>1/1000*[1]CoreVPAImp!AT$244</f>
        <v>2.3437712649999999E-3</v>
      </c>
      <c r="AW21" s="11">
        <f>1/1000*[1]CoreVPAImp!AU$244</f>
        <v>3.1936401910000003E-3</v>
      </c>
      <c r="AX21" s="11">
        <f>1/1000*[1]CoreVPAImp!AV$244</f>
        <v>5.1216796256000003E-3</v>
      </c>
      <c r="AY21" s="11">
        <f>1/1000*[1]CoreVPAImp!AW$244</f>
        <v>1.8337292785400004E-2</v>
      </c>
      <c r="AZ21" s="11">
        <f>1/1000*[1]CoreVPAImp!AX$244</f>
        <v>1.6495577748E-2</v>
      </c>
      <c r="BA21" s="11">
        <f>1/1000*[1]CoreVPAImp!AY$244</f>
        <v>1.4026806339699998E-2</v>
      </c>
      <c r="BB21" s="11">
        <f>1/1000*[1]CoreVPAImp!AZ$244</f>
        <v>1.4159901069000003E-2</v>
      </c>
      <c r="BC21" s="10">
        <f>1/1000*[1]CoreVPAImp!BA$244</f>
        <v>0</v>
      </c>
      <c r="BD21" s="446"/>
      <c r="BE21" s="419"/>
      <c r="BF21" s="419"/>
      <c r="BG21" s="419"/>
      <c r="BH21" s="419"/>
      <c r="BI21" s="419"/>
      <c r="BJ21" s="419"/>
      <c r="BK21" s="419"/>
      <c r="BL21" s="419"/>
      <c r="BM21" s="419"/>
      <c r="BN21" s="419"/>
      <c r="BO21" s="419"/>
      <c r="BP21" s="419"/>
    </row>
    <row r="22" spans="2:68">
      <c r="B22" s="5" t="s">
        <v>16</v>
      </c>
      <c r="C22" s="23">
        <f t="shared" ref="C22:L22" si="7">SUM(C19:C19)-SUM(C20:C21)</f>
        <v>0</v>
      </c>
      <c r="D22" s="17">
        <f t="shared" si="7"/>
        <v>0</v>
      </c>
      <c r="E22" s="17">
        <f t="shared" si="7"/>
        <v>0</v>
      </c>
      <c r="F22" s="17">
        <f t="shared" si="7"/>
        <v>0</v>
      </c>
      <c r="G22" s="17">
        <f t="shared" si="7"/>
        <v>8.0844400000001926E-5</v>
      </c>
      <c r="H22" s="17">
        <f t="shared" si="7"/>
        <v>1.6256240000001032E-4</v>
      </c>
      <c r="I22" s="17">
        <f t="shared" si="7"/>
        <v>0</v>
      </c>
      <c r="J22" s="17">
        <f t="shared" si="7"/>
        <v>0</v>
      </c>
      <c r="K22" s="17">
        <f t="shared" si="7"/>
        <v>0</v>
      </c>
      <c r="L22" s="17">
        <f t="shared" si="7"/>
        <v>0</v>
      </c>
      <c r="M22" s="17">
        <f>SUM(M19:M19)-SUM(M20:M21)</f>
        <v>0</v>
      </c>
      <c r="N22" s="17">
        <f>SUM(N19:N19)-SUM(N20:N21)</f>
        <v>1.2558000000001401E-4</v>
      </c>
      <c r="O22" s="17">
        <f>SUM(O19:O19)-SUM(O20:O21)</f>
        <v>2.545400000000253E-4</v>
      </c>
      <c r="P22" s="17">
        <f t="shared" ref="P22:AB22" si="8">SUM(P19:P19)-SUM(P20:P21)</f>
        <v>1.0470000000001312E-4</v>
      </c>
      <c r="Q22" s="17">
        <f t="shared" si="8"/>
        <v>2.8899999999998371E-4</v>
      </c>
      <c r="R22" s="17">
        <f t="shared" si="8"/>
        <v>1.5592599999999512E-3</v>
      </c>
      <c r="S22" s="17">
        <f t="shared" si="8"/>
        <v>5.380199999999169E-4</v>
      </c>
      <c r="T22" s="17">
        <f t="shared" si="8"/>
        <v>4.4000000000044004E-5</v>
      </c>
      <c r="U22" s="17">
        <f t="shared" si="8"/>
        <v>5.0960000000044303E-5</v>
      </c>
      <c r="V22" s="17">
        <f t="shared" si="8"/>
        <v>0</v>
      </c>
      <c r="W22" s="17">
        <f t="shared" si="8"/>
        <v>3.7419200000776698E-6</v>
      </c>
      <c r="X22" s="17">
        <f t="shared" si="8"/>
        <v>0</v>
      </c>
      <c r="Y22" s="17">
        <f t="shared" si="8"/>
        <v>7.8259999999996666E-5</v>
      </c>
      <c r="Z22" s="17">
        <f t="shared" si="8"/>
        <v>1.8432540000000441E-4</v>
      </c>
      <c r="AA22" s="17">
        <f t="shared" si="8"/>
        <v>1.8999999999991246E-6</v>
      </c>
      <c r="AB22" s="98">
        <f t="shared" si="8"/>
        <v>1.8999999999991246E-6</v>
      </c>
      <c r="AC22" s="4"/>
      <c r="AD22" s="12">
        <f t="shared" ref="AD22:BC22" si="9">SUM(AD19:AD19)-SUM(AD20:AD21)</f>
        <v>0</v>
      </c>
      <c r="AE22" s="13">
        <f t="shared" si="9"/>
        <v>0</v>
      </c>
      <c r="AF22" s="13">
        <f t="shared" si="9"/>
        <v>0</v>
      </c>
      <c r="AG22" s="13">
        <f t="shared" si="9"/>
        <v>0</v>
      </c>
      <c r="AH22" s="13">
        <f t="shared" si="9"/>
        <v>8.3465689999992487E-6</v>
      </c>
      <c r="AI22" s="13">
        <f t="shared" si="9"/>
        <v>2.3038243799997082E-5</v>
      </c>
      <c r="AJ22" s="13">
        <f t="shared" si="9"/>
        <v>0</v>
      </c>
      <c r="AK22" s="13">
        <f t="shared" si="9"/>
        <v>0</v>
      </c>
      <c r="AL22" s="13">
        <f t="shared" si="9"/>
        <v>0</v>
      </c>
      <c r="AM22" s="13">
        <f t="shared" si="9"/>
        <v>0</v>
      </c>
      <c r="AN22" s="13">
        <f t="shared" si="9"/>
        <v>0</v>
      </c>
      <c r="AO22" s="13">
        <f t="shared" si="9"/>
        <v>9.621921600000416E-5</v>
      </c>
      <c r="AP22" s="13">
        <f t="shared" si="9"/>
        <v>1.8415552319999903E-4</v>
      </c>
      <c r="AQ22" s="13">
        <f t="shared" si="9"/>
        <v>8.4881527200000861E-5</v>
      </c>
      <c r="AR22" s="13">
        <f t="shared" si="9"/>
        <v>1.4630770499998724E-5</v>
      </c>
      <c r="AS22" s="13">
        <f t="shared" si="9"/>
        <v>7.1875628999996943E-5</v>
      </c>
      <c r="AT22" s="13">
        <f t="shared" si="9"/>
        <v>2.9837596399996669E-5</v>
      </c>
      <c r="AU22" s="13">
        <f t="shared" si="9"/>
        <v>1.8929253200003493E-5</v>
      </c>
      <c r="AV22" s="13">
        <f t="shared" si="9"/>
        <v>4.6948293000004249E-5</v>
      </c>
      <c r="AW22" s="13">
        <f t="shared" si="9"/>
        <v>0</v>
      </c>
      <c r="AX22" s="13">
        <f t="shared" si="9"/>
        <v>6.6361819999888327E-6</v>
      </c>
      <c r="AY22" s="13">
        <f t="shared" si="9"/>
        <v>0</v>
      </c>
      <c r="AZ22" s="13">
        <f t="shared" si="9"/>
        <v>6.939270000000386E-5</v>
      </c>
      <c r="BA22" s="13">
        <f t="shared" si="9"/>
        <v>9.6380594200000044E-5</v>
      </c>
      <c r="BB22" s="13">
        <f t="shared" si="9"/>
        <v>5.9642596000001463E-6</v>
      </c>
      <c r="BC22" s="15">
        <f t="shared" si="9"/>
        <v>0</v>
      </c>
      <c r="BD22" s="445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</row>
    <row r="23" spans="2:68" ht="17.149999999999999" customHeight="1" thickBot="1">
      <c r="B23" s="124" t="s">
        <v>87</v>
      </c>
      <c r="C23" s="125">
        <f t="shared" ref="C23:AB23" si="10">C5-SUM(C6,C7,C8,C9,C12,C18,C19)</f>
        <v>1.125598399999983E-3</v>
      </c>
      <c r="D23" s="126">
        <f t="shared" si="10"/>
        <v>9.2245999999995831E-4</v>
      </c>
      <c r="E23" s="126">
        <f t="shared" si="10"/>
        <v>1.3985199999998477E-3</v>
      </c>
      <c r="F23" s="126">
        <f t="shared" si="10"/>
        <v>1.696219999999693E-3</v>
      </c>
      <c r="G23" s="126">
        <f t="shared" si="10"/>
        <v>1.1705017999998901E-3</v>
      </c>
      <c r="H23" s="126">
        <f t="shared" si="10"/>
        <v>6.4399999999853463E-5</v>
      </c>
      <c r="I23" s="126">
        <f t="shared" si="10"/>
        <v>2.1347999999976608E-4</v>
      </c>
      <c r="J23" s="126">
        <f t="shared" si="10"/>
        <v>6.4660720000020433E-4</v>
      </c>
      <c r="K23" s="126">
        <f t="shared" si="10"/>
        <v>4.782555999998106E-4</v>
      </c>
      <c r="L23" s="126">
        <f t="shared" si="10"/>
        <v>5.8919999999962336E-5</v>
      </c>
      <c r="M23" s="126">
        <f t="shared" si="10"/>
        <v>2.0376600000004963E-4</v>
      </c>
      <c r="N23" s="126">
        <f t="shared" si="10"/>
        <v>1.4617999999999576E-4</v>
      </c>
      <c r="O23" s="126">
        <f t="shared" si="10"/>
        <v>1.4568200000009135E-4</v>
      </c>
      <c r="P23" s="126">
        <f t="shared" si="10"/>
        <v>7.0651000000010455E-4</v>
      </c>
      <c r="Q23" s="126">
        <f t="shared" si="10"/>
        <v>0.11244227999999934</v>
      </c>
      <c r="R23" s="126">
        <f t="shared" si="10"/>
        <v>5.1173508000000645E-2</v>
      </c>
      <c r="S23" s="126">
        <f t="shared" si="10"/>
        <v>2.9661560000000531E-2</v>
      </c>
      <c r="T23" s="126">
        <f t="shared" si="10"/>
        <v>5.176265439999872E-2</v>
      </c>
      <c r="U23" s="126">
        <f t="shared" si="10"/>
        <v>9.7577121999999683E-2</v>
      </c>
      <c r="V23" s="126">
        <f t="shared" si="10"/>
        <v>0.13054802000000088</v>
      </c>
      <c r="W23" s="126">
        <f t="shared" si="10"/>
        <v>0.16849281604000055</v>
      </c>
      <c r="X23" s="126">
        <f t="shared" si="10"/>
        <v>0.36563866000000278</v>
      </c>
      <c r="Y23" s="126">
        <f t="shared" si="10"/>
        <v>0.49845014757999984</v>
      </c>
      <c r="Z23" s="126">
        <f t="shared" si="10"/>
        <v>0.28346425981599976</v>
      </c>
      <c r="AA23" s="126">
        <f t="shared" si="10"/>
        <v>0.10449987911999981</v>
      </c>
      <c r="AB23" s="128">
        <f t="shared" si="10"/>
        <v>0.10449987911999981</v>
      </c>
      <c r="AC23" s="119"/>
      <c r="AD23" s="125">
        <f t="shared" ref="AD23:BC23" si="11">AD5-SUM(AD6,AD7,AD8,AD9,AD12,AD18,AD19)</f>
        <v>4.8781544208002792E-5</v>
      </c>
      <c r="AE23" s="126">
        <f t="shared" si="11"/>
        <v>2.8531129200006639E-5</v>
      </c>
      <c r="AF23" s="126">
        <f t="shared" si="11"/>
        <v>9.0828662399997095E-5</v>
      </c>
      <c r="AG23" s="126">
        <f t="shared" si="11"/>
        <v>2.6187506239998271E-4</v>
      </c>
      <c r="AH23" s="126">
        <f t="shared" si="11"/>
        <v>1.08897225500032E-4</v>
      </c>
      <c r="AI23" s="126">
        <f t="shared" si="11"/>
        <v>1.2229502999977493E-5</v>
      </c>
      <c r="AJ23" s="126">
        <f t="shared" si="11"/>
        <v>5.5379368040009425E-4</v>
      </c>
      <c r="AK23" s="126">
        <f t="shared" si="11"/>
        <v>1.4700531200012579E-4</v>
      </c>
      <c r="AL23" s="126">
        <f t="shared" si="11"/>
        <v>2.3038758279997351E-4</v>
      </c>
      <c r="AM23" s="126">
        <f t="shared" si="11"/>
        <v>1.6927292799992499E-5</v>
      </c>
      <c r="AN23" s="126">
        <f t="shared" si="11"/>
        <v>6.1183706399986493E-5</v>
      </c>
      <c r="AO23" s="126">
        <f t="shared" si="11"/>
        <v>3.0756239999957247E-5</v>
      </c>
      <c r="AP23" s="126">
        <f t="shared" si="11"/>
        <v>6.1333782400030401E-5</v>
      </c>
      <c r="AQ23" s="126">
        <f t="shared" si="11"/>
        <v>4.1908195499998357E-4</v>
      </c>
      <c r="AR23" s="126">
        <f t="shared" si="11"/>
        <v>1.1830021485999986E-2</v>
      </c>
      <c r="AS23" s="126">
        <f t="shared" si="11"/>
        <v>4.2635988045000017E-3</v>
      </c>
      <c r="AT23" s="126">
        <f t="shared" si="11"/>
        <v>2.5467223129999605E-3</v>
      </c>
      <c r="AU23" s="126">
        <f t="shared" si="11"/>
        <v>4.3399899543000164E-3</v>
      </c>
      <c r="AV23" s="126">
        <f t="shared" si="11"/>
        <v>1.0192920473999945E-2</v>
      </c>
      <c r="AW23" s="126">
        <f t="shared" si="11"/>
        <v>1.24478693934999E-2</v>
      </c>
      <c r="AX23" s="126">
        <f t="shared" si="11"/>
        <v>1.4772941814200025E-2</v>
      </c>
      <c r="AY23" s="126">
        <f t="shared" si="11"/>
        <v>4.2800480750300296E-2</v>
      </c>
      <c r="AZ23" s="126">
        <f t="shared" si="11"/>
        <v>6.1111869038999789E-2</v>
      </c>
      <c r="BA23" s="126">
        <f t="shared" si="11"/>
        <v>4.2466377159800117E-2</v>
      </c>
      <c r="BB23" s="126">
        <f t="shared" si="11"/>
        <v>1.4314430793599953E-2</v>
      </c>
      <c r="BC23" s="128">
        <f t="shared" si="11"/>
        <v>0</v>
      </c>
      <c r="BD23" s="509"/>
      <c r="BE23" s="433"/>
      <c r="BF23" s="433"/>
      <c r="BG23" s="433"/>
      <c r="BH23" s="433"/>
      <c r="BI23" s="433"/>
      <c r="BJ23" s="433"/>
      <c r="BK23" s="433"/>
      <c r="BL23" s="433"/>
      <c r="BM23" s="433"/>
      <c r="BN23" s="433"/>
      <c r="BO23" s="433"/>
      <c r="BP23" s="433"/>
    </row>
    <row r="24" spans="2:68" ht="13" thickTop="1"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</row>
    <row r="57" spans="30:68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</row>
    <row r="58" spans="30:68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</row>
    <row r="59" spans="30:68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</row>
    <row r="60" spans="30:68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</row>
    <row r="61" spans="30:68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P62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4" width="5.1796875" customWidth="1"/>
    <col min="25" max="27" width="5.6328125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26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78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v>2001</v>
      </c>
      <c r="E4" s="54">
        <v>2002</v>
      </c>
      <c r="F4" s="54">
        <v>2003</v>
      </c>
      <c r="G4" s="54">
        <v>2004</v>
      </c>
      <c r="H4" s="54">
        <v>2005</v>
      </c>
      <c r="I4" s="54">
        <v>2006</v>
      </c>
      <c r="J4" s="55">
        <v>2007</v>
      </c>
      <c r="K4" s="242">
        <f>1+J4</f>
        <v>2008</v>
      </c>
      <c r="L4" s="55">
        <f>1+K4</f>
        <v>2009</v>
      </c>
      <c r="M4" s="396">
        <f>1+L4</f>
        <v>2010</v>
      </c>
      <c r="N4" s="396">
        <f>1+M4</f>
        <v>2011</v>
      </c>
      <c r="O4" s="396">
        <f>1+N4</f>
        <v>2012</v>
      </c>
      <c r="P4" s="396">
        <f t="shared" ref="P4:AB4" si="0">1+O4</f>
        <v>2013</v>
      </c>
      <c r="Q4" s="396">
        <f t="shared" si="0"/>
        <v>2014</v>
      </c>
      <c r="R4" s="396">
        <f t="shared" si="0"/>
        <v>2015</v>
      </c>
      <c r="S4" s="396">
        <f t="shared" si="0"/>
        <v>2016</v>
      </c>
      <c r="T4" s="396">
        <f t="shared" si="0"/>
        <v>2017</v>
      </c>
      <c r="U4" s="396">
        <f t="shared" si="0"/>
        <v>2018</v>
      </c>
      <c r="V4" s="396">
        <f t="shared" si="0"/>
        <v>2019</v>
      </c>
      <c r="W4" s="396">
        <f t="shared" si="0"/>
        <v>2020</v>
      </c>
      <c r="X4" s="396">
        <f t="shared" si="0"/>
        <v>2021</v>
      </c>
      <c r="Y4" s="396">
        <f t="shared" si="0"/>
        <v>2022</v>
      </c>
      <c r="Z4" s="396">
        <f t="shared" si="0"/>
        <v>2023</v>
      </c>
      <c r="AA4" s="396">
        <f t="shared" si="0"/>
        <v>2024</v>
      </c>
      <c r="AB4" s="397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1/$A$1*[1]TimberSectorMinusCoreVPAImp!$B$263</f>
        <v>0.10897675683074208</v>
      </c>
      <c r="D5" s="101">
        <f>1/$A$1*[1]TimberSectorMinusCoreVPAImp!$C$263</f>
        <v>0.13100940585253529</v>
      </c>
      <c r="E5" s="101">
        <f>1/$A$1*[1]TimberSectorMinusCoreVPAImp!$D$263</f>
        <v>0.18563008519196922</v>
      </c>
      <c r="F5" s="101">
        <f>1/$A$1*[1]TimberSectorMinusCoreVPAImp!$E$263</f>
        <v>0.2880569144710467</v>
      </c>
      <c r="G5" s="101">
        <f>1/$A$1*[1]TimberSectorMinusCoreVPAImp!$F$263</f>
        <v>0.29429392829925838</v>
      </c>
      <c r="H5" s="101">
        <f>1/$A$1*[1]TimberSectorMinusCoreVPAImp!$G$263</f>
        <v>0.38847927211616307</v>
      </c>
      <c r="I5" s="101">
        <f>1/$A$1*[1]TimberSectorMinusCoreVPAImp!$H$263</f>
        <v>0.50853115144878214</v>
      </c>
      <c r="J5" s="102">
        <f>1/$A$1*[1]TimberSectorMinusCoreVPAImp!$I$263</f>
        <v>0.58727603650795557</v>
      </c>
      <c r="K5" s="102">
        <f>1/$A$1*[1]TimberSectorMinusCoreVPAImp!$J$263</f>
        <v>0.41294049605780481</v>
      </c>
      <c r="L5" s="102">
        <f>1/$A$1*[1]TimberSectorMinusCoreVPAImp!K$263</f>
        <v>0.24664763115427454</v>
      </c>
      <c r="M5" s="101">
        <f>1/$A$1*[1]TimberSectorMinusCoreVPAImp!L$263</f>
        <v>0.28875717780557436</v>
      </c>
      <c r="N5" s="101">
        <f>1/$A$1*[1]TimberSectorMinusCoreVPAImp!M$263</f>
        <v>0.32586796498588783</v>
      </c>
      <c r="O5" s="101">
        <f>1/$A$1*[1]TimberSectorMinusCoreVPAImp!N$263</f>
        <v>0.33796646821434712</v>
      </c>
      <c r="P5" s="101">
        <f>1/$A$1*[1]TimberSectorMinusCoreVPAImp!O$263</f>
        <v>0.46330185704591409</v>
      </c>
      <c r="Q5" s="101">
        <f>1/$A$1*[1]TimberSectorMinusCoreVPAImp!P$263</f>
        <v>0.39232228963056542</v>
      </c>
      <c r="R5" s="138">
        <f>1/$A$1*[1]TimberSectorMinusCoreVPAImp!Q$263</f>
        <v>0.71517852492599066</v>
      </c>
      <c r="S5" s="138">
        <f>1/$A$1*[1]TimberSectorMinusCoreVPAImp!R$263</f>
        <v>0.93967178158246134</v>
      </c>
      <c r="T5" s="138">
        <f>1/$A$1*[1]TimberSectorMinusCoreVPAImp!S$263</f>
        <v>0.82883549798939138</v>
      </c>
      <c r="U5" s="138">
        <f>1/$A$1*[1]TimberSectorMinusCoreVPAImp!T$263</f>
        <v>0.77070903414369518</v>
      </c>
      <c r="V5" s="138">
        <f>1/$A$1*[1]TimberSectorMinusCoreVPAImp!U$263</f>
        <v>0.9339729473684647</v>
      </c>
      <c r="W5" s="138">
        <f>1/$A$1*[1]TimberSectorMinusCoreVPAImp!V$263</f>
        <v>0.98193067286569002</v>
      </c>
      <c r="X5" s="138">
        <f>1/$A$1*[1]TimberSectorMinusCoreVPAImp!W$263</f>
        <v>1.1677071948314917</v>
      </c>
      <c r="Y5" s="138">
        <f>1/$A$1*[1]TimberSectorMinusCoreVPAImp!X$263</f>
        <v>1.0088319714037211</v>
      </c>
      <c r="Z5" s="138">
        <f>1/$A$1*[1]TimberSectorMinusCoreVPAImp!Y$263</f>
        <v>0.52149362808734023</v>
      </c>
      <c r="AA5" s="138">
        <f>1/$A$1*[1]TimberSectorMinusCoreVPAImp!Z$263</f>
        <v>0.81822603897028323</v>
      </c>
      <c r="AB5" s="139">
        <f>1/$A$1*[1]TimberSectorMinusCoreVPAImp!AA$263</f>
        <v>0.81822603897028323</v>
      </c>
      <c r="AC5" s="374"/>
      <c r="AD5" s="67">
        <f>1/1000*[1]TimberSectorMinusCoreVPAImp!AB$263</f>
        <v>3.675827713300199E-2</v>
      </c>
      <c r="AE5" s="66">
        <f>1/1000*[1]TimberSectorMinusCoreVPAImp!AC$263</f>
        <v>4.4839679201600001E-2</v>
      </c>
      <c r="AF5" s="66">
        <f>1/1000*[1]TimberSectorMinusCoreVPAImp!AD$263</f>
        <v>5.6670495451199995E-2</v>
      </c>
      <c r="AG5" s="66">
        <f>1/1000*[1]TimberSectorMinusCoreVPAImp!AE$263</f>
        <v>8.1258192075200034E-2</v>
      </c>
      <c r="AH5" s="66">
        <f>1/1000*[1]TimberSectorMinusCoreVPAImp!AF$263</f>
        <v>9.9621536590100077E-2</v>
      </c>
      <c r="AI5" s="66">
        <f>1/1000*[1]TimberSectorMinusCoreVPAImp!AG$263</f>
        <v>0.13903675058130002</v>
      </c>
      <c r="AJ5" s="66">
        <f>1/1000*[1]TimberSectorMinusCoreVPAImp!AH$263</f>
        <v>0.2027154447584</v>
      </c>
      <c r="AK5" s="66">
        <f>1/1000*[1]TimberSectorMinusCoreVPAImp!AI$263</f>
        <v>0.29026446503749986</v>
      </c>
      <c r="AL5" s="66">
        <f>1/1000*[1]TimberSectorMinusCoreVPAImp!AJ$263</f>
        <v>0.2374601113916</v>
      </c>
      <c r="AM5" s="66">
        <f>1/1000*[1]TimberSectorMinusCoreVPAImp!AK$263</f>
        <v>0.1262378273816</v>
      </c>
      <c r="AN5" s="66">
        <f>1/1000*[1]TimberSectorMinusCoreVPAImp!AL$263</f>
        <v>0.14384337099839997</v>
      </c>
      <c r="AO5" s="66">
        <f>1/1000*[1]TimberSectorMinusCoreVPAImp!AM$263</f>
        <v>0.17858711884799996</v>
      </c>
      <c r="AP5" s="66">
        <f>1/1000*[1]TimberSectorMinusCoreVPAImp!AN$263</f>
        <v>0.20395563381599993</v>
      </c>
      <c r="AQ5" s="66">
        <f>1/1000*[1]TimberSectorMinusCoreVPAImp!AO$263</f>
        <v>0.23211722323049999</v>
      </c>
      <c r="AR5" s="66">
        <f>1/1000*[1]TimberSectorMinusCoreVPAImp!AP$263</f>
        <v>0.23240099206550008</v>
      </c>
      <c r="AS5" s="66">
        <f>1/1000*[1]TimberSectorMinusCoreVPAImp!AQ$263</f>
        <v>0.20896207612000001</v>
      </c>
      <c r="AT5" s="66">
        <f>1/1000*[1]TimberSectorMinusCoreVPAImp!AR$263</f>
        <v>0.22191138948299993</v>
      </c>
      <c r="AU5" s="66">
        <f>1/1000*[1]TimberSectorMinusCoreVPAImp!AS$263</f>
        <v>0.26243873395739997</v>
      </c>
      <c r="AV5" s="66">
        <f>1/1000*[1]TimberSectorMinusCoreVPAImp!AT$263</f>
        <v>0.26935474563100015</v>
      </c>
      <c r="AW5" s="66">
        <f>1/1000*[1]TimberSectorMinusCoreVPAImp!AU$263</f>
        <v>0.27891639230100002</v>
      </c>
      <c r="AX5" s="66">
        <f>1/1000*[1]TimberSectorMinusCoreVPAImp!AV$263</f>
        <v>0.28959603904620007</v>
      </c>
      <c r="AY5" s="66">
        <f>1/1000*[1]TimberSectorMinusCoreVPAImp!AW$263</f>
        <v>0.39219648581639993</v>
      </c>
      <c r="AZ5" s="66">
        <f>1/1000*[1]TimberSectorMinusCoreVPAImp!AX$263</f>
        <v>0.380262985479</v>
      </c>
      <c r="BA5" s="66">
        <f>1/1000*[1]TimberSectorMinusCoreVPAImp!AY$263</f>
        <v>0.27360981098550008</v>
      </c>
      <c r="BB5" s="66">
        <f>1/1000*[1]TimberSectorMinusCoreVPAImp!AZ$263</f>
        <v>0.31067466094265</v>
      </c>
      <c r="BC5" s="454">
        <f>1/1000*[1]TimberSectorMinusCoreVPAImp!BA$263</f>
        <v>0</v>
      </c>
      <c r="BD5" s="509"/>
      <c r="BE5" s="433"/>
      <c r="BF5" s="433"/>
      <c r="BG5" s="433"/>
      <c r="BH5" s="433"/>
      <c r="BI5" s="433"/>
      <c r="BJ5" s="433"/>
      <c r="BK5" s="433"/>
      <c r="BL5" s="433"/>
      <c r="BM5" s="433"/>
      <c r="BN5" s="433"/>
      <c r="BO5" s="433"/>
      <c r="BP5" s="433"/>
    </row>
    <row r="6" spans="1:68" ht="17.149999999999999" customHeight="1" thickTop="1">
      <c r="B6" s="131" t="s">
        <v>88</v>
      </c>
      <c r="C6" s="132">
        <f>1/$A$1*[1]TimberSectorMinusCoreVPAImp!$B$266</f>
        <v>0</v>
      </c>
      <c r="D6" s="133">
        <f>1/$A$1*[1]TimberSectorMinusCoreVPAImp!$C$266</f>
        <v>0</v>
      </c>
      <c r="E6" s="133">
        <f>1/$A$1*[1]TimberSectorMinusCoreVPAImp!$D$266</f>
        <v>0</v>
      </c>
      <c r="F6" s="133">
        <f>1/$A$1*[1]TimberSectorMinusCoreVPAImp!$E$266</f>
        <v>1.6100000000000003E-6</v>
      </c>
      <c r="G6" s="133">
        <f>1/$A$1*[1]TimberSectorMinusCoreVPAImp!$F$266</f>
        <v>1.7191250000000002E-5</v>
      </c>
      <c r="H6" s="133">
        <f>1/$A$1*[1]TimberSectorMinusCoreVPAImp!$G$266</f>
        <v>3.0560000000000006E-5</v>
      </c>
      <c r="I6" s="133">
        <f>1/$A$1*[1]TimberSectorMinusCoreVPAImp!$H$266</f>
        <v>6.2714499999999991E-5</v>
      </c>
      <c r="J6" s="134">
        <f>1/$A$1*[1]TimberSectorMinusCoreVPAImp!$I$266</f>
        <v>2.4902E-5</v>
      </c>
      <c r="K6" s="134">
        <f>1/$A$1*[1]TimberSectorMinusCoreVPAImp!$J$266</f>
        <v>5.5439999999999998E-5</v>
      </c>
      <c r="L6" s="133">
        <f>1/$A$1*[1]TimberSectorMinusCoreVPAImp!K$266</f>
        <v>3.0395494186046515E-5</v>
      </c>
      <c r="M6" s="133">
        <f>1/$A$1*[1]TimberSectorMinusCoreVPAImp!L$266</f>
        <v>1.3316761426890306E-4</v>
      </c>
      <c r="N6" s="133">
        <f>1/$A$1*[1]TimberSectorMinusCoreVPAImp!M$266</f>
        <v>1.3324382151007067E-4</v>
      </c>
      <c r="O6" s="133">
        <f>1/$A$1*[1]TimberSectorMinusCoreVPAImp!N$266</f>
        <v>1.9777327865788264E-5</v>
      </c>
      <c r="P6" s="133">
        <f>1/$A$1*[1]TimberSectorMinusCoreVPAImp!O$266</f>
        <v>5.6000000000000004E-7</v>
      </c>
      <c r="Q6" s="133">
        <f>1/$A$1*[1]TimberSectorMinusCoreVPAImp!P$266</f>
        <v>2.6599999999999992E-7</v>
      </c>
      <c r="R6" s="133">
        <f>1/$A$1*[1]TimberSectorMinusCoreVPAImp!Q$266</f>
        <v>4.670000000000001E-6</v>
      </c>
      <c r="S6" s="133">
        <f>1/$A$1*[1]TimberSectorMinusCoreVPAImp!R$266</f>
        <v>0</v>
      </c>
      <c r="T6" s="133">
        <f>1/$A$1*[1]TimberSectorMinusCoreVPAImp!S$266</f>
        <v>0</v>
      </c>
      <c r="U6" s="133">
        <f>1/$A$1*[1]TimberSectorMinusCoreVPAImp!T$266</f>
        <v>1.0100239130434807E-5</v>
      </c>
      <c r="V6" s="133">
        <f>1/$A$1*[1]TimberSectorMinusCoreVPAImp!U$266</f>
        <v>5.7057565360436421E-6</v>
      </c>
      <c r="W6" s="133">
        <f>1/$A$1*[1]TimberSectorMinusCoreVPAImp!V$266</f>
        <v>0</v>
      </c>
      <c r="X6" s="133">
        <f>1/$A$1*[1]TimberSectorMinusCoreVPAImp!W$266</f>
        <v>7.0000000000000005E-8</v>
      </c>
      <c r="Y6" s="133">
        <f>1/$A$1*[1]TimberSectorMinusCoreVPAImp!X$266</f>
        <v>2.7999999999999998E-9</v>
      </c>
      <c r="Z6" s="133">
        <f>1/$A$1*[1]TimberSectorMinusCoreVPAImp!Y$266</f>
        <v>4.0692399999999997E-5</v>
      </c>
      <c r="AA6" s="133">
        <f>1/$A$1*[1]TimberSectorMinusCoreVPAImp!Z$266</f>
        <v>4.4589999999999427E-7</v>
      </c>
      <c r="AB6" s="135">
        <f>1/$A$1*[1]TimberSectorMinusCoreVPAImp!AA$266</f>
        <v>4.4589999999999427E-7</v>
      </c>
      <c r="AC6" s="4"/>
      <c r="AD6" s="136">
        <f>1/1000*[1]TimberSectorMinusCoreVPAImp!AB$266</f>
        <v>0</v>
      </c>
      <c r="AE6" s="133">
        <f>1/1000*[1]TimberSectorMinusCoreVPAImp!AC$266</f>
        <v>0</v>
      </c>
      <c r="AF6" s="133">
        <f>1/1000*[1]TimberSectorMinusCoreVPAImp!AD$266</f>
        <v>0</v>
      </c>
      <c r="AG6" s="133">
        <f>1/1000*[1]TimberSectorMinusCoreVPAImp!AE$266</f>
        <v>1.43504032E-5</v>
      </c>
      <c r="AH6" s="133">
        <f>1/1000*[1]TimberSectorMinusCoreVPAImp!AF$266</f>
        <v>3.3654958400000007E-5</v>
      </c>
      <c r="AI6" s="133">
        <f>1/1000*[1]TimberSectorMinusCoreVPAImp!AG$266</f>
        <v>5.5267898400000001E-5</v>
      </c>
      <c r="AJ6" s="133">
        <f>1/1000*[1]TimberSectorMinusCoreVPAImp!AH$266</f>
        <v>4.9458084000000003E-5</v>
      </c>
      <c r="AK6" s="133">
        <f>1/1000*[1]TimberSectorMinusCoreVPAImp!AI$266</f>
        <v>2.9868676999999998E-5</v>
      </c>
      <c r="AL6" s="133">
        <f>1/1000*[1]TimberSectorMinusCoreVPAImp!AJ$266</f>
        <v>1.185582464E-4</v>
      </c>
      <c r="AM6" s="133">
        <f>1/1000*[1]TimberSectorMinusCoreVPAImp!AK$266</f>
        <v>2.6695077199999998E-5</v>
      </c>
      <c r="AN6" s="133">
        <f>1/1000*[1]TimberSectorMinusCoreVPAImp!AL$266</f>
        <v>2.4040243800000001E-5</v>
      </c>
      <c r="AO6" s="133">
        <f>1/1000*[1]TimberSectorMinusCoreVPAImp!AM$266</f>
        <v>2.5513967999999999E-5</v>
      </c>
      <c r="AP6" s="133">
        <f>1/1000*[1]TimberSectorMinusCoreVPAImp!AN$266</f>
        <v>6.0153051199999987E-5</v>
      </c>
      <c r="AQ6" s="133">
        <f>1/1000*[1]TimberSectorMinusCoreVPAImp!AO$266</f>
        <v>1.527315E-6</v>
      </c>
      <c r="AR6" s="133">
        <f>1/1000*[1]TimberSectorMinusCoreVPAImp!AP$266</f>
        <v>2.8217340000000001E-6</v>
      </c>
      <c r="AS6" s="133">
        <f>1/1000*[1]TimberSectorMinusCoreVPAImp!AQ$266</f>
        <v>1.0362729999999998E-6</v>
      </c>
      <c r="AT6" s="133">
        <f>1/1000*[1]TimberSectorMinusCoreVPAImp!AR$266</f>
        <v>0</v>
      </c>
      <c r="AU6" s="133">
        <f>1/1000*[1]TimberSectorMinusCoreVPAImp!AS$266</f>
        <v>0</v>
      </c>
      <c r="AV6" s="133">
        <f>1/1000*[1]TimberSectorMinusCoreVPAImp!AT$266</f>
        <v>4.8976070000000012E-6</v>
      </c>
      <c r="AW6" s="133">
        <f>1/1000*[1]TimberSectorMinusCoreVPAImp!AU$266</f>
        <v>7.7133549999999999E-6</v>
      </c>
      <c r="AX6" s="133">
        <f>1/1000*[1]TimberSectorMinusCoreVPAImp!AV$266</f>
        <v>0</v>
      </c>
      <c r="AY6" s="133">
        <f>1/1000*[1]TimberSectorMinusCoreVPAImp!AW$266</f>
        <v>4.8135890000000005E-7</v>
      </c>
      <c r="AZ6" s="133">
        <f>1/1000*[1]TimberSectorMinusCoreVPAImp!AX$266</f>
        <v>1.3688999999999999E-8</v>
      </c>
      <c r="BA6" s="133">
        <f>1/1000*[1]TimberSectorMinusCoreVPAImp!AY$266</f>
        <v>1.20467633E-5</v>
      </c>
      <c r="BB6" s="133">
        <f>1/1000*[1]TimberSectorMinusCoreVPAImp!AZ$266</f>
        <v>1.1999934500000018E-6</v>
      </c>
      <c r="BC6" s="135">
        <f>1/1000*[1]TimberSectorMinusCoreVPAImp!BA$266</f>
        <v>0</v>
      </c>
      <c r="BD6" s="509"/>
      <c r="BE6" s="433"/>
      <c r="BF6" s="433"/>
      <c r="BG6" s="433"/>
      <c r="BH6" s="433"/>
      <c r="BI6" s="433"/>
      <c r="BJ6" s="433"/>
      <c r="BK6" s="433"/>
      <c r="BL6" s="433"/>
      <c r="BM6" s="433"/>
      <c r="BN6" s="433"/>
      <c r="BO6" s="433"/>
      <c r="BP6" s="433"/>
    </row>
    <row r="7" spans="1:68" ht="17.149999999999999" customHeight="1">
      <c r="B7" s="20" t="s">
        <v>89</v>
      </c>
      <c r="C7" s="61">
        <f>1/$A$1*[1]TimberSectorMinusCoreVPAImp!$B$268</f>
        <v>6.1165094637121657E-4</v>
      </c>
      <c r="D7" s="62">
        <f>1/$A$1*[1]TimberSectorMinusCoreVPAImp!$C$268</f>
        <v>4.347811491082433E-4</v>
      </c>
      <c r="E7" s="62">
        <f>1/$A$1*[1]TimberSectorMinusCoreVPAImp!$D$268</f>
        <v>9.380018836081124E-4</v>
      </c>
      <c r="F7" s="62">
        <f>1/$A$1*[1]TimberSectorMinusCoreVPAImp!$E$268</f>
        <v>2.3855186596331168E-4</v>
      </c>
      <c r="G7" s="62">
        <f>1/$A$1*[1]TimberSectorMinusCoreVPAImp!$F$268</f>
        <v>3.5860891297775997E-4</v>
      </c>
      <c r="H7" s="62">
        <f>1/$A$1*[1]TimberSectorMinusCoreVPAImp!$G$268</f>
        <v>2.396835159794268E-4</v>
      </c>
      <c r="I7" s="62">
        <f>1/$A$1*[1]TimberSectorMinusCoreVPAImp!$H$268</f>
        <v>1.1877961558200158E-3</v>
      </c>
      <c r="J7" s="63">
        <f>1/$A$1*[1]TimberSectorMinusCoreVPAImp!$I$268</f>
        <v>1.3919902569794277E-2</v>
      </c>
      <c r="K7" s="63">
        <f>1/$A$1*[1]TimberSectorMinusCoreVPAImp!$J$268</f>
        <v>1.7521999707218387E-3</v>
      </c>
      <c r="L7" s="62">
        <f>1/$A$1*[1]TimberSectorMinusCoreVPAImp!K$268</f>
        <v>9.2571067530960354E-4</v>
      </c>
      <c r="M7" s="62">
        <f>1/$A$1*[1]TimberSectorMinusCoreVPAImp!L$268</f>
        <v>2.555892938991707E-4</v>
      </c>
      <c r="N7" s="62">
        <f>1/$A$1*[1]TimberSectorMinusCoreVPAImp!M$268</f>
        <v>4.4194890818516228E-4</v>
      </c>
      <c r="O7" s="62">
        <f>1/$A$1*[1]TimberSectorMinusCoreVPAImp!N$268</f>
        <v>4.3008156083315982E-4</v>
      </c>
      <c r="P7" s="62">
        <f>1/$A$1*[1]TimberSectorMinusCoreVPAImp!O$268</f>
        <v>4.0965960112543945E-4</v>
      </c>
      <c r="Q7" s="62">
        <f>1/$A$1*[1]TimberSectorMinusCoreVPAImp!P$268</f>
        <v>5.3319077220893916E-4</v>
      </c>
      <c r="R7" s="62">
        <f>1/$A$1*[1]TimberSectorMinusCoreVPAImp!Q$268</f>
        <v>3.5020328015239287E-4</v>
      </c>
      <c r="S7" s="62">
        <f>1/$A$1*[1]TimberSectorMinusCoreVPAImp!R$268</f>
        <v>3.7417856842145636E-4</v>
      </c>
      <c r="T7" s="62">
        <f>1/$A$1*[1]TimberSectorMinusCoreVPAImp!S$268</f>
        <v>2.2628917617789136E-4</v>
      </c>
      <c r="U7" s="62">
        <f>1/$A$1*[1]TimberSectorMinusCoreVPAImp!T$268</f>
        <v>2.2820016878230447E-4</v>
      </c>
      <c r="V7" s="62">
        <f>1/$A$1*[1]TimberSectorMinusCoreVPAImp!U$268</f>
        <v>2.031743237475753E-4</v>
      </c>
      <c r="W7" s="62">
        <f>1/$A$1*[1]TimberSectorMinusCoreVPAImp!V$268</f>
        <v>3.6159841032967028E-4</v>
      </c>
      <c r="X7" s="62">
        <f>1/$A$1*[1]TimberSectorMinusCoreVPAImp!W$268</f>
        <v>1.2520165E-4</v>
      </c>
      <c r="Y7" s="62">
        <f>1/$A$1*[1]TimberSectorMinusCoreVPAImp!X$268</f>
        <v>2.2641669219512176E-4</v>
      </c>
      <c r="Z7" s="62">
        <f>1/$A$1*[1]TimberSectorMinusCoreVPAImp!Y$268</f>
        <v>1.1665740968660982E-4</v>
      </c>
      <c r="AA7" s="62">
        <f>1/$A$1*[1]TimberSectorMinusCoreVPAImp!Z$268</f>
        <v>3.1712563948320426E-4</v>
      </c>
      <c r="AB7" s="64">
        <f>1/$A$1*[1]TimberSectorMinusCoreVPAImp!AA$268</f>
        <v>3.1712563948320426E-4</v>
      </c>
      <c r="AC7" s="4"/>
      <c r="AD7" s="61">
        <f>1/1000*[1]TimberSectorMinusCoreVPAImp!AB$268</f>
        <v>2.8865954172900012E-4</v>
      </c>
      <c r="AE7" s="62">
        <f>1/1000*[1]TimberSectorMinusCoreVPAImp!AC$268</f>
        <v>3.2129470879999999E-4</v>
      </c>
      <c r="AF7" s="62">
        <f>1/1000*[1]TimberSectorMinusCoreVPAImp!AD$268</f>
        <v>5.6716898880000005E-4</v>
      </c>
      <c r="AG7" s="62">
        <f>1/1000*[1]TimberSectorMinusCoreVPAImp!AE$268</f>
        <v>1.8522608160000001E-4</v>
      </c>
      <c r="AH7" s="62">
        <f>1/1000*[1]TimberSectorMinusCoreVPAImp!AF$268</f>
        <v>4.3553665819999997E-4</v>
      </c>
      <c r="AI7" s="62">
        <f>1/1000*[1]TimberSectorMinusCoreVPAImp!AG$268</f>
        <v>5.0710262460000003E-4</v>
      </c>
      <c r="AJ7" s="62">
        <f>1/1000*[1]TimberSectorMinusCoreVPAImp!AH$268</f>
        <v>1.5562370972000002E-3</v>
      </c>
      <c r="AK7" s="62">
        <f>1/1000*[1]TimberSectorMinusCoreVPAImp!AI$268</f>
        <v>3.8681499085000009E-3</v>
      </c>
      <c r="AL7" s="62">
        <f>1/1000*[1]TimberSectorMinusCoreVPAImp!AJ$268</f>
        <v>1.4894026784000002E-3</v>
      </c>
      <c r="AM7" s="62">
        <f>1/1000*[1]TimberSectorMinusCoreVPAImp!AK$268</f>
        <v>7.7131324159999991E-4</v>
      </c>
      <c r="AN7" s="62">
        <f>1/1000*[1]TimberSectorMinusCoreVPAImp!AL$268</f>
        <v>2.5815753810000001E-4</v>
      </c>
      <c r="AO7" s="62">
        <f>1/1000*[1]TimberSectorMinusCoreVPAImp!AM$268</f>
        <v>6.6240407999999991E-4</v>
      </c>
      <c r="AP7" s="62">
        <f>1/1000*[1]TimberSectorMinusCoreVPAImp!AN$268</f>
        <v>6.5811952800000004E-4</v>
      </c>
      <c r="AQ7" s="62">
        <f>1/1000*[1]TimberSectorMinusCoreVPAImp!AO$268</f>
        <v>5.7652688189999981E-4</v>
      </c>
      <c r="AR7" s="62">
        <f>1/1000*[1]TimberSectorMinusCoreVPAImp!AP$268</f>
        <v>8.2415623099999988E-4</v>
      </c>
      <c r="AS7" s="62">
        <f>1/1000*[1]TimberSectorMinusCoreVPAImp!AQ$268</f>
        <v>6.5657547200000002E-4</v>
      </c>
      <c r="AT7" s="62">
        <f>1/1000*[1]TimberSectorMinusCoreVPAImp!AR$268</f>
        <v>3.7649543150000003E-4</v>
      </c>
      <c r="AU7" s="62">
        <f>1/1000*[1]TimberSectorMinusCoreVPAImp!AS$268</f>
        <v>1.2824467370000002E-4</v>
      </c>
      <c r="AV7" s="62">
        <f>1/1000*[1]TimberSectorMinusCoreVPAImp!AT$268</f>
        <v>2.7862978700000002E-4</v>
      </c>
      <c r="AW7" s="62">
        <f>1/1000*[1]TimberSectorMinusCoreVPAImp!AU$268</f>
        <v>2.0926029850000001E-4</v>
      </c>
      <c r="AX7" s="62">
        <f>1/1000*[1]TimberSectorMinusCoreVPAImp!AV$268</f>
        <v>2.7515826440000006E-4</v>
      </c>
      <c r="AY7" s="62">
        <f>1/1000*[1]TimberSectorMinusCoreVPAImp!AW$268</f>
        <v>9.9254549400000004E-5</v>
      </c>
      <c r="AZ7" s="62">
        <f>1/1000*[1]TimberSectorMinusCoreVPAImp!AX$268</f>
        <v>1.65354696E-4</v>
      </c>
      <c r="BA7" s="62">
        <f>1/1000*[1]TimberSectorMinusCoreVPAImp!AY$268</f>
        <v>1.5711180869999999E-4</v>
      </c>
      <c r="BB7" s="62">
        <f>1/1000*[1]TimberSectorMinusCoreVPAImp!AZ$268</f>
        <v>2.9665482800000003E-4</v>
      </c>
      <c r="BC7" s="64">
        <f>1/1000*[1]TimberSectorMinusCoreVPAImp!BA$268</f>
        <v>0</v>
      </c>
      <c r="BD7" s="509"/>
      <c r="BE7" s="433"/>
      <c r="BF7" s="433"/>
      <c r="BG7" s="433"/>
      <c r="BH7" s="433"/>
      <c r="BI7" s="433"/>
      <c r="BJ7" s="433"/>
      <c r="BK7" s="433"/>
      <c r="BL7" s="433"/>
      <c r="BM7" s="433"/>
      <c r="BN7" s="433"/>
      <c r="BO7" s="433"/>
      <c r="BP7" s="433"/>
    </row>
    <row r="8" spans="1:68" ht="17.149999999999999" customHeight="1">
      <c r="B8" s="20" t="s">
        <v>90</v>
      </c>
      <c r="C8" s="61">
        <f>1/$A$1*[1]TimberSectorMinusCoreVPAImp!$B$269</f>
        <v>5.2219999999999998E-5</v>
      </c>
      <c r="D8" s="62">
        <f>1/$A$1*[1]TimberSectorMinusCoreVPAImp!$C$269</f>
        <v>5.3806949999999991E-5</v>
      </c>
      <c r="E8" s="62">
        <f>1/$A$1*[1]TimberSectorMinusCoreVPAImp!$D$269</f>
        <v>2.0955279999999998E-4</v>
      </c>
      <c r="F8" s="62">
        <f>1/$A$1*[1]TimberSectorMinusCoreVPAImp!$E$269</f>
        <v>5.4180699999999994E-4</v>
      </c>
      <c r="G8" s="62">
        <f>1/$A$1*[1]TimberSectorMinusCoreVPAImp!$F$269</f>
        <v>8.07758E-4</v>
      </c>
      <c r="H8" s="62">
        <f>1/$A$1*[1]TimberSectorMinusCoreVPAImp!$G$269</f>
        <v>9.2810750000000034E-4</v>
      </c>
      <c r="I8" s="62">
        <f>1/$A$1*[1]TimberSectorMinusCoreVPAImp!$H$269</f>
        <v>2.5854894492692983E-3</v>
      </c>
      <c r="J8" s="63">
        <f>1/$A$1*[1]TimberSectorMinusCoreVPAImp!$I$269</f>
        <v>8.0809099999999984E-3</v>
      </c>
      <c r="K8" s="63">
        <f>1/$A$1*[1]TimberSectorMinusCoreVPAImp!$J$269</f>
        <v>6.4972657000000019E-3</v>
      </c>
      <c r="L8" s="62">
        <f>1/$A$1*[1]TimberSectorMinusCoreVPAImp!K$269</f>
        <v>6.742819999999999E-4</v>
      </c>
      <c r="M8" s="62">
        <f>1/$A$1*[1]TimberSectorMinusCoreVPAImp!L$269</f>
        <v>1.3161820000000002E-3</v>
      </c>
      <c r="N8" s="62">
        <f>1/$A$1*[1]TimberSectorMinusCoreVPAImp!M$269</f>
        <v>1.2139246666666667E-3</v>
      </c>
      <c r="O8" s="62">
        <f>1/$A$1*[1]TimberSectorMinusCoreVPAImp!N$269</f>
        <v>1.2195830616883118E-3</v>
      </c>
      <c r="P8" s="62">
        <f>1/$A$1*[1]TimberSectorMinusCoreVPAImp!O$269</f>
        <v>1.0856223333333332E-3</v>
      </c>
      <c r="Q8" s="62">
        <f>1/$A$1*[1]TimberSectorMinusCoreVPAImp!P$269</f>
        <v>1.3480692786214841E-3</v>
      </c>
      <c r="R8" s="62">
        <f>1/$A$1*[1]TimberSectorMinusCoreVPAImp!Q$269</f>
        <v>1.0752657499999998E-3</v>
      </c>
      <c r="S8" s="62">
        <f>1/$A$1*[1]TimberSectorMinusCoreVPAImp!R$269</f>
        <v>1.1358099999999999E-3</v>
      </c>
      <c r="T8" s="62">
        <f>1/$A$1*[1]TimberSectorMinusCoreVPAImp!S$269</f>
        <v>1.0595758275E-3</v>
      </c>
      <c r="U8" s="62">
        <f>1/$A$1*[1]TimberSectorMinusCoreVPAImp!T$269</f>
        <v>8.3803999999999953E-4</v>
      </c>
      <c r="V8" s="62">
        <f>1/$A$1*[1]TimberSectorMinusCoreVPAImp!U$269</f>
        <v>9.6241434571104896E-4</v>
      </c>
      <c r="W8" s="62">
        <f>1/$A$1*[1]TimberSectorMinusCoreVPAImp!V$269</f>
        <v>9.2870021999999996E-4</v>
      </c>
      <c r="X8" s="62">
        <f>1/$A$1*[1]TimberSectorMinusCoreVPAImp!W$269</f>
        <v>9.3278980666666646E-4</v>
      </c>
      <c r="Y8" s="62">
        <f>1/$A$1*[1]TimberSectorMinusCoreVPAImp!X$269</f>
        <v>9.7064029999999917E-4</v>
      </c>
      <c r="Z8" s="62">
        <f>1/$A$1*[1]TimberSectorMinusCoreVPAImp!Y$269</f>
        <v>9.8838170000000044E-4</v>
      </c>
      <c r="AA8" s="62">
        <f>1/$A$1*[1]TimberSectorMinusCoreVPAImp!Z$269</f>
        <v>1.0042059999999988E-3</v>
      </c>
      <c r="AB8" s="64">
        <f>1/$A$1*[1]TimberSectorMinusCoreVPAImp!AA$269</f>
        <v>1.0042059999999988E-3</v>
      </c>
      <c r="AC8" s="4"/>
      <c r="AD8" s="61">
        <f>1/1000*[1]TimberSectorMinusCoreVPAImp!AB$269</f>
        <v>5.9463128553000001E-5</v>
      </c>
      <c r="AE8" s="62">
        <f>1/1000*[1]TimberSectorMinusCoreVPAImp!AC$269</f>
        <v>4.3856636399999994E-5</v>
      </c>
      <c r="AF8" s="62">
        <f>1/1000*[1]TimberSectorMinusCoreVPAImp!AD$269</f>
        <v>8.3902142400000006E-5</v>
      </c>
      <c r="AG8" s="62">
        <f>1/1000*[1]TimberSectorMinusCoreVPAImp!AE$269</f>
        <v>2.2551603200000005E-4</v>
      </c>
      <c r="AH8" s="62">
        <f>1/1000*[1]TimberSectorMinusCoreVPAImp!AF$269</f>
        <v>3.4874229179999999E-4</v>
      </c>
      <c r="AI8" s="62">
        <f>1/1000*[1]TimberSectorMinusCoreVPAImp!AG$269</f>
        <v>4.6556212560000011E-4</v>
      </c>
      <c r="AJ8" s="62">
        <f>1/1000*[1]TimberSectorMinusCoreVPAImp!AH$269</f>
        <v>1.1324746084000002E-3</v>
      </c>
      <c r="AK8" s="62">
        <f>1/1000*[1]TimberSectorMinusCoreVPAImp!AI$269</f>
        <v>3.013781579E-3</v>
      </c>
      <c r="AL8" s="62">
        <f>1/1000*[1]TimberSectorMinusCoreVPAImp!AJ$269</f>
        <v>3.4723631836000011E-3</v>
      </c>
      <c r="AM8" s="62">
        <f>1/1000*[1]TimberSectorMinusCoreVPAImp!AK$269</f>
        <v>4.1519011600000009E-4</v>
      </c>
      <c r="AN8" s="62">
        <f>1/1000*[1]TimberSectorMinusCoreVPAImp!AL$269</f>
        <v>7.6665363570000008E-4</v>
      </c>
      <c r="AO8" s="62">
        <f>1/1000*[1]TimberSectorMinusCoreVPAImp!AM$269</f>
        <v>7.8370713600000002E-4</v>
      </c>
      <c r="AP8" s="62">
        <f>1/1000*[1]TimberSectorMinusCoreVPAImp!AN$269</f>
        <v>7.6529368960000005E-4</v>
      </c>
      <c r="AQ8" s="62">
        <f>1/1000*[1]TimberSectorMinusCoreVPAImp!AO$269</f>
        <v>6.9214728359999998E-4</v>
      </c>
      <c r="AR8" s="62">
        <f>1/1000*[1]TimberSectorMinusCoreVPAImp!AP$269</f>
        <v>8.3898096250000008E-4</v>
      </c>
      <c r="AS8" s="62">
        <f>1/1000*[1]TimberSectorMinusCoreVPAImp!AQ$269</f>
        <v>5.5777005900000006E-4</v>
      </c>
      <c r="AT8" s="62">
        <f>1/1000*[1]TimberSectorMinusCoreVPAImp!AR$269</f>
        <v>5.7510760540000004E-4</v>
      </c>
      <c r="AU8" s="62">
        <f>1/1000*[1]TimberSectorMinusCoreVPAImp!AS$269</f>
        <v>5.1814142379999993E-4</v>
      </c>
      <c r="AV8" s="62">
        <f>1/1000*[1]TimberSectorMinusCoreVPAImp!AT$269</f>
        <v>4.7343219400000001E-4</v>
      </c>
      <c r="AW8" s="62">
        <f>1/1000*[1]TimberSectorMinusCoreVPAImp!AU$269</f>
        <v>5.9110719499999998E-4</v>
      </c>
      <c r="AX8" s="62">
        <f>1/1000*[1]TimberSectorMinusCoreVPAImp!AV$269</f>
        <v>5.7243066300000014E-4</v>
      </c>
      <c r="AY8" s="62">
        <f>1/1000*[1]TimberSectorMinusCoreVPAImp!AW$269</f>
        <v>6.0554003460000006E-4</v>
      </c>
      <c r="AZ8" s="62">
        <f>1/1000*[1]TimberSectorMinusCoreVPAImp!AX$269</f>
        <v>8.0375068800000006E-4</v>
      </c>
      <c r="BA8" s="62">
        <f>1/1000*[1]TimberSectorMinusCoreVPAImp!AY$269</f>
        <v>7.442620339000003E-4</v>
      </c>
      <c r="BB8" s="62">
        <f>1/1000*[1]TimberSectorMinusCoreVPAImp!AZ$269</f>
        <v>7.5565827390000021E-4</v>
      </c>
      <c r="BC8" s="64">
        <f>1/1000*[1]TimberSectorMinusCoreVPAImp!BA$269</f>
        <v>0</v>
      </c>
      <c r="BD8" s="509"/>
      <c r="BE8" s="433"/>
      <c r="BF8" s="433"/>
      <c r="BG8" s="433"/>
      <c r="BH8" s="433"/>
      <c r="BI8" s="433"/>
      <c r="BJ8" s="433"/>
      <c r="BK8" s="433"/>
      <c r="BL8" s="433"/>
      <c r="BM8" s="433"/>
      <c r="BN8" s="433"/>
      <c r="BO8" s="433"/>
      <c r="BP8" s="433"/>
    </row>
    <row r="9" spans="1:68" ht="17.149999999999999" customHeight="1">
      <c r="B9" s="16" t="s">
        <v>73</v>
      </c>
      <c r="C9" s="31">
        <f>1/$A$1*[1]TimberSectorMinusCoreVPAImp!$B$267</f>
        <v>4.241269532297905E-4</v>
      </c>
      <c r="D9" s="33">
        <f>1/$A$1*[1]TimberSectorMinusCoreVPAImp!$C$267</f>
        <v>3.9729065368813586E-4</v>
      </c>
      <c r="E9" s="33">
        <f>1/$A$1*[1]TimberSectorMinusCoreVPAImp!$D$267</f>
        <v>7.1194991815133352E-4</v>
      </c>
      <c r="F9" s="33">
        <f>1/$A$1*[1]TimberSectorMinusCoreVPAImp!$E$267</f>
        <v>1.1251626724128631E-3</v>
      </c>
      <c r="G9" s="33">
        <f>1/$A$1*[1]TimberSectorMinusCoreVPAImp!$F$267</f>
        <v>2.9979899102010928E-3</v>
      </c>
      <c r="H9" s="33">
        <f>1/$A$1*[1]TimberSectorMinusCoreVPAImp!$G$267</f>
        <v>3.9332529634828178E-3</v>
      </c>
      <c r="I9" s="33">
        <f>1/$A$1*[1]TimberSectorMinusCoreVPAImp!$H$267</f>
        <v>9.268039722100321E-3</v>
      </c>
      <c r="J9" s="35">
        <f>1/$A$1*[1]TimberSectorMinusCoreVPAImp!$I$267</f>
        <v>2.2549166810060015E-2</v>
      </c>
      <c r="K9" s="35">
        <f>1/$A$1*[1]TimberSectorMinusCoreVPAImp!$J$267</f>
        <v>2.9918480277436918E-2</v>
      </c>
      <c r="L9" s="33">
        <f>1/$A$1*[1]TimberSectorMinusCoreVPAImp!K$267</f>
        <v>9.5335155202569011E-3</v>
      </c>
      <c r="M9" s="33">
        <f>1/$A$1*[1]TimberSectorMinusCoreVPAImp!L$267</f>
        <v>1.4377258116434952E-2</v>
      </c>
      <c r="N9" s="33">
        <f>1/$A$1*[1]TimberSectorMinusCoreVPAImp!M$267</f>
        <v>1.2077037752642076E-2</v>
      </c>
      <c r="O9" s="33">
        <f>1/$A$1*[1]TimberSectorMinusCoreVPAImp!N$267</f>
        <v>1.2129033502786504E-2</v>
      </c>
      <c r="P9" s="33">
        <f>1/$A$1*[1]TimberSectorMinusCoreVPAImp!O$267</f>
        <v>9.3769653452322153E-3</v>
      </c>
      <c r="Q9" s="33">
        <f>1/$A$1*[1]TimberSectorMinusCoreVPAImp!P$267</f>
        <v>9.0922631143428249E-3</v>
      </c>
      <c r="R9" s="33">
        <f>1/$A$1*[1]TimberSectorMinusCoreVPAImp!Q$267</f>
        <v>9.1424384886003816E-3</v>
      </c>
      <c r="S9" s="33">
        <f>1/$A$1*[1]TimberSectorMinusCoreVPAImp!R$267</f>
        <v>9.3281503433728201E-3</v>
      </c>
      <c r="T9" s="33">
        <f>1/$A$1*[1]TimberSectorMinusCoreVPAImp!S$267</f>
        <v>1.2184090251977052E-2</v>
      </c>
      <c r="U9" s="33">
        <f>1/$A$1*[1]TimberSectorMinusCoreVPAImp!T$267</f>
        <v>1.0158127719732256E-2</v>
      </c>
      <c r="V9" s="33">
        <f>1/$A$1*[1]TimberSectorMinusCoreVPAImp!U$267</f>
        <v>9.6112794850001151E-3</v>
      </c>
      <c r="W9" s="33">
        <f>1/$A$1*[1]TimberSectorMinusCoreVPAImp!V$267</f>
        <v>8.9473178485714316E-3</v>
      </c>
      <c r="X9" s="33">
        <f>1/$A$1*[1]TimberSectorMinusCoreVPAImp!W$267</f>
        <v>5.0824648074790542E-3</v>
      </c>
      <c r="Y9" s="33">
        <f>1/$A$1*[1]TimberSectorMinusCoreVPAImp!X$267</f>
        <v>4.9315364061258918E-3</v>
      </c>
      <c r="Z9" s="33">
        <f>1/$A$1*[1]TimberSectorMinusCoreVPAImp!Y$267</f>
        <v>7.5294408362637363E-3</v>
      </c>
      <c r="AA9" s="33">
        <f>1/$A$1*[1]TimberSectorMinusCoreVPAImp!Z$267</f>
        <v>8.0436216871428573E-3</v>
      </c>
      <c r="AB9" s="51">
        <f>1/$A$1*[1]TimberSectorMinusCoreVPAImp!AA$267</f>
        <v>8.0436216871428573E-3</v>
      </c>
      <c r="AC9" s="4"/>
      <c r="AD9" s="31">
        <f>1/1000*[1]TimberSectorMinusCoreVPAImp!AB$267</f>
        <v>2.8258124457599998E-4</v>
      </c>
      <c r="AE9" s="33">
        <f>1/1000*[1]TimberSectorMinusCoreVPAImp!AC$267</f>
        <v>2.7666248280000001E-4</v>
      </c>
      <c r="AF9" s="33">
        <f>1/1000*[1]TimberSectorMinusCoreVPAImp!AD$267</f>
        <v>4.8802983359999997E-4</v>
      </c>
      <c r="AG9" s="33">
        <f>1/1000*[1]TimberSectorMinusCoreVPAImp!AE$267</f>
        <v>6.6756523680000003E-4</v>
      </c>
      <c r="AH9" s="33">
        <f>1/1000*[1]TimberSectorMinusCoreVPAImp!AF$267</f>
        <v>1.5620970834000002E-3</v>
      </c>
      <c r="AI9" s="33">
        <f>1/1000*[1]TimberSectorMinusCoreVPAImp!AG$267</f>
        <v>2.3636046290999991E-3</v>
      </c>
      <c r="AJ9" s="33">
        <f>1/1000*[1]TimberSectorMinusCoreVPAImp!AH$267</f>
        <v>6.3063087575999975E-3</v>
      </c>
      <c r="AK9" s="33">
        <f>1/1000*[1]TimberSectorMinusCoreVPAImp!AI$267</f>
        <v>1.4911085226500006E-2</v>
      </c>
      <c r="AL9" s="33">
        <f>1/1000*[1]TimberSectorMinusCoreVPAImp!AJ$267</f>
        <v>2.0089313032800003E-2</v>
      </c>
      <c r="AM9" s="33">
        <f>1/1000*[1]TimberSectorMinusCoreVPAImp!AK$267</f>
        <v>6.6921653171999988E-3</v>
      </c>
      <c r="AN9" s="33">
        <f>1/1000*[1]TimberSectorMinusCoreVPAImp!AL$267</f>
        <v>1.0088714872799998E-2</v>
      </c>
      <c r="AO9" s="33">
        <f>1/1000*[1]TimberSectorMinusCoreVPAImp!AM$267</f>
        <v>9.6519637439999965E-3</v>
      </c>
      <c r="AP9" s="33">
        <f>1/1000*[1]TimberSectorMinusCoreVPAImp!AN$267</f>
        <v>1.1004389087999999E-2</v>
      </c>
      <c r="AQ9" s="33">
        <f>1/1000*[1]TimberSectorMinusCoreVPAImp!AO$267</f>
        <v>8.9048812817999982E-3</v>
      </c>
      <c r="AR9" s="33">
        <f>1/1000*[1]TimberSectorMinusCoreVPAImp!AP$267</f>
        <v>9.4447555329999992E-3</v>
      </c>
      <c r="AS9" s="33">
        <f>1/1000*[1]TimberSectorMinusCoreVPAImp!AQ$267</f>
        <v>8.3343920274999983E-3</v>
      </c>
      <c r="AT9" s="33">
        <f>1/1000*[1]TimberSectorMinusCoreVPAImp!AR$267</f>
        <v>9.6399788171999991E-3</v>
      </c>
      <c r="AU9" s="33">
        <f>1/1000*[1]TimberSectorMinusCoreVPAImp!AS$267</f>
        <v>1.2026736493199998E-2</v>
      </c>
      <c r="AV9" s="33">
        <f>1/1000*[1]TimberSectorMinusCoreVPAImp!AT$267</f>
        <v>9.6062847059999994E-3</v>
      </c>
      <c r="AW9" s="33">
        <f>1/1000*[1]TimberSectorMinusCoreVPAImp!AU$267</f>
        <v>9.4331767995000006E-3</v>
      </c>
      <c r="AX9" s="33">
        <f>1/1000*[1]TimberSectorMinusCoreVPAImp!AV$267</f>
        <v>8.7556494622000013E-3</v>
      </c>
      <c r="AY9" s="33">
        <f>1/1000*[1]TimberSectorMinusCoreVPAImp!AW$267</f>
        <v>6.6729849973999993E-3</v>
      </c>
      <c r="AZ9" s="33">
        <f>1/1000*[1]TimberSectorMinusCoreVPAImp!AX$267</f>
        <v>6.5583788399999994E-3</v>
      </c>
      <c r="BA9" s="33">
        <f>1/1000*[1]TimberSectorMinusCoreVPAImp!AY$267</f>
        <v>6.9881229164999985E-3</v>
      </c>
      <c r="BB9" s="33">
        <f>1/1000*[1]TimberSectorMinusCoreVPAImp!AZ$267</f>
        <v>7.188942184850001E-3</v>
      </c>
      <c r="BC9" s="51">
        <f>1/1000*[1]TimberSectorMinusCoreVPAImp!BA$267</f>
        <v>0</v>
      </c>
      <c r="BD9" s="449"/>
      <c r="BE9" s="421"/>
      <c r="BF9" s="421"/>
      <c r="BG9" s="421"/>
      <c r="BH9" s="421"/>
      <c r="BI9" s="421"/>
      <c r="BJ9" s="421"/>
      <c r="BK9" s="421"/>
      <c r="BL9" s="421"/>
      <c r="BM9" s="421"/>
      <c r="BN9" s="421"/>
      <c r="BO9" s="421"/>
      <c r="BP9" s="421"/>
    </row>
    <row r="10" spans="1:68">
      <c r="B10" s="49" t="s">
        <v>25</v>
      </c>
      <c r="C10" s="12">
        <f>1/$A$1*(SUM([1]TimberSectorMinusCoreVPAImp!$B$47:$B$47)+SUM([1]TimberSectorMinusCoreVPAImp!$B$105:$B$105))</f>
        <v>6.5986257197286826E-5</v>
      </c>
      <c r="D10" s="24">
        <f>1/$A$1*(SUM([1]TimberSectorMinusCoreVPAImp!$C$47:$C$47)+SUM([1]TimberSectorMinusCoreVPAImp!$C$105:$C$105))</f>
        <v>9.7089700000000013E-5</v>
      </c>
      <c r="E10" s="24">
        <f>1/$A$1*(SUM([1]TimberSectorMinusCoreVPAImp!$D$47:$D$47)+SUM([1]TimberSectorMinusCoreVPAImp!$D$105:$D$105))</f>
        <v>3.1450887621597707E-4</v>
      </c>
      <c r="F10" s="24">
        <f>1/$A$1*(SUM([1]TimberSectorMinusCoreVPAImp!$E$47:$E$47)+SUM([1]TimberSectorMinusCoreVPAImp!$E$105:$E$105))</f>
        <v>5.6470695734297464E-4</v>
      </c>
      <c r="G10" s="24">
        <f>1/$A$1*(SUM([1]TimberSectorMinusCoreVPAImp!$F$47:$F$47)+SUM([1]TimberSectorMinusCoreVPAImp!$F$105:$F$105))</f>
        <v>1.7504673661560249E-3</v>
      </c>
      <c r="H10" s="24">
        <f>1/$A$1*(SUM([1]TimberSectorMinusCoreVPAImp!$G$47:$G$47)+SUM([1]TimberSectorMinusCoreVPAImp!$G$105:$G$105))</f>
        <v>2.8491256794035877E-3</v>
      </c>
      <c r="I10" s="24">
        <f>1/$A$1*(SUM([1]TimberSectorMinusCoreVPAImp!$H$47:$H$47)+SUM([1]TimberSectorMinusCoreVPAImp!$H$105:$H$105))</f>
        <v>6.6280129999999986E-3</v>
      </c>
      <c r="J10" s="87">
        <f>1/$A$1*(SUM([1]TimberSectorMinusCoreVPAImp!$I$47:$I$47)+SUM([1]TimberSectorMinusCoreVPAImp!$I$105:$I$105))</f>
        <v>1.7839815440244634E-2</v>
      </c>
      <c r="K10" s="42">
        <f>1/$A$1*(SUM([1]TimberSectorMinusCoreVPAImp!$J$47:$J$47)+SUM([1]TimberSectorMinusCoreVPAImp!$J$105:$J$105))</f>
        <v>2.3207176581563391E-2</v>
      </c>
      <c r="L10" s="13">
        <f>1/$A$1*(SUM([1]TimberSectorMinusCoreVPAImp!K$47:K$47)+SUM([1]TimberSectorMinusCoreVPAImp!K$105:K$105))</f>
        <v>6.4846405934959606E-3</v>
      </c>
      <c r="M10" s="13">
        <f>1/$A$1*(SUM([1]TimberSectorMinusCoreVPAImp!L$47:L$47)+SUM([1]TimberSectorMinusCoreVPAImp!L$105:L$105))</f>
        <v>1.0536822726925785E-2</v>
      </c>
      <c r="N10" s="13">
        <f>1/$A$1*(SUM([1]TimberSectorMinusCoreVPAImp!M$47:M$47)+SUM([1]TimberSectorMinusCoreVPAImp!M$105:M$105))</f>
        <v>8.1025920077323847E-3</v>
      </c>
      <c r="O10" s="13">
        <f>1/$A$1*(SUM([1]TimberSectorMinusCoreVPAImp!N$47:N$47)+SUM([1]TimberSectorMinusCoreVPAImp!N$105:N$105))</f>
        <v>7.8085968386268773E-3</v>
      </c>
      <c r="P10" s="13">
        <f>1/$A$1*(SUM([1]TimberSectorMinusCoreVPAImp!O$47:O$47)+SUM([1]TimberSectorMinusCoreVPAImp!O$105:O$105))</f>
        <v>6.5662991006250017E-3</v>
      </c>
      <c r="Q10" s="13">
        <f>1/$A$1*(SUM([1]TimberSectorMinusCoreVPAImp!P$47:P$47)+SUM([1]TimberSectorMinusCoreVPAImp!P$105:P$105))</f>
        <v>6.5888134533709083E-3</v>
      </c>
      <c r="R10" s="13">
        <f>1/$A$1*(SUM([1]TimberSectorMinusCoreVPAImp!Q$47:Q$47)+SUM([1]TimberSectorMinusCoreVPAImp!Q$105:Q$105))</f>
        <v>5.305775650829442E-3</v>
      </c>
      <c r="S10" s="13">
        <f>1/$A$1*(SUM([1]TimberSectorMinusCoreVPAImp!R$47:R$47)+SUM([1]TimberSectorMinusCoreVPAImp!R$105:R$105))</f>
        <v>6.7638763478972712E-3</v>
      </c>
      <c r="T10" s="13">
        <f>1/$A$1*(SUM([1]TimberSectorMinusCoreVPAImp!S$47:S$47)+SUM([1]TimberSectorMinusCoreVPAImp!S$105:S$105))</f>
        <v>7.6274240790505984E-3</v>
      </c>
      <c r="U10" s="13">
        <f>1/$A$1*(SUM([1]TimberSectorMinusCoreVPAImp!T$47:T$47)+SUM([1]TimberSectorMinusCoreVPAImp!T$105:T$105))</f>
        <v>7.1985992997013254E-3</v>
      </c>
      <c r="V10" s="13">
        <f>1/$A$1*(SUM([1]TimberSectorMinusCoreVPAImp!U$47:U$47)+SUM([1]TimberSectorMinusCoreVPAImp!U$105:U$105))</f>
        <v>7.2275566364886964E-3</v>
      </c>
      <c r="W10" s="13">
        <f>1/$A$1*(SUM([1]TimberSectorMinusCoreVPAImp!V$47:V$47)+SUM([1]TimberSectorMinusCoreVPAImp!V$105:V$105))</f>
        <v>7.2020233600000021E-3</v>
      </c>
      <c r="X10" s="13">
        <f>1/$A$1*(SUM([1]TimberSectorMinusCoreVPAImp!W$47:W$47)+SUM([1]TimberSectorMinusCoreVPAImp!W$105:W$105))</f>
        <v>3.8787410782608707E-3</v>
      </c>
      <c r="Y10" s="13">
        <f>1/$A$1*(SUM([1]TimberSectorMinusCoreVPAImp!X$47:X$47)+SUM([1]TimberSectorMinusCoreVPAImp!X$105:X$105))</f>
        <v>4.11844588E-3</v>
      </c>
      <c r="Z10" s="13">
        <f>1/$A$1*(SUM([1]TimberSectorMinusCoreVPAImp!Y$47:Y$47)+SUM([1]TimberSectorMinusCoreVPAImp!Y$105:Y$105))</f>
        <v>5.9084720692307692E-3</v>
      </c>
      <c r="AA10" s="13">
        <f>1/$A$1*(SUM([1]TimberSectorMinusCoreVPAImp!Z$47:Z$47)+SUM([1]TimberSectorMinusCoreVPAImp!Z$105:Z$105))</f>
        <v>6.4695205471428565E-3</v>
      </c>
      <c r="AB10" s="15">
        <f>1/$A$1*(SUM([1]TimberSectorMinusCoreVPAImp!AA$47:AA$47)+SUM([1]TimberSectorMinusCoreVPAImp!AA$105:AA$105))</f>
        <v>6.4695205471428565E-3</v>
      </c>
      <c r="AC10" s="4"/>
      <c r="AD10" s="24">
        <f>1/1000*(SUM([1]TimberSectorMinusCoreVPAImp!AB$47:AB$47)+SUM([1]TimberSectorMinusCoreVPAImp!AB$105:AB$105))</f>
        <v>4.2764205512999995E-5</v>
      </c>
      <c r="AE10" s="24">
        <f>1/1000*(SUM([1]TimberSectorMinusCoreVPAImp!AC$47:AC$47)+SUM([1]TimberSectorMinusCoreVPAImp!AC$105:AC$105))</f>
        <v>6.8183819199999984E-5</v>
      </c>
      <c r="AF10" s="24">
        <f>1/1000*(SUM([1]TimberSectorMinusCoreVPAImp!AD$47:AD$47)+SUM([1]TimberSectorMinusCoreVPAImp!AD$105:AD$105))</f>
        <v>2.4361209119999998E-4</v>
      </c>
      <c r="AG10" s="24">
        <f>1/1000*(SUM([1]TimberSectorMinusCoreVPAImp!AE$47:AE$47)+SUM([1]TimberSectorMinusCoreVPAImp!AE$105:AE$105))</f>
        <v>3.0583349440000004E-4</v>
      </c>
      <c r="AH10" s="24">
        <f>1/1000*(SUM([1]TimberSectorMinusCoreVPAImp!AF$47:AF$47)+SUM([1]TimberSectorMinusCoreVPAImp!AF$105:AF$105))</f>
        <v>9.3419004630000007E-4</v>
      </c>
      <c r="AI10" s="24">
        <f>1/1000*(SUM([1]TimberSectorMinusCoreVPAImp!AG$47:AG$47)+SUM([1]TimberSectorMinusCoreVPAImp!AG$105:AG$105))</f>
        <v>1.6161879161999998E-3</v>
      </c>
      <c r="AJ10" s="24">
        <f>1/1000*(SUM([1]TimberSectorMinusCoreVPAImp!AH$47:AH$47)+SUM([1]TimberSectorMinusCoreVPAImp!AH$105:AH$105))</f>
        <v>4.3249506123999989E-3</v>
      </c>
      <c r="AK10" s="24">
        <f>1/1000*(SUM([1]TimberSectorMinusCoreVPAImp!AI$47:AI$47)+SUM([1]TimberSectorMinusCoreVPAImp!AI$105:AI$105))</f>
        <v>1.0983859915500004E-2</v>
      </c>
      <c r="AL10" s="24">
        <f>1/1000*(SUM([1]TimberSectorMinusCoreVPAImp!AJ$47:AJ$47)+SUM([1]TimberSectorMinusCoreVPAImp!AJ$105:AJ$105))</f>
        <v>1.40275579128E-2</v>
      </c>
      <c r="AM10" s="24">
        <f>1/1000*(SUM([1]TimberSectorMinusCoreVPAImp!AK$47:AK$47)+SUM([1]TimberSectorMinusCoreVPAImp!AK$105:AK$105))</f>
        <v>3.9836520152000008E-3</v>
      </c>
      <c r="AN10" s="24">
        <f>1/1000*(SUM([1]TimberSectorMinusCoreVPAImp!AL$47:AL$47)+SUM([1]TimberSectorMinusCoreVPAImp!AL$105:AL$105))</f>
        <v>7.0323294311999988E-3</v>
      </c>
      <c r="AO10" s="24">
        <f>1/1000*(SUM([1]TimberSectorMinusCoreVPAImp!AM$47:AM$47)+SUM([1]TimberSectorMinusCoreVPAImp!AM$105:AM$105))</f>
        <v>6.2209663199999992E-3</v>
      </c>
      <c r="AP10" s="24">
        <f>1/1000*(SUM([1]TimberSectorMinusCoreVPAImp!AN$47:AN$47)+SUM([1]TimberSectorMinusCoreVPAImp!AN$105:AN$105))</f>
        <v>7.1595891136000001E-3</v>
      </c>
      <c r="AQ10" s="24">
        <f>1/1000*(SUM([1]TimberSectorMinusCoreVPAImp!AO$47:AO$47)+SUM([1]TimberSectorMinusCoreVPAImp!AO$105:AO$105))</f>
        <v>6.6075631199999998E-3</v>
      </c>
      <c r="AR10" s="24">
        <f>1/1000*(SUM([1]TimberSectorMinusCoreVPAImp!AP$47:AP$47)+SUM([1]TimberSectorMinusCoreVPAImp!AP$105:AP$105))</f>
        <v>7.3810410484999979E-3</v>
      </c>
      <c r="AS10" s="24">
        <f>1/1000*(SUM([1]TimberSectorMinusCoreVPAImp!AQ$47:AQ$47)+SUM([1]TimberSectorMinusCoreVPAImp!AQ$105:AQ$105))</f>
        <v>5.6664872179999996E-3</v>
      </c>
      <c r="AT10" s="24">
        <f>1/1000*(SUM([1]TimberSectorMinusCoreVPAImp!AR$47:AR$47)+SUM([1]TimberSectorMinusCoreVPAImp!AR$105:AR$105))</f>
        <v>7.9532480694999991E-3</v>
      </c>
      <c r="AU10" s="24">
        <f>1/1000*(SUM([1]TimberSectorMinusCoreVPAImp!AS$47:AS$47)+SUM([1]TimberSectorMinusCoreVPAImp!AS$105:AS$105))</f>
        <v>7.9306397312999995E-3</v>
      </c>
      <c r="AV10" s="24">
        <f>1/1000*(SUM([1]TimberSectorMinusCoreVPAImp!AT$47:AT$47)+SUM([1]TimberSectorMinusCoreVPAImp!AT$105:AT$105))</f>
        <v>6.9220571230000005E-3</v>
      </c>
      <c r="AW10" s="24">
        <f>1/1000*(SUM([1]TimberSectorMinusCoreVPAImp!AU$47:AU$47)+SUM([1]TimberSectorMinusCoreVPAImp!AU$105:AU$105))</f>
        <v>7.327218179499999E-3</v>
      </c>
      <c r="AX10" s="24">
        <f>1/1000*(SUM([1]TimberSectorMinusCoreVPAImp!AV$47:AV$47)+SUM([1]TimberSectorMinusCoreVPAImp!AV$105:AV$105))</f>
        <v>7.086570877400002E-3</v>
      </c>
      <c r="AY10" s="24">
        <f>1/1000*(SUM([1]TimberSectorMinusCoreVPAImp!AW$47:AW$47)+SUM([1]TimberSectorMinusCoreVPAImp!AW$105:AW$105))</f>
        <v>5.4771085367E-3</v>
      </c>
      <c r="AZ10" s="24">
        <f>1/1000*(SUM([1]TimberSectorMinusCoreVPAImp!AX$47:AX$47)+SUM([1]TimberSectorMinusCoreVPAImp!AX$105:AX$105))</f>
        <v>5.5440123569999999E-3</v>
      </c>
      <c r="BA10" s="24">
        <f>1/1000*(SUM([1]TimberSectorMinusCoreVPAImp!AY$47:AY$47)+SUM([1]TimberSectorMinusCoreVPAImp!AY$105:AY$105))</f>
        <v>5.6786080636999983E-3</v>
      </c>
      <c r="BB10" s="24">
        <f>1/1000*(SUM([1]TimberSectorMinusCoreVPAImp!AZ$47:AZ$47)+SUM([1]TimberSectorMinusCoreVPAImp!AZ$105:AZ$105))</f>
        <v>6.0540567653999998E-3</v>
      </c>
      <c r="BC10" s="15">
        <f>1/1000*(SUM([1]TimberSectorMinusCoreVPAImp!BA$47:BA$47)+SUM([1]TimberSectorMinusCoreVPAImp!BA$105:BA$105))</f>
        <v>0</v>
      </c>
      <c r="BD10" s="445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</row>
    <row r="11" spans="1:68">
      <c r="B11" s="8" t="s">
        <v>16</v>
      </c>
      <c r="C11" s="45">
        <f t="shared" ref="C11:L11" si="2">SUM(C9:C9)-SUM(C10:C10)</f>
        <v>3.5814069603250367E-4</v>
      </c>
      <c r="D11" s="38">
        <f t="shared" si="2"/>
        <v>3.0020095368813587E-4</v>
      </c>
      <c r="E11" s="38">
        <f t="shared" si="2"/>
        <v>3.9744104193535645E-4</v>
      </c>
      <c r="F11" s="38">
        <f t="shared" si="2"/>
        <v>5.6045571506988846E-4</v>
      </c>
      <c r="G11" s="38">
        <f t="shared" si="2"/>
        <v>1.2475225440450679E-3</v>
      </c>
      <c r="H11" s="38">
        <f t="shared" si="2"/>
        <v>1.08412728407923E-3</v>
      </c>
      <c r="I11" s="38">
        <f t="shared" si="2"/>
        <v>2.6400267221003224E-3</v>
      </c>
      <c r="J11" s="39">
        <f t="shared" si="2"/>
        <v>4.7093513698153802E-3</v>
      </c>
      <c r="K11" s="39">
        <f t="shared" si="2"/>
        <v>6.7113036958735273E-3</v>
      </c>
      <c r="L11" s="38">
        <f t="shared" si="2"/>
        <v>3.0488749267609406E-3</v>
      </c>
      <c r="M11" s="38">
        <f>SUM(M9:M9)-SUM(M10:M10)</f>
        <v>3.8404353895091677E-3</v>
      </c>
      <c r="N11" s="38">
        <f>SUM(N9:N9)-SUM(N10:N10)</f>
        <v>3.9744457449096913E-3</v>
      </c>
      <c r="O11" s="38">
        <f>SUM(O9:O9)-SUM(O10:O10)</f>
        <v>4.320436664159627E-3</v>
      </c>
      <c r="P11" s="38">
        <f t="shared" ref="P11:AB11" si="3">SUM(P9:P9)-SUM(P10:P10)</f>
        <v>2.8106662446072137E-3</v>
      </c>
      <c r="Q11" s="38">
        <f t="shared" si="3"/>
        <v>2.5034496609719166E-3</v>
      </c>
      <c r="R11" s="38">
        <f t="shared" si="3"/>
        <v>3.8366628377709397E-3</v>
      </c>
      <c r="S11" s="38">
        <f t="shared" si="3"/>
        <v>2.5642739954755489E-3</v>
      </c>
      <c r="T11" s="38">
        <f t="shared" si="3"/>
        <v>4.5566661729264536E-3</v>
      </c>
      <c r="U11" s="38">
        <f t="shared" si="3"/>
        <v>2.9595284200309305E-3</v>
      </c>
      <c r="V11" s="38">
        <f t="shared" si="3"/>
        <v>2.3837228485114187E-3</v>
      </c>
      <c r="W11" s="38">
        <f t="shared" si="3"/>
        <v>1.7452944885714295E-3</v>
      </c>
      <c r="X11" s="38">
        <f t="shared" si="3"/>
        <v>1.2037237292181835E-3</v>
      </c>
      <c r="Y11" s="38">
        <f t="shared" si="3"/>
        <v>8.130905261258918E-4</v>
      </c>
      <c r="Z11" s="38">
        <f t="shared" si="3"/>
        <v>1.6209687670329671E-3</v>
      </c>
      <c r="AA11" s="38">
        <f t="shared" si="3"/>
        <v>1.5741011400000008E-3</v>
      </c>
      <c r="AB11" s="60">
        <f t="shared" si="3"/>
        <v>1.5741011400000008E-3</v>
      </c>
      <c r="AC11" s="4"/>
      <c r="AD11" s="46">
        <f t="shared" ref="AD11:BC11" si="4">SUM(AD9:AD9)-SUM(AD10:AD10)</f>
        <v>2.3981703906299998E-4</v>
      </c>
      <c r="AE11" s="40">
        <f t="shared" si="4"/>
        <v>2.0847866360000004E-4</v>
      </c>
      <c r="AF11" s="40">
        <f t="shared" si="4"/>
        <v>2.4441774240000001E-4</v>
      </c>
      <c r="AG11" s="40">
        <f t="shared" si="4"/>
        <v>3.6173174239999999E-4</v>
      </c>
      <c r="AH11" s="40">
        <f t="shared" si="4"/>
        <v>6.2790703710000008E-4</v>
      </c>
      <c r="AI11" s="40">
        <f t="shared" si="4"/>
        <v>7.4741671289999933E-4</v>
      </c>
      <c r="AJ11" s="40">
        <f t="shared" si="4"/>
        <v>1.9813581451999986E-3</v>
      </c>
      <c r="AK11" s="40">
        <f t="shared" si="4"/>
        <v>3.9272253110000013E-3</v>
      </c>
      <c r="AL11" s="40">
        <f t="shared" si="4"/>
        <v>6.0617551200000033E-3</v>
      </c>
      <c r="AM11" s="40">
        <f t="shared" si="4"/>
        <v>2.708513301999998E-3</v>
      </c>
      <c r="AN11" s="40">
        <f t="shared" si="4"/>
        <v>3.0563854415999988E-3</v>
      </c>
      <c r="AO11" s="40">
        <f t="shared" si="4"/>
        <v>3.4309974239999973E-3</v>
      </c>
      <c r="AP11" s="40">
        <f t="shared" si="4"/>
        <v>3.8447999743999994E-3</v>
      </c>
      <c r="AQ11" s="40">
        <f t="shared" si="4"/>
        <v>2.2973181617999983E-3</v>
      </c>
      <c r="AR11" s="40">
        <f t="shared" si="4"/>
        <v>2.0637144845000012E-3</v>
      </c>
      <c r="AS11" s="40">
        <f t="shared" si="4"/>
        <v>2.6679048094999987E-3</v>
      </c>
      <c r="AT11" s="40">
        <f t="shared" si="4"/>
        <v>1.6867307477E-3</v>
      </c>
      <c r="AU11" s="40">
        <f t="shared" si="4"/>
        <v>4.0960967618999984E-3</v>
      </c>
      <c r="AV11" s="40">
        <f t="shared" si="4"/>
        <v>2.6842275829999989E-3</v>
      </c>
      <c r="AW11" s="40">
        <f t="shared" si="4"/>
        <v>2.1059586200000016E-3</v>
      </c>
      <c r="AX11" s="40">
        <f t="shared" si="4"/>
        <v>1.6690785847999993E-3</v>
      </c>
      <c r="AY11" s="40">
        <f t="shared" si="4"/>
        <v>1.1958764606999992E-3</v>
      </c>
      <c r="AZ11" s="40">
        <f t="shared" si="4"/>
        <v>1.0143664829999994E-3</v>
      </c>
      <c r="BA11" s="40">
        <f t="shared" si="4"/>
        <v>1.3095148528000002E-3</v>
      </c>
      <c r="BB11" s="40">
        <f t="shared" si="4"/>
        <v>1.1348854194500012E-3</v>
      </c>
      <c r="BC11" s="50">
        <f t="shared" si="4"/>
        <v>0</v>
      </c>
      <c r="BD11" s="446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</row>
    <row r="12" spans="1:68" ht="17.149999999999999" customHeight="1">
      <c r="B12" s="16" t="s">
        <v>163</v>
      </c>
      <c r="C12" s="31">
        <f>1/$A$1*[1]TimberSectorMinusCoreVPAImp!$B$264</f>
        <v>8.5813624254761967E-2</v>
      </c>
      <c r="D12" s="33">
        <f>1/$A$1*[1]TimberSectorMinusCoreVPAImp!$C$264</f>
        <v>0.11258997594138948</v>
      </c>
      <c r="E12" s="33">
        <f>1/$A$1*[1]TimberSectorMinusCoreVPAImp!$D$264</f>
        <v>0.14672772409244669</v>
      </c>
      <c r="F12" s="33">
        <f>1/$A$1*[1]TimberSectorMinusCoreVPAImp!$E$264</f>
        <v>0.19109614478591241</v>
      </c>
      <c r="G12" s="33">
        <f>1/$A$1*[1]TimberSectorMinusCoreVPAImp!$F$264</f>
        <v>0.22473802747875704</v>
      </c>
      <c r="H12" s="33">
        <f>1/$A$1*[1]TimberSectorMinusCoreVPAImp!$G$264</f>
        <v>0.32397203833692217</v>
      </c>
      <c r="I12" s="33">
        <f>1/$A$1*[1]TimberSectorMinusCoreVPAImp!$H$264</f>
        <v>0.40417074029907546</v>
      </c>
      <c r="J12" s="35">
        <f>1/$A$1*[1]TimberSectorMinusCoreVPAImp!$I$264</f>
        <v>0.45489878233919678</v>
      </c>
      <c r="K12" s="35">
        <f>1/$A$1*[1]TimberSectorMinusCoreVPAImp!$J$264</f>
        <v>0.31724700070932788</v>
      </c>
      <c r="L12" s="33">
        <f>1/$A$1*[1]TimberSectorMinusCoreVPAImp!K$264</f>
        <v>0.20595955542733327</v>
      </c>
      <c r="M12" s="33">
        <f>1/$A$1*[1]TimberSectorMinusCoreVPAImp!L$264</f>
        <v>0.22754844798689111</v>
      </c>
      <c r="N12" s="33">
        <f>1/$A$1*[1]TimberSectorMinusCoreVPAImp!M$264</f>
        <v>0.26625094313205055</v>
      </c>
      <c r="O12" s="33">
        <f>1/$A$1*[1]TimberSectorMinusCoreVPAImp!N$264</f>
        <v>0.27476920716333891</v>
      </c>
      <c r="P12" s="33">
        <f>1/$A$1*[1]TimberSectorMinusCoreVPAImp!O$264</f>
        <v>0.41357095053942955</v>
      </c>
      <c r="Q12" s="33">
        <f>1/$A$1*[1]TimberSectorMinusCoreVPAImp!P$264</f>
        <v>0.33412719503829424</v>
      </c>
      <c r="R12" s="33">
        <f>1/$A$1*[1]TimberSectorMinusCoreVPAImp!Q$264</f>
        <v>0.60348446254650467</v>
      </c>
      <c r="S12" s="33">
        <f>1/$A$1*[1]TimberSectorMinusCoreVPAImp!R$264</f>
        <v>0.47058021826785618</v>
      </c>
      <c r="T12" s="33">
        <f>1/$A$1*[1]TimberSectorMinusCoreVPAImp!S$264</f>
        <v>0.52111333504093071</v>
      </c>
      <c r="U12" s="33">
        <f>1/$A$1*[1]TimberSectorMinusCoreVPAImp!T$264</f>
        <v>0.49382938033250928</v>
      </c>
      <c r="V12" s="33">
        <f>1/$A$1*[1]TimberSectorMinusCoreVPAImp!U$264</f>
        <v>0.50698186769983744</v>
      </c>
      <c r="W12" s="33">
        <f>1/$A$1*[1]TimberSectorMinusCoreVPAImp!V$264</f>
        <v>0.58416655445146926</v>
      </c>
      <c r="X12" s="33">
        <f>1/$A$1*[1]TimberSectorMinusCoreVPAImp!W$264</f>
        <v>0.74042470774529867</v>
      </c>
      <c r="Y12" s="33">
        <f>1/$A$1*[1]TimberSectorMinusCoreVPAImp!X$264</f>
        <v>0.68663734276729116</v>
      </c>
      <c r="Z12" s="33">
        <f>1/$A$1*[1]TimberSectorMinusCoreVPAImp!Y$264</f>
        <v>0.4506568016123545</v>
      </c>
      <c r="AA12" s="33">
        <f>1/$A$1*[1]TimberSectorMinusCoreVPAImp!Z$264</f>
        <v>0.75711730703365721</v>
      </c>
      <c r="AB12" s="51">
        <f>1/$A$1*[1]TimberSectorMinusCoreVPAImp!AA$264</f>
        <v>0.75711730703365721</v>
      </c>
      <c r="AC12" s="4"/>
      <c r="AD12" s="31">
        <f>1/1000*[1]TimberSectorMinusCoreVPAImp!AB$264</f>
        <v>3.3517822485087008E-2</v>
      </c>
      <c r="AE12" s="33">
        <f>1/1000*[1]TimberSectorMinusCoreVPAImp!AC$264</f>
        <v>4.1291552022400001E-2</v>
      </c>
      <c r="AF12" s="33">
        <f>1/1000*[1]TimberSectorMinusCoreVPAImp!AD$264</f>
        <v>5.1533794838399989E-2</v>
      </c>
      <c r="AG12" s="33">
        <f>1/1000*[1]TimberSectorMinusCoreVPAImp!AE$264</f>
        <v>7.2982098716800017E-2</v>
      </c>
      <c r="AH12" s="33">
        <f>1/1000*[1]TimberSectorMinusCoreVPAImp!AF$264</f>
        <v>8.9584018637400023E-2</v>
      </c>
      <c r="AI12" s="33">
        <f>1/1000*[1]TimberSectorMinusCoreVPAImp!AG$264</f>
        <v>0.12430888701659998</v>
      </c>
      <c r="AJ12" s="33">
        <f>1/1000*[1]TimberSectorMinusCoreVPAImp!AH$264</f>
        <v>0.17524549576079998</v>
      </c>
      <c r="AK12" s="33">
        <f>1/1000*[1]TimberSectorMinusCoreVPAImp!AI$264</f>
        <v>0.24265606344749999</v>
      </c>
      <c r="AL12" s="33">
        <f>1/1000*[1]TimberSectorMinusCoreVPAImp!AJ$264</f>
        <v>0.19047193871600004</v>
      </c>
      <c r="AM12" s="33">
        <f>1/1000*[1]TimberSectorMinusCoreVPAImp!AK$264</f>
        <v>0.10977160385399998</v>
      </c>
      <c r="AN12" s="33">
        <f>1/1000*[1]TimberSectorMinusCoreVPAImp!AL$264</f>
        <v>0.12187864842119998</v>
      </c>
      <c r="AO12" s="33">
        <f>1/1000*[1]TimberSectorMinusCoreVPAImp!AM$264</f>
        <v>0.15499974427199995</v>
      </c>
      <c r="AP12" s="33">
        <f>1/1000*[1]TimberSectorMinusCoreVPAImp!AN$264</f>
        <v>0.17925942534719996</v>
      </c>
      <c r="AQ12" s="33">
        <f>1/1000*[1]TimberSectorMinusCoreVPAImp!AO$264</f>
        <v>0.21056257326959998</v>
      </c>
      <c r="AR12" s="33">
        <f>1/1000*[1]TimberSectorMinusCoreVPAImp!AP$264</f>
        <v>0.20814816442250003</v>
      </c>
      <c r="AS12" s="33">
        <f>1/1000*[1]TimberSectorMinusCoreVPAImp!AQ$264</f>
        <v>0.18265860154149999</v>
      </c>
      <c r="AT12" s="33">
        <f>1/1000*[1]TimberSectorMinusCoreVPAImp!AR$264</f>
        <v>0.17436121249</v>
      </c>
      <c r="AU12" s="33">
        <f>1/1000*[1]TimberSectorMinusCoreVPAImp!AS$264</f>
        <v>0.21044124126740005</v>
      </c>
      <c r="AV12" s="33">
        <f>1/1000*[1]TimberSectorMinusCoreVPAImp!AT$264</f>
        <v>0.21367647464899997</v>
      </c>
      <c r="AW12" s="33">
        <f>1/1000*[1]TimberSectorMinusCoreVPAImp!AU$264</f>
        <v>0.20890737276650001</v>
      </c>
      <c r="AX12" s="33">
        <f>1/1000*[1]TimberSectorMinusCoreVPAImp!AV$264</f>
        <v>0.22153498181260001</v>
      </c>
      <c r="AY12" s="33">
        <f>1/1000*[1]TimberSectorMinusCoreVPAImp!AW$264</f>
        <v>0.29649973810450003</v>
      </c>
      <c r="AZ12" s="33">
        <f>1/1000*[1]TimberSectorMinusCoreVPAImp!AX$264</f>
        <v>0.30340591491600005</v>
      </c>
      <c r="BA12" s="33">
        <f>1/1000*[1]TimberSectorMinusCoreVPAImp!AY$264</f>
        <v>0.23772883304500006</v>
      </c>
      <c r="BB12" s="33">
        <f>1/1000*[1]TimberSectorMinusCoreVPAImp!AZ$264</f>
        <v>0.27886956601620011</v>
      </c>
      <c r="BC12" s="51">
        <f>1/1000*[1]TimberSectorMinusCoreVPAImp!BA$264</f>
        <v>0</v>
      </c>
      <c r="BD12" s="449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</row>
    <row r="13" spans="1:68">
      <c r="B13" s="5" t="s">
        <v>41</v>
      </c>
      <c r="C13" s="44">
        <f>1/$A$1*[1]TimberSectorMinusCoreVPAImp!$B$16</f>
        <v>7.3107352703302925E-4</v>
      </c>
      <c r="D13" s="11">
        <f>1/$A$1*[1]TimberSectorMinusCoreVPAImp!$C$16</f>
        <v>2.8791765302553333E-3</v>
      </c>
      <c r="E13" s="11">
        <f>1/$A$1*[1]TimberSectorMinusCoreVPAImp!$D$16</f>
        <v>2.0036081904378179E-3</v>
      </c>
      <c r="F13" s="11">
        <f>1/$A$1*[1]TimberSectorMinusCoreVPAImp!$E$16</f>
        <v>4.2523571108399726E-3</v>
      </c>
      <c r="G13" s="11">
        <f>1/$A$1*[1]TimberSectorMinusCoreVPAImp!$F$16</f>
        <v>6.9953667537580432E-3</v>
      </c>
      <c r="H13" s="11">
        <f>1/$A$1*[1]TimberSectorMinusCoreVPAImp!$G$16</f>
        <v>6.8110473703009572E-3</v>
      </c>
      <c r="I13" s="11">
        <f>1/$A$1*[1]TimberSectorMinusCoreVPAImp!$H$16</f>
        <v>3.4439466423120374E-2</v>
      </c>
      <c r="J13" s="37">
        <f>1/$A$1*[1]TimberSectorMinusCoreVPAImp!$I$16</f>
        <v>2.9924641890039884E-2</v>
      </c>
      <c r="K13" s="37">
        <f>1/$A$1*[1]TimberSectorMinusCoreVPAImp!$J$16</f>
        <v>1.2550003799999997E-2</v>
      </c>
      <c r="L13" s="11">
        <f>1/$A$1*[1]TimberSectorMinusCoreVPAImp!K$16</f>
        <v>8.8430571197161672E-3</v>
      </c>
      <c r="M13" s="11">
        <f>1/$A$1*[1]TimberSectorMinusCoreVPAImp!L$16</f>
        <v>5.2641650409291797E-3</v>
      </c>
      <c r="N13" s="11">
        <f>1/$A$1*[1]TimberSectorMinusCoreVPAImp!M$16</f>
        <v>8.7465834233594782E-3</v>
      </c>
      <c r="O13" s="11">
        <f>1/$A$1*[1]TimberSectorMinusCoreVPAImp!N$16</f>
        <v>6.4766673806693304E-3</v>
      </c>
      <c r="P13" s="11">
        <f>1/$A$1*[1]TimberSectorMinusCoreVPAImp!O$16</f>
        <v>6.835221984880931E-3</v>
      </c>
      <c r="Q13" s="11">
        <f>1/$A$1*[1]TimberSectorMinusCoreVPAImp!P$16</f>
        <v>5.6454992290302514E-3</v>
      </c>
      <c r="R13" s="11">
        <f>1/$A$1*[1]TimberSectorMinusCoreVPAImp!Q$16</f>
        <v>7.9022108874213463E-3</v>
      </c>
      <c r="S13" s="11">
        <f>1/$A$1*[1]TimberSectorMinusCoreVPAImp!R$16</f>
        <v>4.5728077809229582E-3</v>
      </c>
      <c r="T13" s="11">
        <f>1/$A$1*[1]TimberSectorMinusCoreVPAImp!S$16</f>
        <v>4.9369919661981388E-3</v>
      </c>
      <c r="U13" s="11">
        <f>1/$A$1*[1]TimberSectorMinusCoreVPAImp!T$16</f>
        <v>5.1908339581814523E-3</v>
      </c>
      <c r="V13" s="11">
        <f>1/$A$1*[1]TimberSectorMinusCoreVPAImp!U$16</f>
        <v>3.8052499955223318E-3</v>
      </c>
      <c r="W13" s="11">
        <f>1/$A$1*[1]TimberSectorMinusCoreVPAImp!V$16</f>
        <v>1.9385680711355314E-3</v>
      </c>
      <c r="X13" s="11">
        <f>1/$A$1*[1]TimberSectorMinusCoreVPAImp!W$16</f>
        <v>2.9114917710299014E-3</v>
      </c>
      <c r="Y13" s="11">
        <f>1/$A$1*[1]TimberSectorMinusCoreVPAImp!X$16</f>
        <v>1.844552784615385E-3</v>
      </c>
      <c r="Z13" s="11">
        <f>1/$A$1*[1]TimberSectorMinusCoreVPAImp!Y$16</f>
        <v>1.3053899318518521E-3</v>
      </c>
      <c r="AA13" s="11">
        <f>1/$A$1*[1]TimberSectorMinusCoreVPAImp!Z$16</f>
        <v>1.933029447142857E-3</v>
      </c>
      <c r="AB13" s="10">
        <f>1/$A$1*[1]TimberSectorMinusCoreVPAImp!AA$16</f>
        <v>1.933029447142857E-3</v>
      </c>
      <c r="AC13" s="4"/>
      <c r="AD13" s="44">
        <f>1/1000*[1]TimberSectorMinusCoreVPAImp!AB$16</f>
        <v>2.9827158221999993E-4</v>
      </c>
      <c r="AE13" s="11">
        <f>1/1000*[1]TimberSectorMinusCoreVPAImp!AC$16</f>
        <v>7.6314434239999995E-4</v>
      </c>
      <c r="AF13" s="11">
        <f>1/1000*[1]TimberSectorMinusCoreVPAImp!AD$16</f>
        <v>5.4974252639999985E-4</v>
      </c>
      <c r="AG13" s="11">
        <f>1/1000*[1]TimberSectorMinusCoreVPAImp!AE$16</f>
        <v>1.3087124288000001E-3</v>
      </c>
      <c r="AH13" s="11">
        <f>1/1000*[1]TimberSectorMinusCoreVPAImp!AF$16</f>
        <v>2.3078636455000001E-3</v>
      </c>
      <c r="AI13" s="11">
        <f>1/1000*[1]TimberSectorMinusCoreVPAImp!AG$16</f>
        <v>2.0175519936000003E-3</v>
      </c>
      <c r="AJ13" s="11">
        <f>1/1000*[1]TimberSectorMinusCoreVPAImp!AH$16</f>
        <v>4.8797010600000008E-3</v>
      </c>
      <c r="AK13" s="11">
        <f>1/1000*[1]TimberSectorMinusCoreVPAImp!AI$16</f>
        <v>9.9873433260000023E-3</v>
      </c>
      <c r="AL13" s="11">
        <f>1/1000*[1]TimberSectorMinusCoreVPAImp!AJ$16</f>
        <v>5.1466748380000005E-3</v>
      </c>
      <c r="AM13" s="11">
        <f>1/1000*[1]TimberSectorMinusCoreVPAImp!AK$16</f>
        <v>3.8671583192000001E-3</v>
      </c>
      <c r="AN13" s="11">
        <f>1/1000*[1]TimberSectorMinusCoreVPAImp!AL$16</f>
        <v>2.6922819366000002E-3</v>
      </c>
      <c r="AO13" s="11">
        <f>1/1000*[1]TimberSectorMinusCoreVPAImp!AM$16</f>
        <v>2.4689931840000002E-3</v>
      </c>
      <c r="AP13" s="11">
        <f>1/1000*[1]TimberSectorMinusCoreVPAImp!AN$16</f>
        <v>1.6559478848E-3</v>
      </c>
      <c r="AQ13" s="11">
        <f>1/1000*[1]TimberSectorMinusCoreVPAImp!AO$16</f>
        <v>2.4610476579000002E-3</v>
      </c>
      <c r="AR13" s="11">
        <f>1/1000*[1]TimberSectorMinusCoreVPAImp!AP$16</f>
        <v>2.4297242055000001E-3</v>
      </c>
      <c r="AS13" s="11">
        <f>1/1000*[1]TimberSectorMinusCoreVPAImp!AQ$16</f>
        <v>2.3415409464999999E-3</v>
      </c>
      <c r="AT13" s="11">
        <f>1/1000*[1]TimberSectorMinusCoreVPAImp!AR$16</f>
        <v>2.1168222771999999E-3</v>
      </c>
      <c r="AU13" s="11">
        <f>1/1000*[1]TimberSectorMinusCoreVPAImp!AS$16</f>
        <v>2.4834918108000001E-3</v>
      </c>
      <c r="AV13" s="11">
        <f>1/1000*[1]TimberSectorMinusCoreVPAImp!AT$16</f>
        <v>2.6512375289999999E-3</v>
      </c>
      <c r="AW13" s="11">
        <f>1/1000*[1]TimberSectorMinusCoreVPAImp!AU$16</f>
        <v>2.0162060660000002E-3</v>
      </c>
      <c r="AX13" s="11">
        <f>1/1000*[1]TimberSectorMinusCoreVPAImp!AV$16</f>
        <v>8.1776037439999999E-4</v>
      </c>
      <c r="AY13" s="11">
        <f>1/1000*[1]TimberSectorMinusCoreVPAImp!AW$16</f>
        <v>1.1655283787000003E-3</v>
      </c>
      <c r="AZ13" s="11">
        <f>1/1000*[1]TimberSectorMinusCoreVPAImp!AX$16</f>
        <v>1.5951454739999997E-3</v>
      </c>
      <c r="BA13" s="11">
        <f>1/1000*[1]TimberSectorMinusCoreVPAImp!AY$16</f>
        <v>1.3569147195999999E-3</v>
      </c>
      <c r="BB13" s="11">
        <f>1/1000*[1]TimberSectorMinusCoreVPAImp!AZ$16</f>
        <v>8.6442377580000032E-4</v>
      </c>
      <c r="BC13" s="10">
        <f>1/1000*[1]TimberSectorMinusCoreVPAImp!BA$16</f>
        <v>0</v>
      </c>
      <c r="BD13" s="446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</row>
    <row r="14" spans="1:68">
      <c r="B14" s="5" t="s">
        <v>21</v>
      </c>
      <c r="C14" s="44">
        <f>1/$A$1*[1]TimberSectorMinusCoreVPAImp!$B$23</f>
        <v>9.2137045373936663E-4</v>
      </c>
      <c r="D14" s="11">
        <f>1/$A$1*[1]TimberSectorMinusCoreVPAImp!$C$23</f>
        <v>1.2141069237389377E-3</v>
      </c>
      <c r="E14" s="11">
        <f>1/$A$1*[1]TimberSectorMinusCoreVPAImp!$D$23</f>
        <v>1.1340180712035169E-3</v>
      </c>
      <c r="F14" s="11">
        <f>1/$A$1*[1]TimberSectorMinusCoreVPAImp!$E$23</f>
        <v>2.6830537535281591E-3</v>
      </c>
      <c r="G14" s="11">
        <f>1/$A$1*[1]TimberSectorMinusCoreVPAImp!$F$23</f>
        <v>3.798466056641673E-3</v>
      </c>
      <c r="H14" s="11">
        <f>1/$A$1*[1]TimberSectorMinusCoreVPAImp!$G$23</f>
        <v>1.2220568807075161E-2</v>
      </c>
      <c r="I14" s="11">
        <f>1/$A$1*[1]TimberSectorMinusCoreVPAImp!$H$23</f>
        <v>2.2205117913759335E-2</v>
      </c>
      <c r="J14" s="37">
        <f>1/$A$1*[1]TimberSectorMinusCoreVPAImp!$I$23</f>
        <v>3.003148000011539E-2</v>
      </c>
      <c r="K14" s="37">
        <f>1/$A$1*[1]TimberSectorMinusCoreVPAImp!$J$23</f>
        <v>1.7913933779768756E-2</v>
      </c>
      <c r="L14" s="11">
        <f>1/$A$1*[1]TimberSectorMinusCoreVPAImp!K$23</f>
        <v>3.9315674401442955E-3</v>
      </c>
      <c r="M14" s="11">
        <f>1/$A$1*[1]TimberSectorMinusCoreVPAImp!L$23</f>
        <v>4.0887659759145422E-3</v>
      </c>
      <c r="N14" s="11">
        <f>1/$A$1*[1]TimberSectorMinusCoreVPAImp!M$23</f>
        <v>8.6716779905137552E-3</v>
      </c>
      <c r="O14" s="11">
        <f>1/$A$1*[1]TimberSectorMinusCoreVPAImp!N$23</f>
        <v>5.6088440183676624E-3</v>
      </c>
      <c r="P14" s="11">
        <f>1/$A$1*[1]TimberSectorMinusCoreVPAImp!O$23</f>
        <v>4.3673496832005616E-3</v>
      </c>
      <c r="Q14" s="11">
        <f>1/$A$1*[1]TimberSectorMinusCoreVPAImp!P$23</f>
        <v>3.4327787928684576E-3</v>
      </c>
      <c r="R14" s="11">
        <f>1/$A$1*[1]TimberSectorMinusCoreVPAImp!Q$23</f>
        <v>8.8102346775722623E-3</v>
      </c>
      <c r="S14" s="11">
        <f>1/$A$1*[1]TimberSectorMinusCoreVPAImp!R$23</f>
        <v>5.6743595934205804E-3</v>
      </c>
      <c r="T14" s="11">
        <f>1/$A$1*[1]TimberSectorMinusCoreVPAImp!S$23</f>
        <v>5.543515799487914E-3</v>
      </c>
      <c r="U14" s="11">
        <f>1/$A$1*[1]TimberSectorMinusCoreVPAImp!T$23</f>
        <v>8.5367871768045733E-3</v>
      </c>
      <c r="V14" s="11">
        <f>1/$A$1*[1]TimberSectorMinusCoreVPAImp!U$23</f>
        <v>5.9196533715151411E-3</v>
      </c>
      <c r="W14" s="11">
        <f>1/$A$1*[1]TimberSectorMinusCoreVPAImp!V$23</f>
        <v>5.1218534661905809E-3</v>
      </c>
      <c r="X14" s="11">
        <f>1/$A$1*[1]TimberSectorMinusCoreVPAImp!W$23</f>
        <v>7.9121074399999981E-3</v>
      </c>
      <c r="Y14" s="11">
        <f>1/$A$1*[1]TimberSectorMinusCoreVPAImp!X$23</f>
        <v>6.5187159600000035E-3</v>
      </c>
      <c r="Z14" s="11">
        <f>1/$A$1*[1]TimberSectorMinusCoreVPAImp!Y$23</f>
        <v>3.1791692400000007E-3</v>
      </c>
      <c r="AA14" s="11">
        <f>1/$A$1*[1]TimberSectorMinusCoreVPAImp!Z$23</f>
        <v>6.3736452999999995E-3</v>
      </c>
      <c r="AB14" s="10">
        <f>1/$A$1*[1]TimberSectorMinusCoreVPAImp!AA$23</f>
        <v>6.3736452999999995E-3</v>
      </c>
      <c r="AC14" s="4"/>
      <c r="AD14" s="44">
        <f>1/1000*[1]TimberSectorMinusCoreVPAImp!AB$23</f>
        <v>7.3184230919699994E-4</v>
      </c>
      <c r="AE14" s="11">
        <f>1/1000*[1]TimberSectorMinusCoreVPAImp!AC$23</f>
        <v>8.0645824519999987E-4</v>
      </c>
      <c r="AF14" s="11">
        <f>1/1000*[1]TimberSectorMinusCoreVPAImp!AD$23</f>
        <v>6.6961812959999987E-4</v>
      </c>
      <c r="AG14" s="11">
        <f>1/1000*[1]TimberSectorMinusCoreVPAImp!AE$23</f>
        <v>1.0457706448E-3</v>
      </c>
      <c r="AH14" s="11">
        <f>1/1000*[1]TimberSectorMinusCoreVPAImp!AF$23</f>
        <v>1.6348017945E-3</v>
      </c>
      <c r="AI14" s="11">
        <f>1/1000*[1]TimberSectorMinusCoreVPAImp!AG$23</f>
        <v>3.7624656927000002E-3</v>
      </c>
      <c r="AJ14" s="11">
        <f>1/1000*[1]TimberSectorMinusCoreVPAImp!AH$23</f>
        <v>5.8960816367999999E-3</v>
      </c>
      <c r="AK14" s="11">
        <f>1/1000*[1]TimberSectorMinusCoreVPAImp!AI$23</f>
        <v>9.2689299669999996E-3</v>
      </c>
      <c r="AL14" s="11">
        <f>1/1000*[1]TimberSectorMinusCoreVPAImp!AJ$23</f>
        <v>6.548213395200001E-3</v>
      </c>
      <c r="AM14" s="11">
        <f>1/1000*[1]TimberSectorMinusCoreVPAImp!AK$23</f>
        <v>1.6617842472E-3</v>
      </c>
      <c r="AN14" s="11">
        <f>1/1000*[1]TimberSectorMinusCoreVPAImp!AL$23</f>
        <v>1.5323951898000001E-3</v>
      </c>
      <c r="AO14" s="11">
        <f>1/1000*[1]TimberSectorMinusCoreVPAImp!AM$23</f>
        <v>2.4837066240000001E-3</v>
      </c>
      <c r="AP14" s="11">
        <f>1/1000*[1]TimberSectorMinusCoreVPAImp!AN$23</f>
        <v>2.4375109968000001E-3</v>
      </c>
      <c r="AQ14" s="11">
        <f>1/1000*[1]TimberSectorMinusCoreVPAImp!AO$23</f>
        <v>1.516079274E-3</v>
      </c>
      <c r="AR14" s="11">
        <f>1/1000*[1]TimberSectorMinusCoreVPAImp!AP$23</f>
        <v>1.5463726715E-3</v>
      </c>
      <c r="AS14" s="11">
        <f>1/1000*[1]TimberSectorMinusCoreVPAImp!AQ$23</f>
        <v>2.1038294619999997E-3</v>
      </c>
      <c r="AT14" s="11">
        <f>1/1000*[1]TimberSectorMinusCoreVPAImp!AR$23</f>
        <v>1.6430181598000001E-3</v>
      </c>
      <c r="AU14" s="11">
        <f>1/1000*[1]TimberSectorMinusCoreVPAImp!AS$23</f>
        <v>1.6321272967999999E-3</v>
      </c>
      <c r="AV14" s="11">
        <f>1/1000*[1]TimberSectorMinusCoreVPAImp!AT$23</f>
        <v>2.642508758E-3</v>
      </c>
      <c r="AW14" s="11">
        <f>1/1000*[1]TimberSectorMinusCoreVPAImp!AU$23</f>
        <v>1.8490512820000006E-3</v>
      </c>
      <c r="AX14" s="11">
        <f>1/1000*[1]TimberSectorMinusCoreVPAImp!AV$23</f>
        <v>1.4818777158000002E-3</v>
      </c>
      <c r="AY14" s="11">
        <f>1/1000*[1]TimberSectorMinusCoreVPAImp!AW$23</f>
        <v>2.5685701195000002E-3</v>
      </c>
      <c r="AZ14" s="11">
        <f>1/1000*[1]TimberSectorMinusCoreVPAImp!AX$23</f>
        <v>2.9306695859999997E-3</v>
      </c>
      <c r="BA14" s="11">
        <f>1/1000*[1]TimberSectorMinusCoreVPAImp!AY$23</f>
        <v>1.6136380469000001E-3</v>
      </c>
      <c r="BB14" s="11">
        <f>1/1000*[1]TimberSectorMinusCoreVPAImp!AZ$23</f>
        <v>2.1122340973500002E-3</v>
      </c>
      <c r="BC14" s="10">
        <f>1/1000*[1]TimberSectorMinusCoreVPAImp!BA$23</f>
        <v>0</v>
      </c>
      <c r="BD14" s="446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</row>
    <row r="15" spans="1:68">
      <c r="B15" s="5" t="s">
        <v>43</v>
      </c>
      <c r="C15" s="44">
        <f>1/$A$1*[1]TimberSectorMinusCoreVPAImp!$B$79</f>
        <v>1.2188895488556745E-2</v>
      </c>
      <c r="D15" s="11">
        <f>1/$A$1*[1]TimberSectorMinusCoreVPAImp!$C$79</f>
        <v>1.3151273665347678E-2</v>
      </c>
      <c r="E15" s="11">
        <f>1/$A$1*[1]TimberSectorMinusCoreVPAImp!$D$79</f>
        <v>2.1313963946153834E-2</v>
      </c>
      <c r="F15" s="11">
        <f>1/$A$1*[1]TimberSectorMinusCoreVPAImp!$E$79</f>
        <v>2.0253009905243841E-2</v>
      </c>
      <c r="G15" s="11">
        <f>1/$A$1*[1]TimberSectorMinusCoreVPAImp!$F$79</f>
        <v>2.6505783783398393E-2</v>
      </c>
      <c r="H15" s="11">
        <f>1/$A$1*[1]TimberSectorMinusCoreVPAImp!$G$79</f>
        <v>5.0752501478352585E-2</v>
      </c>
      <c r="I15" s="11">
        <f>1/$A$1*[1]TimberSectorMinusCoreVPAImp!$H$79</f>
        <v>4.3301026885010453E-2</v>
      </c>
      <c r="J15" s="37">
        <f>1/$A$1*[1]TimberSectorMinusCoreVPAImp!$I$79</f>
        <v>4.6827068398854588E-2</v>
      </c>
      <c r="K15" s="37">
        <f>1/$A$1*[1]TimberSectorMinusCoreVPAImp!$J$79</f>
        <v>4.9201233525210497E-2</v>
      </c>
      <c r="L15" s="11">
        <f>1/$A$1*[1]TimberSectorMinusCoreVPAImp!K$79</f>
        <v>3.2557528232016214E-2</v>
      </c>
      <c r="M15" s="11">
        <f>1/$A$1*[1]TimberSectorMinusCoreVPAImp!L$79</f>
        <v>3.8515231455961668E-2</v>
      </c>
      <c r="N15" s="11">
        <f>1/$A$1*[1]TimberSectorMinusCoreVPAImp!M$79</f>
        <v>5.5907955772406953E-2</v>
      </c>
      <c r="O15" s="11">
        <f>1/$A$1*[1]TimberSectorMinusCoreVPAImp!N$79</f>
        <v>4.5838846778596898E-2</v>
      </c>
      <c r="P15" s="11">
        <f>1/$A$1*[1]TimberSectorMinusCoreVPAImp!O$79</f>
        <v>8.5680499447277181E-2</v>
      </c>
      <c r="Q15" s="11">
        <f>1/$A$1*[1]TimberSectorMinusCoreVPAImp!P$79</f>
        <v>6.762013665381128E-2</v>
      </c>
      <c r="R15" s="11">
        <f>1/$A$1*[1]TimberSectorMinusCoreVPAImp!Q$79</f>
        <v>0.13900007096268219</v>
      </c>
      <c r="S15" s="11">
        <f>1/$A$1*[1]TimberSectorMinusCoreVPAImp!R$79</f>
        <v>0.10968627713603629</v>
      </c>
      <c r="T15" s="11">
        <f>1/$A$1*[1]TimberSectorMinusCoreVPAImp!S$79</f>
        <v>0.1224966990385703</v>
      </c>
      <c r="U15" s="11">
        <f>1/$A$1*[1]TimberSectorMinusCoreVPAImp!T$79</f>
        <v>0.11975032814519126</v>
      </c>
      <c r="V15" s="11">
        <f>1/$A$1*[1]TimberSectorMinusCoreVPAImp!U$79</f>
        <v>0.13491280178631604</v>
      </c>
      <c r="W15" s="11">
        <f>1/$A$1*[1]TimberSectorMinusCoreVPAImp!V$79</f>
        <v>0.13097728591571434</v>
      </c>
      <c r="X15" s="11">
        <f>1/$A$1*[1]TimberSectorMinusCoreVPAImp!W$79</f>
        <v>0.17180930830885266</v>
      </c>
      <c r="Y15" s="11">
        <f>1/$A$1*[1]TimberSectorMinusCoreVPAImp!X$79</f>
        <v>0.14974030951999995</v>
      </c>
      <c r="Z15" s="11">
        <f>1/$A$1*[1]TimberSectorMinusCoreVPAImp!Y$79</f>
        <v>7.4399871139999907E-2</v>
      </c>
      <c r="AA15" s="11">
        <f>1/$A$1*[1]TimberSectorMinusCoreVPAImp!Z$79</f>
        <v>0.17675699384333327</v>
      </c>
      <c r="AB15" s="10">
        <f>1/$A$1*[1]TimberSectorMinusCoreVPAImp!AA$79</f>
        <v>0.17675699384333327</v>
      </c>
      <c r="AC15" s="4"/>
      <c r="AD15" s="44">
        <f>1/1000*[1]TimberSectorMinusCoreVPAImp!AB$79</f>
        <v>3.6217765874820007E-3</v>
      </c>
      <c r="AE15" s="11">
        <f>1/1000*[1]TimberSectorMinusCoreVPAImp!AC$79</f>
        <v>4.5900592631999996E-3</v>
      </c>
      <c r="AF15" s="11">
        <f>1/1000*[1]TimberSectorMinusCoreVPAImp!AD$79</f>
        <v>5.3622328319999999E-3</v>
      </c>
      <c r="AG15" s="11">
        <f>1/1000*[1]TimberSectorMinusCoreVPAImp!AE$79</f>
        <v>6.2359006304000004E-3</v>
      </c>
      <c r="AH15" s="11">
        <f>1/1000*[1]TimberSectorMinusCoreVPAImp!AF$79</f>
        <v>9.245786797800002E-3</v>
      </c>
      <c r="AI15" s="11">
        <f>1/1000*[1]TimberSectorMinusCoreVPAImp!AG$79</f>
        <v>1.64510876244E-2</v>
      </c>
      <c r="AJ15" s="11">
        <f>1/1000*[1]TimberSectorMinusCoreVPAImp!AH$79</f>
        <v>2.3931400754799999E-2</v>
      </c>
      <c r="AK15" s="11">
        <f>1/1000*[1]TimberSectorMinusCoreVPAImp!AI$79</f>
        <v>2.9580585565500001E-2</v>
      </c>
      <c r="AL15" s="11">
        <f>1/1000*[1]TimberSectorMinusCoreVPAImp!AJ$79</f>
        <v>2.6459636109600004E-2</v>
      </c>
      <c r="AM15" s="11">
        <f>1/1000*[1]TimberSectorMinusCoreVPAImp!AK$79</f>
        <v>1.49924150816E-2</v>
      </c>
      <c r="AN15" s="11">
        <f>1/1000*[1]TimberSectorMinusCoreVPAImp!AL$79</f>
        <v>1.63444081473E-2</v>
      </c>
      <c r="AO15" s="11">
        <f>1/1000*[1]TimberSectorMinusCoreVPAImp!AM$79</f>
        <v>2.4647640095999995E-2</v>
      </c>
      <c r="AP15" s="11">
        <f>1/1000*[1]TimberSectorMinusCoreVPAImp!AN$79</f>
        <v>2.2474004256000001E-2</v>
      </c>
      <c r="AQ15" s="11">
        <f>1/1000*[1]TimberSectorMinusCoreVPAImp!AO$79</f>
        <v>3.4162818563699987E-2</v>
      </c>
      <c r="AR15" s="11">
        <f>1/1000*[1]TimberSectorMinusCoreVPAImp!AP$79</f>
        <v>3.4842972035500006E-2</v>
      </c>
      <c r="AS15" s="11">
        <f>1/1000*[1]TimberSectorMinusCoreVPAImp!AQ$79</f>
        <v>3.4787598069000003E-2</v>
      </c>
      <c r="AT15" s="11">
        <f>1/1000*[1]TimberSectorMinusCoreVPAImp!AR$79</f>
        <v>3.7618890875199977E-2</v>
      </c>
      <c r="AU15" s="11">
        <f>1/1000*[1]TimberSectorMinusCoreVPAImp!AS$79</f>
        <v>4.1829133031400005E-2</v>
      </c>
      <c r="AV15" s="11">
        <f>1/1000*[1]TimberSectorMinusCoreVPAImp!AT$79</f>
        <v>4.2955445376000004E-2</v>
      </c>
      <c r="AW15" s="11">
        <f>1/1000*[1]TimberSectorMinusCoreVPAImp!AU$79</f>
        <v>4.4502905837999998E-2</v>
      </c>
      <c r="AX15" s="11">
        <f>1/1000*[1]TimberSectorMinusCoreVPAImp!AV$79</f>
        <v>4.0807217207600013E-2</v>
      </c>
      <c r="AY15" s="11">
        <f>1/1000*[1]TimberSectorMinusCoreVPAImp!AW$79</f>
        <v>5.6163275835299974E-2</v>
      </c>
      <c r="AZ15" s="11">
        <f>1/1000*[1]TimberSectorMinusCoreVPAImp!AX$79</f>
        <v>5.2411085883000003E-2</v>
      </c>
      <c r="BA15" s="11">
        <f>1/1000*[1]TimberSectorMinusCoreVPAImp!AY$79</f>
        <v>3.6411328558000007E-2</v>
      </c>
      <c r="BB15" s="11">
        <f>1/1000*[1]TimberSectorMinusCoreVPAImp!AZ$79</f>
        <v>5.1455128336700004E-2</v>
      </c>
      <c r="BC15" s="10">
        <f>1/1000*[1]TimberSectorMinusCoreVPAImp!BA$79</f>
        <v>0</v>
      </c>
      <c r="BD15" s="446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</row>
    <row r="16" spans="1:68">
      <c r="B16" s="5" t="s">
        <v>23</v>
      </c>
      <c r="C16" s="44">
        <f>1/$A$1*[1]TimberSectorMinusCoreVPAImp!$B$91</f>
        <v>1.6295623244455361E-2</v>
      </c>
      <c r="D16" s="11">
        <f>1/$A$1*[1]TimberSectorMinusCoreVPAImp!$C$91</f>
        <v>2.2513902406714005E-2</v>
      </c>
      <c r="E16" s="11">
        <f>1/$A$1*[1]TimberSectorMinusCoreVPAImp!$D$91</f>
        <v>3.425274307623366E-2</v>
      </c>
      <c r="F16" s="11">
        <f>1/$A$1*[1]TimberSectorMinusCoreVPAImp!$E$91</f>
        <v>5.3294729689079647E-2</v>
      </c>
      <c r="G16" s="11">
        <f>1/$A$1*[1]TimberSectorMinusCoreVPAImp!$F$91</f>
        <v>5.7303057256413284E-2</v>
      </c>
      <c r="H16" s="11">
        <f>1/$A$1*[1]TimberSectorMinusCoreVPAImp!$G$91</f>
        <v>7.356782597367259E-2</v>
      </c>
      <c r="I16" s="11">
        <f>1/$A$1*[1]TimberSectorMinusCoreVPAImp!$H$91</f>
        <v>8.309714280375935E-2</v>
      </c>
      <c r="J16" s="37">
        <f>1/$A$1*[1]TimberSectorMinusCoreVPAImp!$I$91</f>
        <v>9.2084804276392054E-2</v>
      </c>
      <c r="K16" s="37">
        <f>1/$A$1*[1]TimberSectorMinusCoreVPAImp!$J$91</f>
        <v>4.1980207480010322E-2</v>
      </c>
      <c r="L16" s="11">
        <f>1/$A$1*[1]TimberSectorMinusCoreVPAImp!K$91</f>
        <v>2.0905202395328566E-2</v>
      </c>
      <c r="M16" s="11">
        <f>1/$A$1*[1]TimberSectorMinusCoreVPAImp!L$91</f>
        <v>2.6395805089967188E-2</v>
      </c>
      <c r="N16" s="11">
        <f>1/$A$1*[1]TimberSectorMinusCoreVPAImp!M$91</f>
        <v>2.3421059080349211E-2</v>
      </c>
      <c r="O16" s="11">
        <f>1/$A$1*[1]TimberSectorMinusCoreVPAImp!N$91</f>
        <v>2.8030359033868031E-2</v>
      </c>
      <c r="P16" s="11">
        <f>1/$A$1*[1]TimberSectorMinusCoreVPAImp!O$91</f>
        <v>4.3289493844691287E-2</v>
      </c>
      <c r="Q16" s="11">
        <f>1/$A$1*[1]TimberSectorMinusCoreVPAImp!P$91</f>
        <v>3.9440697541858777E-2</v>
      </c>
      <c r="R16" s="11">
        <f>1/$A$1*[1]TimberSectorMinusCoreVPAImp!Q$91</f>
        <v>4.695450677391716E-2</v>
      </c>
      <c r="S16" s="11">
        <f>1/$A$1*[1]TimberSectorMinusCoreVPAImp!R$91</f>
        <v>2.6693412814125871E-2</v>
      </c>
      <c r="T16" s="11">
        <f>1/$A$1*[1]TimberSectorMinusCoreVPAImp!S$91</f>
        <v>2.6510185975242139E-2</v>
      </c>
      <c r="U16" s="11">
        <f>1/$A$1*[1]TimberSectorMinusCoreVPAImp!T$91</f>
        <v>2.6854429156880168E-2</v>
      </c>
      <c r="V16" s="11">
        <f>1/$A$1*[1]TimberSectorMinusCoreVPAImp!U$91</f>
        <v>2.8814864986462935E-2</v>
      </c>
      <c r="W16" s="11">
        <f>1/$A$1*[1]TimberSectorMinusCoreVPAImp!V$91</f>
        <v>3.887445517714283E-2</v>
      </c>
      <c r="X16" s="11">
        <f>1/$A$1*[1]TimberSectorMinusCoreVPAImp!W$91</f>
        <v>3.9082781788571386E-2</v>
      </c>
      <c r="Y16" s="11">
        <f>1/$A$1*[1]TimberSectorMinusCoreVPAImp!X$91</f>
        <v>4.6610449433333333E-2</v>
      </c>
      <c r="Z16" s="11">
        <f>1/$A$1*[1]TimberSectorMinusCoreVPAImp!Y$91</f>
        <v>3.4620315225714272E-2</v>
      </c>
      <c r="AA16" s="11">
        <f>1/$A$1*[1]TimberSectorMinusCoreVPAImp!Z$91</f>
        <v>4.9426153696744191E-2</v>
      </c>
      <c r="AB16" s="10">
        <f>1/$A$1*[1]TimberSectorMinusCoreVPAImp!AA$91</f>
        <v>4.9426153696744191E-2</v>
      </c>
      <c r="AC16" s="4"/>
      <c r="AD16" s="44">
        <f>1/1000*[1]TimberSectorMinusCoreVPAImp!AB$91</f>
        <v>5.8293030951690004E-3</v>
      </c>
      <c r="AE16" s="11">
        <f>1/1000*[1]TimberSectorMinusCoreVPAImp!AC$91</f>
        <v>7.6888845212000007E-3</v>
      </c>
      <c r="AF16" s="11">
        <f>1/1000*[1]TimberSectorMinusCoreVPAImp!AD$91</f>
        <v>9.4737517488000019E-3</v>
      </c>
      <c r="AG16" s="11">
        <f>1/1000*[1]TimberSectorMinusCoreVPAImp!AE$91</f>
        <v>1.5363774014400002E-2</v>
      </c>
      <c r="AH16" s="11">
        <f>1/1000*[1]TimberSectorMinusCoreVPAImp!AF$91</f>
        <v>1.74112700797E-2</v>
      </c>
      <c r="AI16" s="11">
        <f>1/1000*[1]TimberSectorMinusCoreVPAImp!AG$91</f>
        <v>2.0470820756099999E-2</v>
      </c>
      <c r="AJ16" s="11">
        <f>1/1000*[1]TimberSectorMinusCoreVPAImp!AH$91</f>
        <v>2.6586144713600001E-2</v>
      </c>
      <c r="AK16" s="11">
        <f>1/1000*[1]TimberSectorMinusCoreVPAImp!AI$91</f>
        <v>3.8009170159000003E-2</v>
      </c>
      <c r="AL16" s="11">
        <f>1/1000*[1]TimberSectorMinusCoreVPAImp!AJ$91</f>
        <v>2.1614517924800004E-2</v>
      </c>
      <c r="AM16" s="11">
        <f>1/1000*[1]TimberSectorMinusCoreVPAImp!AK$91</f>
        <v>1.1227872198400001E-2</v>
      </c>
      <c r="AN16" s="11">
        <f>1/1000*[1]TimberSectorMinusCoreVPAImp!AL$91</f>
        <v>1.3400292261600001E-2</v>
      </c>
      <c r="AO16" s="11">
        <f>1/1000*[1]TimberSectorMinusCoreVPAImp!AM$91</f>
        <v>1.6271210495999999E-2</v>
      </c>
      <c r="AP16" s="11">
        <f>1/1000*[1]TimberSectorMinusCoreVPAImp!AN$91</f>
        <v>1.6085184649599998E-2</v>
      </c>
      <c r="AQ16" s="11">
        <f>1/1000*[1]TimberSectorMinusCoreVPAImp!AO$91</f>
        <v>2.1004831169999998E-2</v>
      </c>
      <c r="AR16" s="11">
        <f>1/1000*[1]TimberSectorMinusCoreVPAImp!AP$91</f>
        <v>2.4603275315000003E-2</v>
      </c>
      <c r="AS16" s="11">
        <f>1/1000*[1]TimberSectorMinusCoreVPAImp!AQ$91</f>
        <v>1.5983055361E-2</v>
      </c>
      <c r="AT16" s="11">
        <f>1/1000*[1]TimberSectorMinusCoreVPAImp!AR$91</f>
        <v>1.26315874851E-2</v>
      </c>
      <c r="AU16" s="11">
        <f>1/1000*[1]TimberSectorMinusCoreVPAImp!AS$91</f>
        <v>1.37627442238E-2</v>
      </c>
      <c r="AV16" s="11">
        <f>1/1000*[1]TimberSectorMinusCoreVPAImp!AT$91</f>
        <v>1.3548419008999999E-2</v>
      </c>
      <c r="AW16" s="11">
        <f>1/1000*[1]TimberSectorMinusCoreVPAImp!AU$91</f>
        <v>1.5698086875499999E-2</v>
      </c>
      <c r="AX16" s="11">
        <f>1/1000*[1]TimberSectorMinusCoreVPAImp!AV$91</f>
        <v>1.7961876264799996E-2</v>
      </c>
      <c r="AY16" s="11">
        <f>1/1000*[1]TimberSectorMinusCoreVPAImp!AW$91</f>
        <v>2.18241431178E-2</v>
      </c>
      <c r="AZ16" s="11">
        <f>1/1000*[1]TimberSectorMinusCoreVPAImp!AX$91</f>
        <v>2.3814789101999998E-2</v>
      </c>
      <c r="BA16" s="11">
        <f>1/1000*[1]TimberSectorMinusCoreVPAImp!AY$91</f>
        <v>1.7817036408599999E-2</v>
      </c>
      <c r="BB16" s="11">
        <f>1/1000*[1]TimberSectorMinusCoreVPAImp!AZ$91</f>
        <v>1.9982861169750003E-2</v>
      </c>
      <c r="BC16" s="10">
        <f>1/1000*[1]TimberSectorMinusCoreVPAImp!BA$91</f>
        <v>0</v>
      </c>
      <c r="BD16" s="446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</row>
    <row r="17" spans="2:68">
      <c r="B17" s="5" t="s">
        <v>52</v>
      </c>
      <c r="C17" s="44">
        <f>1/$A$1*[1]TimberSectorMinusCoreVPAImp!$B$132</f>
        <v>1.0906862284116895E-2</v>
      </c>
      <c r="D17" s="11">
        <f>1/$A$1*[1]TimberSectorMinusCoreVPAImp!$C$132</f>
        <v>1.31269423E-2</v>
      </c>
      <c r="E17" s="11">
        <f>1/$A$1*[1]TimberSectorMinusCoreVPAImp!$D$132</f>
        <v>1.7774220791017051E-2</v>
      </c>
      <c r="F17" s="11">
        <f>1/$A$1*[1]TimberSectorMinusCoreVPAImp!$E$132</f>
        <v>2.1207899859848611E-2</v>
      </c>
      <c r="G17" s="11">
        <f>1/$A$1*[1]TimberSectorMinusCoreVPAImp!$F$132</f>
        <v>2.9667136706524072E-2</v>
      </c>
      <c r="H17" s="11">
        <f>1/$A$1*[1]TimberSectorMinusCoreVPAImp!$G$132</f>
        <v>3.2596088099538345E-2</v>
      </c>
      <c r="I17" s="11">
        <f>1/$A$1*[1]TimberSectorMinusCoreVPAImp!$H$132</f>
        <v>3.370537205517446E-2</v>
      </c>
      <c r="J17" s="37">
        <f>1/$A$1*[1]TimberSectorMinusCoreVPAImp!$I$132</f>
        <v>4.8758481904842166E-2</v>
      </c>
      <c r="K17" s="37">
        <f>1/$A$1*[1]TimberSectorMinusCoreVPAImp!$J$132</f>
        <v>4.2308933391747877E-2</v>
      </c>
      <c r="L17" s="11">
        <f>1/$A$1*[1]TimberSectorMinusCoreVPAImp!K$132</f>
        <v>4.0068501869166495E-2</v>
      </c>
      <c r="M17" s="11">
        <f>1/$A$1*[1]TimberSectorMinusCoreVPAImp!L$132</f>
        <v>5.4800558067301886E-2</v>
      </c>
      <c r="N17" s="11">
        <f>1/$A$1*[1]TimberSectorMinusCoreVPAImp!M$132</f>
        <v>6.1041223898881891E-2</v>
      </c>
      <c r="O17" s="11">
        <f>1/$A$1*[1]TimberSectorMinusCoreVPAImp!N$132</f>
        <v>6.0693970730820723E-2</v>
      </c>
      <c r="P17" s="11">
        <f>1/$A$1*[1]TimberSectorMinusCoreVPAImp!O$132</f>
        <v>0.11127388412883854</v>
      </c>
      <c r="Q17" s="11">
        <f>1/$A$1*[1]TimberSectorMinusCoreVPAImp!P$132</f>
        <v>6.8147712796334137E-2</v>
      </c>
      <c r="R17" s="11">
        <f>1/$A$1*[1]TimberSectorMinusCoreVPAImp!Q$132</f>
        <v>0.17714473375847861</v>
      </c>
      <c r="S17" s="11">
        <f>1/$A$1*[1]TimberSectorMinusCoreVPAImp!R$132</f>
        <v>0.12584279673627174</v>
      </c>
      <c r="T17" s="11">
        <f>1/$A$1*[1]TimberSectorMinusCoreVPAImp!S$132</f>
        <v>0.14743248306578871</v>
      </c>
      <c r="U17" s="11">
        <f>1/$A$1*[1]TimberSectorMinusCoreVPAImp!T$132</f>
        <v>0.14118142624255725</v>
      </c>
      <c r="V17" s="11">
        <f>1/$A$1*[1]TimberSectorMinusCoreVPAImp!U$132</f>
        <v>0.13068336972242256</v>
      </c>
      <c r="W17" s="11">
        <f>1/$A$1*[1]TimberSectorMinusCoreVPAImp!V$132</f>
        <v>0.16466153927723481</v>
      </c>
      <c r="X17" s="11">
        <f>1/$A$1*[1]TimberSectorMinusCoreVPAImp!W$132</f>
        <v>0.22248907083571434</v>
      </c>
      <c r="Y17" s="11">
        <f>1/$A$1*[1]TimberSectorMinusCoreVPAImp!X$132</f>
        <v>0.20468012410000003</v>
      </c>
      <c r="Z17" s="11">
        <f>1/$A$1*[1]TimberSectorMinusCoreVPAImp!Y$132</f>
        <v>0.11572902741999991</v>
      </c>
      <c r="AA17" s="11">
        <f>1/$A$1*[1]TimberSectorMinusCoreVPAImp!Z$132</f>
        <v>0.17276269999999994</v>
      </c>
      <c r="AB17" s="10">
        <f>1/$A$1*[1]TimberSectorMinusCoreVPAImp!AA$132</f>
        <v>0.17276269999999994</v>
      </c>
      <c r="AC17" s="4"/>
      <c r="AD17" s="44">
        <f>1/1000*[1]TimberSectorMinusCoreVPAImp!AB$132</f>
        <v>4.6670164890000006E-3</v>
      </c>
      <c r="AE17" s="11">
        <f>1/1000*[1]TimberSectorMinusCoreVPAImp!AC$132</f>
        <v>5.6647165712000007E-3</v>
      </c>
      <c r="AF17" s="11">
        <f>1/1000*[1]TimberSectorMinusCoreVPAImp!AD$132</f>
        <v>7.2233930111999982E-3</v>
      </c>
      <c r="AG17" s="11">
        <f>1/1000*[1]TimberSectorMinusCoreVPAImp!AE$132</f>
        <v>9.7590218992000006E-3</v>
      </c>
      <c r="AH17" s="11">
        <f>1/1000*[1]TimberSectorMinusCoreVPAImp!AF$132</f>
        <v>1.33844361462E-2</v>
      </c>
      <c r="AI17" s="11">
        <f>1/1000*[1]TimberSectorMinusCoreVPAImp!AG$132</f>
        <v>1.8149266706999997E-2</v>
      </c>
      <c r="AJ17" s="11">
        <f>1/1000*[1]TimberSectorMinusCoreVPAImp!AH$132</f>
        <v>2.3440277837199999E-2</v>
      </c>
      <c r="AK17" s="11">
        <f>1/1000*[1]TimberSectorMinusCoreVPAImp!AI$132</f>
        <v>3.4036267453500003E-2</v>
      </c>
      <c r="AL17" s="11">
        <f>1/1000*[1]TimberSectorMinusCoreVPAImp!AJ$132</f>
        <v>3.1683355864000007E-2</v>
      </c>
      <c r="AM17" s="11">
        <f>1/1000*[1]TimberSectorMinusCoreVPAImp!AK$132</f>
        <v>1.6630935459599996E-2</v>
      </c>
      <c r="AN17" s="11">
        <f>1/1000*[1]TimberSectorMinusCoreVPAImp!AL$132</f>
        <v>1.9540636379099998E-2</v>
      </c>
      <c r="AO17" s="11">
        <f>1/1000*[1]TimberSectorMinusCoreVPAImp!AM$132</f>
        <v>2.9400930336000001E-2</v>
      </c>
      <c r="AP17" s="11">
        <f>1/1000*[1]TimberSectorMinusCoreVPAImp!AN$132</f>
        <v>3.2556465832000003E-2</v>
      </c>
      <c r="AQ17" s="11">
        <f>1/1000*[1]TimberSectorMinusCoreVPAImp!AO$132</f>
        <v>4.1183699684700002E-2</v>
      </c>
      <c r="AR17" s="11">
        <f>1/1000*[1]TimberSectorMinusCoreVPAImp!AP$132</f>
        <v>3.7326772833499999E-2</v>
      </c>
      <c r="AS17" s="11">
        <f>1/1000*[1]TimberSectorMinusCoreVPAImp!AQ$132</f>
        <v>3.803477393799997E-2</v>
      </c>
      <c r="AT17" s="11">
        <f>1/1000*[1]TimberSectorMinusCoreVPAImp!AR$132</f>
        <v>3.4289633431300003E-2</v>
      </c>
      <c r="AU17" s="11">
        <f>1/1000*[1]TimberSectorMinusCoreVPAImp!AS$132</f>
        <v>4.4913395913100007E-2</v>
      </c>
      <c r="AV17" s="11">
        <f>1/1000*[1]TimberSectorMinusCoreVPAImp!AT$132</f>
        <v>4.3116923505999979E-2</v>
      </c>
      <c r="AW17" s="11">
        <f>1/1000*[1]TimberSectorMinusCoreVPAImp!AU$132</f>
        <v>3.632716711149999E-2</v>
      </c>
      <c r="AX17" s="11">
        <f>1/1000*[1]TimberSectorMinusCoreVPAImp!AV$132</f>
        <v>3.9118924534399982E-2</v>
      </c>
      <c r="AY17" s="11">
        <f>1/1000*[1]TimberSectorMinusCoreVPAImp!AW$132</f>
        <v>6.0919305191700003E-2</v>
      </c>
      <c r="AZ17" s="11">
        <f>1/1000*[1]TimberSectorMinusCoreVPAImp!AX$132</f>
        <v>6.9526846935000011E-2</v>
      </c>
      <c r="BA17" s="11">
        <f>1/1000*[1]TimberSectorMinusCoreVPAImp!AY$132</f>
        <v>4.5455714269899999E-2</v>
      </c>
      <c r="BB17" s="11">
        <f>1/1000*[1]TimberSectorMinusCoreVPAImp!AZ$132</f>
        <v>5.3186463521250005E-2</v>
      </c>
      <c r="BC17" s="10">
        <f>1/1000*[1]TimberSectorMinusCoreVPAImp!BA$132</f>
        <v>0</v>
      </c>
      <c r="BD17" s="446"/>
      <c r="BE17" s="419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</row>
    <row r="18" spans="2:68">
      <c r="B18" s="5" t="s">
        <v>28</v>
      </c>
      <c r="C18" s="44">
        <f>1/$A$1*[1]TimberSectorMinusCoreVPAImp!$B$188</f>
        <v>3.10202547611357E-2</v>
      </c>
      <c r="D18" s="11">
        <f>1/$A$1*[1]TimberSectorMinusCoreVPAImp!$C$188</f>
        <v>4.0735756398216125E-2</v>
      </c>
      <c r="E18" s="11">
        <f>1/$A$1*[1]TimberSectorMinusCoreVPAImp!$D$188</f>
        <v>4.6442070913719331E-2</v>
      </c>
      <c r="F18" s="11">
        <f>1/$A$1*[1]TimberSectorMinusCoreVPAImp!$E$188</f>
        <v>6.1681216017652266E-2</v>
      </c>
      <c r="G18" s="11">
        <f>1/$A$1*[1]TimberSectorMinusCoreVPAImp!$F$188</f>
        <v>6.5530956468034904E-2</v>
      </c>
      <c r="H18" s="11">
        <f>1/$A$1*[1]TimberSectorMinusCoreVPAImp!$G$188</f>
        <v>9.5783052873663621E-2</v>
      </c>
      <c r="I18" s="11">
        <f>1/$A$1*[1]TimberSectorMinusCoreVPAImp!$H$188</f>
        <v>0.1174815297169168</v>
      </c>
      <c r="J18" s="37">
        <f>1/$A$1*[1]TimberSectorMinusCoreVPAImp!$I$188</f>
        <v>0.13803913799959538</v>
      </c>
      <c r="K18" s="37">
        <f>1/$A$1*[1]TimberSectorMinusCoreVPAImp!$J$188</f>
        <v>0.10814748260000001</v>
      </c>
      <c r="L18" s="11">
        <f>1/$A$1*[1]TimberSectorMinusCoreVPAImp!K$188</f>
        <v>6.7097338142659141E-2</v>
      </c>
      <c r="M18" s="11">
        <f>1/$A$1*[1]TimberSectorMinusCoreVPAImp!L$188</f>
        <v>6.3298699488186158E-2</v>
      </c>
      <c r="N18" s="11">
        <f>1/$A$1*[1]TimberSectorMinusCoreVPAImp!M$188</f>
        <v>6.9741631650897765E-2</v>
      </c>
      <c r="O18" s="11">
        <f>1/$A$1*[1]TimberSectorMinusCoreVPAImp!N$188</f>
        <v>7.966458459449717E-2</v>
      </c>
      <c r="P18" s="11">
        <f>1/$A$1*[1]TimberSectorMinusCoreVPAImp!O$188</f>
        <v>0.10126177094396399</v>
      </c>
      <c r="Q18" s="11">
        <f>1/$A$1*[1]TimberSectorMinusCoreVPAImp!P$188</f>
        <v>9.75183544421514E-2</v>
      </c>
      <c r="R18" s="11">
        <f>1/$A$1*[1]TimberSectorMinusCoreVPAImp!Q$188</f>
        <v>0.11665795884062793</v>
      </c>
      <c r="S18" s="11">
        <f>1/$A$1*[1]TimberSectorMinusCoreVPAImp!R$188</f>
        <v>0.13224677168345272</v>
      </c>
      <c r="T18" s="11">
        <f>1/$A$1*[1]TimberSectorMinusCoreVPAImp!S$188</f>
        <v>0.13151821967440533</v>
      </c>
      <c r="U18" s="11">
        <f>1/$A$1*[1]TimberSectorMinusCoreVPAImp!T$188</f>
        <v>0.12306140103484979</v>
      </c>
      <c r="V18" s="11">
        <f>1/$A$1*[1]TimberSectorMinusCoreVPAImp!U$188</f>
        <v>0.13581188606310823</v>
      </c>
      <c r="W18" s="11">
        <f>1/$A$1*[1]TimberSectorMinusCoreVPAImp!V$188</f>
        <v>0.17931492477857142</v>
      </c>
      <c r="X18" s="11">
        <f>1/$A$1*[1]TimberSectorMinusCoreVPAImp!W$188</f>
        <v>0.18963416887000001</v>
      </c>
      <c r="Y18" s="11">
        <f>1/$A$1*[1]TimberSectorMinusCoreVPAImp!X$188</f>
        <v>0.1795538427771429</v>
      </c>
      <c r="Z18" s="11">
        <f>1/$A$1*[1]TimberSectorMinusCoreVPAImp!Y$188</f>
        <v>0.1575185998133333</v>
      </c>
      <c r="AA18" s="11">
        <f>1/$A$1*[1]TimberSectorMinusCoreVPAImp!Z$188</f>
        <v>0.18719064301666669</v>
      </c>
      <c r="AB18" s="10">
        <f>1/$A$1*[1]TimberSectorMinusCoreVPAImp!AA$188</f>
        <v>0.18719064301666669</v>
      </c>
      <c r="AC18" s="4"/>
      <c r="AD18" s="44">
        <f>1/1000*[1]TimberSectorMinusCoreVPAImp!AB$188</f>
        <v>7.9194180710699998E-3</v>
      </c>
      <c r="AE18" s="11">
        <f>1/1000*[1]TimberSectorMinusCoreVPAImp!AC$188</f>
        <v>1.0090894468400001E-2</v>
      </c>
      <c r="AF18" s="11">
        <f>1/1000*[1]TimberSectorMinusCoreVPAImp!AD$188</f>
        <v>1.2547391452800002E-2</v>
      </c>
      <c r="AG18" s="11">
        <f>1/1000*[1]TimberSectorMinusCoreVPAImp!AE$188</f>
        <v>1.8686913828799997E-2</v>
      </c>
      <c r="AH18" s="11">
        <f>1/1000*[1]TimberSectorMinusCoreVPAImp!AF$188</f>
        <v>2.3340364210099999E-2</v>
      </c>
      <c r="AI18" s="11">
        <f>1/1000*[1]TimberSectorMinusCoreVPAImp!AG$188</f>
        <v>3.4249794321600004E-2</v>
      </c>
      <c r="AJ18" s="11">
        <f>1/1000*[1]TimberSectorMinusCoreVPAImp!AH$188</f>
        <v>4.5183958819999988E-2</v>
      </c>
      <c r="AK18" s="11">
        <f>1/1000*[1]TimberSectorMinusCoreVPAImp!AI$188</f>
        <v>6.1688621191499989E-2</v>
      </c>
      <c r="AL18" s="11">
        <f>1/1000*[1]TimberSectorMinusCoreVPAImp!AJ$188</f>
        <v>5.2489033803200011E-2</v>
      </c>
      <c r="AM18" s="11">
        <f>1/1000*[1]TimberSectorMinusCoreVPAImp!AK$188</f>
        <v>2.2569271353199999E-2</v>
      </c>
      <c r="AN18" s="11">
        <f>1/1000*[1]TimberSectorMinusCoreVPAImp!AL$188</f>
        <v>2.0842123794300001E-2</v>
      </c>
      <c r="AO18" s="11">
        <f>1/1000*[1]TimberSectorMinusCoreVPAImp!AM$188</f>
        <v>2.5411330271999998E-2</v>
      </c>
      <c r="AP18" s="11">
        <f>1/1000*[1]TimberSectorMinusCoreVPAImp!AN$188</f>
        <v>3.14252996464E-2</v>
      </c>
      <c r="AQ18" s="11">
        <f>1/1000*[1]TimberSectorMinusCoreVPAImp!AO$188</f>
        <v>3.8522976176100003E-2</v>
      </c>
      <c r="AR18" s="11">
        <f>1/1000*[1]TimberSectorMinusCoreVPAImp!AP$188</f>
        <v>4.0543346333000004E-2</v>
      </c>
      <c r="AS18" s="11">
        <f>1/1000*[1]TimberSectorMinusCoreVPAImp!AQ$188</f>
        <v>3.3464704605499995E-2</v>
      </c>
      <c r="AT18" s="11">
        <f>1/1000*[1]TimberSectorMinusCoreVPAImp!AR$188</f>
        <v>3.7919375483700002E-2</v>
      </c>
      <c r="AU18" s="11">
        <f>1/1000*[1]TimberSectorMinusCoreVPAImp!AS$188</f>
        <v>3.9522691193699999E-2</v>
      </c>
      <c r="AV18" s="11">
        <f>1/1000*[1]TimberSectorMinusCoreVPAImp!AT$188</f>
        <v>4.8776301488000003E-2</v>
      </c>
      <c r="AW18" s="11">
        <f>1/1000*[1]TimberSectorMinusCoreVPAImp!AU$188</f>
        <v>5.6307394103500004E-2</v>
      </c>
      <c r="AX18" s="11">
        <f>1/1000*[1]TimberSectorMinusCoreVPAImp!AV$188</f>
        <v>6.7930495778200012E-2</v>
      </c>
      <c r="AY18" s="11">
        <f>1/1000*[1]TimberSectorMinusCoreVPAImp!AW$188</f>
        <v>8.2767440561700004E-2</v>
      </c>
      <c r="AZ18" s="11">
        <f>1/1000*[1]TimberSectorMinusCoreVPAImp!AX$188</f>
        <v>8.2803739590000008E-2</v>
      </c>
      <c r="BA18" s="11">
        <f>1/1000*[1]TimberSectorMinusCoreVPAImp!AY$188</f>
        <v>7.8576703155499986E-2</v>
      </c>
      <c r="BB18" s="11">
        <f>1/1000*[1]TimberSectorMinusCoreVPAImp!AZ$188</f>
        <v>8.2514018860100014E-2</v>
      </c>
      <c r="BC18" s="10">
        <f>1/1000*[1]TimberSectorMinusCoreVPAImp!BA$188</f>
        <v>0</v>
      </c>
      <c r="BD18" s="446"/>
      <c r="BE18" s="419"/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</row>
    <row r="19" spans="2:68">
      <c r="B19" s="5" t="s">
        <v>16</v>
      </c>
      <c r="C19" s="23">
        <f t="shared" ref="C19:L19" si="5">SUM(C12:C12)-SUM(C13:C18)</f>
        <v>1.374954449572488E-2</v>
      </c>
      <c r="D19" s="17">
        <f t="shared" si="5"/>
        <v>1.8968817717117392E-2</v>
      </c>
      <c r="E19" s="17">
        <f t="shared" si="5"/>
        <v>2.3807099103681478E-2</v>
      </c>
      <c r="F19" s="17">
        <f t="shared" si="5"/>
        <v>2.7723878449719908E-2</v>
      </c>
      <c r="G19" s="17">
        <f t="shared" si="5"/>
        <v>3.4937260453986652E-2</v>
      </c>
      <c r="H19" s="17">
        <f t="shared" si="5"/>
        <v>5.2240953734318918E-2</v>
      </c>
      <c r="I19" s="17">
        <f t="shared" si="5"/>
        <v>6.9941084501334683E-2</v>
      </c>
      <c r="J19" s="65">
        <f t="shared" si="5"/>
        <v>6.9233167869357293E-2</v>
      </c>
      <c r="K19" s="65">
        <f t="shared" si="5"/>
        <v>4.5145206132590432E-2</v>
      </c>
      <c r="L19" s="17">
        <f t="shared" si="5"/>
        <v>3.2556360228302383E-2</v>
      </c>
      <c r="M19" s="17">
        <f>SUM(M12:M12)-SUM(M13:M18)</f>
        <v>3.5185222868630461E-2</v>
      </c>
      <c r="N19" s="17">
        <f>SUM(N12:N12)-SUM(N13:N18)</f>
        <v>3.8720811315641535E-2</v>
      </c>
      <c r="O19" s="17">
        <f>SUM(O12:O12)-SUM(O13:O18)</f>
        <v>4.8455934626519093E-2</v>
      </c>
      <c r="P19" s="17">
        <f t="shared" ref="P19:AB19" si="6">SUM(P12:P12)-SUM(P13:P18)</f>
        <v>6.086273050657709E-2</v>
      </c>
      <c r="Q19" s="17">
        <f t="shared" si="6"/>
        <v>5.2322015582239922E-2</v>
      </c>
      <c r="R19" s="17">
        <f t="shared" si="6"/>
        <v>0.10701474664580524</v>
      </c>
      <c r="S19" s="17">
        <f t="shared" si="6"/>
        <v>6.5863792523626008E-2</v>
      </c>
      <c r="T19" s="17">
        <f t="shared" si="6"/>
        <v>8.2675239521238231E-2</v>
      </c>
      <c r="U19" s="17">
        <f t="shared" si="6"/>
        <v>6.9254174618044784E-2</v>
      </c>
      <c r="V19" s="17">
        <f t="shared" si="6"/>
        <v>6.7034041774490238E-2</v>
      </c>
      <c r="W19" s="17">
        <f t="shared" si="6"/>
        <v>6.3277927765479691E-2</v>
      </c>
      <c r="X19" s="17">
        <f t="shared" si="6"/>
        <v>0.10658577873113029</v>
      </c>
      <c r="Y19" s="17">
        <f t="shared" si="6"/>
        <v>9.7689348192199543E-2</v>
      </c>
      <c r="Z19" s="17">
        <f t="shared" si="6"/>
        <v>6.3904428841455252E-2</v>
      </c>
      <c r="AA19" s="17">
        <f t="shared" si="6"/>
        <v>0.16267414172977024</v>
      </c>
      <c r="AB19" s="98">
        <f t="shared" si="6"/>
        <v>0.16267414172977024</v>
      </c>
      <c r="AC19" s="4"/>
      <c r="AD19" s="24">
        <f t="shared" ref="AD19:BC19" si="7">SUM(AD12:AD12)-SUM(AD13:AD18)</f>
        <v>1.0450194350949009E-2</v>
      </c>
      <c r="AE19" s="13">
        <f t="shared" si="7"/>
        <v>1.1687394610799998E-2</v>
      </c>
      <c r="AF19" s="13">
        <f t="shared" si="7"/>
        <v>1.570766513759999E-2</v>
      </c>
      <c r="AG19" s="13">
        <f t="shared" si="7"/>
        <v>2.0582005270400022E-2</v>
      </c>
      <c r="AH19" s="13">
        <f t="shared" si="7"/>
        <v>2.2259495963600023E-2</v>
      </c>
      <c r="AI19" s="13">
        <f t="shared" si="7"/>
        <v>2.9207899921199987E-2</v>
      </c>
      <c r="AJ19" s="13">
        <f t="shared" si="7"/>
        <v>4.5327930938399985E-2</v>
      </c>
      <c r="AK19" s="13">
        <f t="shared" si="7"/>
        <v>6.0085145784999988E-2</v>
      </c>
      <c r="AL19" s="13">
        <f t="shared" si="7"/>
        <v>4.6530506781200021E-2</v>
      </c>
      <c r="AM19" s="13">
        <f t="shared" si="7"/>
        <v>3.8822167194799986E-2</v>
      </c>
      <c r="AN19" s="13">
        <f t="shared" si="7"/>
        <v>4.7526510712499984E-2</v>
      </c>
      <c r="AO19" s="13">
        <f t="shared" si="7"/>
        <v>5.4315933263999944E-2</v>
      </c>
      <c r="AP19" s="13">
        <f t="shared" si="7"/>
        <v>7.2625012081599966E-2</v>
      </c>
      <c r="AQ19" s="13">
        <f t="shared" si="7"/>
        <v>7.1711120743199991E-2</v>
      </c>
      <c r="AR19" s="13">
        <f t="shared" si="7"/>
        <v>6.6855701028500025E-2</v>
      </c>
      <c r="AS19" s="13">
        <f t="shared" si="7"/>
        <v>5.594309915950002E-2</v>
      </c>
      <c r="AT19" s="13">
        <f t="shared" si="7"/>
        <v>4.8141884777700011E-2</v>
      </c>
      <c r="AU19" s="13">
        <f t="shared" si="7"/>
        <v>6.629765779780003E-2</v>
      </c>
      <c r="AV19" s="13">
        <f t="shared" si="7"/>
        <v>5.9985638982999995E-2</v>
      </c>
      <c r="AW19" s="13">
        <f t="shared" si="7"/>
        <v>5.2206561490000025E-2</v>
      </c>
      <c r="AX19" s="13">
        <f t="shared" si="7"/>
        <v>5.341682993739999E-2</v>
      </c>
      <c r="AY19" s="13">
        <f t="shared" si="7"/>
        <v>7.1091474899800056E-2</v>
      </c>
      <c r="AZ19" s="13">
        <f t="shared" si="7"/>
        <v>7.0323638346000028E-2</v>
      </c>
      <c r="BA19" s="13">
        <f t="shared" si="7"/>
        <v>5.6497497886500075E-2</v>
      </c>
      <c r="BB19" s="13">
        <f t="shared" si="7"/>
        <v>6.8754436255250073E-2</v>
      </c>
      <c r="BC19" s="15">
        <f t="shared" si="7"/>
        <v>0</v>
      </c>
      <c r="BD19" s="445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</row>
    <row r="20" spans="2:68" ht="17.149999999999999" customHeight="1">
      <c r="B20" s="20" t="s">
        <v>19</v>
      </c>
      <c r="C20" s="61">
        <f>1/$A$1*[1]TimberSectorMinusCoreVPAImp!$B$194</f>
        <v>1.1294651079041984E-2</v>
      </c>
      <c r="D20" s="62">
        <f>1/$A$1*[1]TimberSectorMinusCoreVPAImp!$C$194</f>
        <v>9.4037407940394391E-3</v>
      </c>
      <c r="E20" s="62">
        <f>1/$A$1*[1]TimberSectorMinusCoreVPAImp!$D$194</f>
        <v>2.3121681640745684E-2</v>
      </c>
      <c r="F20" s="62">
        <f>1/$A$1*[1]TimberSectorMinusCoreVPAImp!$E$194</f>
        <v>2.8943804791478733E-2</v>
      </c>
      <c r="G20" s="62">
        <f>1/$A$1*[1]TimberSectorMinusCoreVPAImp!$F$194</f>
        <v>1.4437272582560778E-2</v>
      </c>
      <c r="H20" s="62">
        <f>1/$A$1*[1]TimberSectorMinusCoreVPAImp!$G$194</f>
        <v>2.6866897717591209E-2</v>
      </c>
      <c r="I20" s="62">
        <f>1/$A$1*[1]TimberSectorMinusCoreVPAImp!$H$194</f>
        <v>2.7282369900606174E-2</v>
      </c>
      <c r="J20" s="63">
        <f>1/$A$1*[1]TimberSectorMinusCoreVPAImp!$I$194</f>
        <v>3.2093485500000796E-2</v>
      </c>
      <c r="K20" s="63">
        <f>1/$A$1*[1]TimberSectorMinusCoreVPAImp!$J$194</f>
        <v>1.9581831175641273E-2</v>
      </c>
      <c r="L20" s="62">
        <f>1/$A$1*[1]TimberSectorMinusCoreVPAImp!K$194</f>
        <v>7.0201103012246802E-3</v>
      </c>
      <c r="M20" s="62">
        <f>1/$A$1*[1]TimberSectorMinusCoreVPAImp!L$194</f>
        <v>6.0477422541981851E-3</v>
      </c>
      <c r="N20" s="62">
        <f>1/$A$1*[1]TimberSectorMinusCoreVPAImp!M$194</f>
        <v>3.3898570057837585E-3</v>
      </c>
      <c r="O20" s="62">
        <f>1/$A$1*[1]TimberSectorMinusCoreVPAImp!N$194</f>
        <v>5.0891701957076207E-3</v>
      </c>
      <c r="P20" s="62">
        <f>1/$A$1*[1]TimberSectorMinusCoreVPAImp!O$194</f>
        <v>4.732617536001571E-3</v>
      </c>
      <c r="Q20" s="62">
        <f>1/$A$1*[1]TimberSectorMinusCoreVPAImp!P$194</f>
        <v>7.9111395112461125E-3</v>
      </c>
      <c r="R20" s="62">
        <f>1/$A$1*[1]TimberSectorMinusCoreVPAImp!Q$194</f>
        <v>1.6451202379576535E-2</v>
      </c>
      <c r="S20" s="62">
        <f>1/$A$1*[1]TimberSectorMinusCoreVPAImp!R$194</f>
        <v>3.569212451174586E-2</v>
      </c>
      <c r="T20" s="62">
        <f>1/$A$1*[1]TimberSectorMinusCoreVPAImp!S$194</f>
        <v>4.6660106119911782E-2</v>
      </c>
      <c r="U20" s="62">
        <f>1/$A$1*[1]TimberSectorMinusCoreVPAImp!T$194</f>
        <v>5.6681840119315319E-2</v>
      </c>
      <c r="V20" s="62">
        <f>1/$A$1*[1]TimberSectorMinusCoreVPAImp!U$194</f>
        <v>6.770014554759185E-2</v>
      </c>
      <c r="W20" s="62">
        <f>1/$A$1*[1]TimberSectorMinusCoreVPAImp!V$194</f>
        <v>5.3698739017804642E-2</v>
      </c>
      <c r="X20" s="62">
        <f>1/$A$1*[1]TimberSectorMinusCoreVPAImp!W$194</f>
        <v>9.6731438568813832E-2</v>
      </c>
      <c r="Y20" s="62">
        <f>1/$A$1*[1]TimberSectorMinusCoreVPAImp!X$194</f>
        <v>6.2331959400000025E-2</v>
      </c>
      <c r="Z20" s="62">
        <f>1/$A$1*[1]TimberSectorMinusCoreVPAImp!Y$194</f>
        <v>2.2960000000001556E-7</v>
      </c>
      <c r="AA20" s="62">
        <f>1/$A$1*[1]TimberSectorMinusCoreVPAImp!Z$194</f>
        <v>6.1599999999999546E-7</v>
      </c>
      <c r="AB20" s="64">
        <f>1/$A$1*[1]TimberSectorMinusCoreVPAImp!AA$194</f>
        <v>6.1599999999999546E-7</v>
      </c>
      <c r="AC20" s="4"/>
      <c r="AD20" s="61">
        <f>1/1000*[1]TimberSectorMinusCoreVPAImp!AB$194</f>
        <v>8.8450168390200013E-4</v>
      </c>
      <c r="AE20" s="62">
        <f>1/1000*[1]TimberSectorMinusCoreVPAImp!AC$194</f>
        <v>1.123940384800001E-3</v>
      </c>
      <c r="AF20" s="62">
        <f>1/1000*[1]TimberSectorMinusCoreVPAImp!AD$194</f>
        <v>1.6424731584000014E-3</v>
      </c>
      <c r="AG20" s="62">
        <f>1/1000*[1]TimberSectorMinusCoreVPAImp!AE$194</f>
        <v>2.4764615008000066E-3</v>
      </c>
      <c r="AH20" s="62">
        <f>1/1000*[1]TimberSectorMinusCoreVPAImp!AF$194</f>
        <v>2.1386584163000182E-3</v>
      </c>
      <c r="AI20" s="62">
        <f>1/1000*[1]TimberSectorMinusCoreVPAImp!AG$194</f>
        <v>3.8588374110000104E-3</v>
      </c>
      <c r="AJ20" s="62">
        <f>1/1000*[1]TimberSectorMinusCoreVPAImp!AH$194</f>
        <v>5.2555247407999701E-3</v>
      </c>
      <c r="AK20" s="62">
        <f>1/1000*[1]TimberSectorMinusCoreVPAImp!AI$194</f>
        <v>9.368785967500003E-3</v>
      </c>
      <c r="AL20" s="62">
        <f>1/1000*[1]TimberSectorMinusCoreVPAImp!AJ$194</f>
        <v>7.1117651232000013E-3</v>
      </c>
      <c r="AM20" s="62">
        <f>1/1000*[1]TimberSectorMinusCoreVPAImp!AK$194</f>
        <v>2.0033470556000028E-3</v>
      </c>
      <c r="AN20" s="62">
        <f>1/1000*[1]TimberSectorMinusCoreVPAImp!AL$194</f>
        <v>1.5929160462000028E-3</v>
      </c>
      <c r="AO20" s="62">
        <f>1/1000*[1]TimberSectorMinusCoreVPAImp!AM$194</f>
        <v>1.1531648160000144E-3</v>
      </c>
      <c r="AP20" s="62">
        <f>1/1000*[1]TimberSectorMinusCoreVPAImp!AN$194</f>
        <v>1.2086704608000006E-3</v>
      </c>
      <c r="AQ20" s="62">
        <f>1/1000*[1]TimberSectorMinusCoreVPAImp!AO$194</f>
        <v>1.8790848626999974E-3</v>
      </c>
      <c r="AR20" s="62">
        <f>1/1000*[1]TimberSectorMinusCoreVPAImp!AP$194</f>
        <v>2.1255960145000045E-3</v>
      </c>
      <c r="AS20" s="62">
        <f>1/1000*[1]TimberSectorMinusCoreVPAImp!AQ$194</f>
        <v>2.8280389445000083E-3</v>
      </c>
      <c r="AT20" s="62">
        <f>1/1000*[1]TimberSectorMinusCoreVPAImp!AR$194</f>
        <v>5.5053796747999966E-3</v>
      </c>
      <c r="AU20" s="62">
        <f>1/1000*[1]TimberSectorMinusCoreVPAImp!AS$194</f>
        <v>7.0786730872000022E-3</v>
      </c>
      <c r="AV20" s="62">
        <f>1/1000*[1]TimberSectorMinusCoreVPAImp!AT$194</f>
        <v>9.3815167860000059E-3</v>
      </c>
      <c r="AW20" s="62">
        <f>1/1000*[1]TimberSectorMinusCoreVPAImp!AU$194</f>
        <v>1.1302442892999991E-2</v>
      </c>
      <c r="AX20" s="62">
        <f>1/1000*[1]TimberSectorMinusCoreVPAImp!AV$194</f>
        <v>9.420209977200002E-3</v>
      </c>
      <c r="AY20" s="62">
        <f>1/1000*[1]TimberSectorMinusCoreVPAImp!AW$194</f>
        <v>2.1411078046600012E-2</v>
      </c>
      <c r="AZ20" s="62">
        <f>1/1000*[1]TimberSectorMinusCoreVPAImp!AX$194</f>
        <v>1.4721156918000005E-2</v>
      </c>
      <c r="BA20" s="62">
        <f>1/1000*[1]TimberSectorMinusCoreVPAImp!AY$194</f>
        <v>2.416705499999998E-6</v>
      </c>
      <c r="BB20" s="62">
        <f>1/1000*[1]TimberSectorMinusCoreVPAImp!AZ$194</f>
        <v>1.4066649999998349E-8</v>
      </c>
      <c r="BC20" s="64">
        <f>1/1000*[1]TimberSectorMinusCoreVPAImp!BA$194</f>
        <v>0</v>
      </c>
      <c r="BD20" s="509"/>
      <c r="BE20" s="433"/>
      <c r="BF20" s="433"/>
      <c r="BG20" s="433"/>
      <c r="BH20" s="433"/>
      <c r="BI20" s="433"/>
      <c r="BJ20" s="433"/>
      <c r="BK20" s="433"/>
      <c r="BL20" s="433"/>
      <c r="BM20" s="433"/>
      <c r="BN20" s="433"/>
      <c r="BO20" s="433"/>
      <c r="BP20" s="433"/>
    </row>
    <row r="21" spans="2:68" ht="17.149999999999999" customHeight="1">
      <c r="B21" s="9" t="s">
        <v>75</v>
      </c>
      <c r="C21" s="31">
        <f>1/$A$1*[1]TimberSectorMinusCoreVPAImp!$B$273</f>
        <v>9.8813524146410155E-3</v>
      </c>
      <c r="D21" s="33">
        <f>1/$A$1*[1]TimberSectorMinusCoreVPAImp!$C$273</f>
        <v>7.3868164290452655E-3</v>
      </c>
      <c r="E21" s="33">
        <f>1/$A$1*[1]TimberSectorMinusCoreVPAImp!$D$273</f>
        <v>1.2890796749935653E-2</v>
      </c>
      <c r="F21" s="33">
        <f>1/$A$1*[1]TimberSectorMinusCoreVPAImp!$E$273</f>
        <v>6.5269096735391996E-2</v>
      </c>
      <c r="G21" s="33">
        <f>1/$A$1*[1]TimberSectorMinusCoreVPAImp!$F$273</f>
        <v>4.9719835661623663E-2</v>
      </c>
      <c r="H21" s="33">
        <f>1/$A$1*[1]TimberSectorMinusCoreVPAImp!$G$273</f>
        <v>3.103903202673837E-2</v>
      </c>
      <c r="I21" s="33">
        <f>1/$A$1*[1]TimberSectorMinusCoreVPAImp!$H$273</f>
        <v>6.2739840529224378E-2</v>
      </c>
      <c r="J21" s="35">
        <f>1/$A$1*[1]TimberSectorMinusCoreVPAImp!$I$273</f>
        <v>5.3781796386597372E-2</v>
      </c>
      <c r="K21" s="35">
        <f>1/$A$1*[1]TimberSectorMinusCoreVPAImp!$J$273</f>
        <v>3.5412574477003231E-2</v>
      </c>
      <c r="L21" s="33">
        <f>1/$A$1*[1]TimberSectorMinusCoreVPAImp!K$273</f>
        <v>2.1676959959794267E-2</v>
      </c>
      <c r="M21" s="33">
        <f>1/$A$1*[1]TimberSectorMinusCoreVPAImp!L$273</f>
        <v>3.7946252641822546E-2</v>
      </c>
      <c r="N21" s="33">
        <f>1/$A$1*[1]TimberSectorMinusCoreVPAImp!M$273</f>
        <v>3.8466294593613323E-2</v>
      </c>
      <c r="O21" s="33">
        <f>1/$A$1*[1]TimberSectorMinusCoreVPAImp!N$273</f>
        <v>4.3235726717649352E-2</v>
      </c>
      <c r="P21" s="33">
        <f>1/$A$1*[1]TimberSectorMinusCoreVPAImp!O$273</f>
        <v>3.3237492331939365E-2</v>
      </c>
      <c r="Q21" s="33">
        <f>1/$A$1*[1]TimberSectorMinusCoreVPAImp!P$273</f>
        <v>3.7910368081210323E-2</v>
      </c>
      <c r="R21" s="33">
        <f>1/$A$1*[1]TimberSectorMinusCoreVPAImp!Q$273</f>
        <v>7.3544622140276461E-2</v>
      </c>
      <c r="S21" s="33">
        <f>1/$A$1*[1]TimberSectorMinusCoreVPAImp!R$273</f>
        <v>0.4205209352966896</v>
      </c>
      <c r="T21" s="33">
        <f>1/$A$1*[1]TimberSectorMinusCoreVPAImp!S$273</f>
        <v>0.24464563852155791</v>
      </c>
      <c r="U21" s="33">
        <f>1/$A$1*[1]TimberSectorMinusCoreVPAImp!T$273</f>
        <v>0.20581815879506266</v>
      </c>
      <c r="V21" s="33">
        <f>1/$A$1*[1]TimberSectorMinusCoreVPAImp!U$273</f>
        <v>0.34537020062375268</v>
      </c>
      <c r="W21" s="33">
        <f>1/$A$1*[1]TimberSectorMinusCoreVPAImp!V$273</f>
        <v>0.33056333467904836</v>
      </c>
      <c r="X21" s="33">
        <f>1/$A$1*[1]TimberSectorMinusCoreVPAImp!W$273</f>
        <v>0.31825566574000003</v>
      </c>
      <c r="Y21" s="33">
        <f>1/$A$1*[1]TimberSectorMinusCoreVPAImp!X$273</f>
        <v>0.23959338811999992</v>
      </c>
      <c r="Z21" s="33">
        <f>1/$A$1*[1]TimberSectorMinusCoreVPAImp!Y$273</f>
        <v>5.1098867099999973E-2</v>
      </c>
      <c r="AA21" s="33">
        <f>1/$A$1*[1]TimberSectorMinusCoreVPAImp!Z$273</f>
        <v>4.5528067420000005E-2</v>
      </c>
      <c r="AB21" s="51">
        <f>1/$A$1*[1]TimberSectorMinusCoreVPAImp!AA$273</f>
        <v>4.5528067420000005E-2</v>
      </c>
      <c r="AC21" s="14"/>
      <c r="AD21" s="31">
        <f>1/1000*[1]TimberSectorMinusCoreVPAImp!AB$273</f>
        <v>1.2639228279150002E-3</v>
      </c>
      <c r="AE21" s="33">
        <f>1/1000*[1]TimberSectorMinusCoreVPAImp!AC$273</f>
        <v>1.3359235311999997E-3</v>
      </c>
      <c r="AF21" s="33">
        <f>1/1000*[1]TimberSectorMinusCoreVPAImp!AD$273</f>
        <v>1.6877777999999993E-3</v>
      </c>
      <c r="AG21" s="33">
        <f>1/1000*[1]TimberSectorMinusCoreVPAImp!AE$273</f>
        <v>4.2162210832000059E-3</v>
      </c>
      <c r="AH21" s="33">
        <f>1/1000*[1]TimberSectorMinusCoreVPAImp!AF$273</f>
        <v>4.8126478560999997E-3</v>
      </c>
      <c r="AI21" s="33">
        <f>1/1000*[1]TimberSectorMinusCoreVPAImp!AG$273</f>
        <v>6.5959556948999984E-3</v>
      </c>
      <c r="AJ21" s="33">
        <f>1/1000*[1]TimberSectorMinusCoreVPAImp!AH$273</f>
        <v>1.2075987886800001E-2</v>
      </c>
      <c r="AK21" s="33">
        <f>1/1000*[1]TimberSectorMinusCoreVPAImp!AI$273</f>
        <v>1.4672553812999997E-2</v>
      </c>
      <c r="AL21" s="33">
        <f>1/1000*[1]TimberSectorMinusCoreVPAImp!AJ$273</f>
        <v>1.2218498916400002E-2</v>
      </c>
      <c r="AM21" s="33">
        <f>1/1000*[1]TimberSectorMinusCoreVPAImp!AK$273</f>
        <v>5.7595922735999994E-3</v>
      </c>
      <c r="AN21" s="33">
        <f>1/1000*[1]TimberSectorMinusCoreVPAImp!AL$273</f>
        <v>8.596424759400003E-3</v>
      </c>
      <c r="AO21" s="33">
        <f>1/1000*[1]TimberSectorMinusCoreVPAImp!AM$273</f>
        <v>1.0272827759999999E-2</v>
      </c>
      <c r="AP21" s="33">
        <f>1/1000*[1]TimberSectorMinusCoreVPAImp!AN$273</f>
        <v>9.9583653135999987E-3</v>
      </c>
      <c r="AQ21" s="33">
        <f>1/1000*[1]TimberSectorMinusCoreVPAImp!AO$273</f>
        <v>8.6762435544E-3</v>
      </c>
      <c r="AR21" s="33">
        <f>1/1000*[1]TimberSectorMinusCoreVPAImp!AP$273</f>
        <v>9.4852641550000026E-3</v>
      </c>
      <c r="AS21" s="33">
        <f>1/1000*[1]TimberSectorMinusCoreVPAImp!AQ$273</f>
        <v>1.1892272276500002E-2</v>
      </c>
      <c r="AT21" s="33">
        <f>1/1000*[1]TimberSectorMinusCoreVPAImp!AR$273</f>
        <v>2.9839446029899994E-2</v>
      </c>
      <c r="AU21" s="33">
        <f>1/1000*[1]TimberSectorMinusCoreVPAImp!AS$273</f>
        <v>3.0181027919899989E-2</v>
      </c>
      <c r="AV21" s="33">
        <f>1/1000*[1]TimberSectorMinusCoreVPAImp!AT$273</f>
        <v>3.4374566282000009E-2</v>
      </c>
      <c r="AW21" s="33">
        <f>1/1000*[1]TimberSectorMinusCoreVPAImp!AU$273</f>
        <v>4.7000911119000024E-2</v>
      </c>
      <c r="AX21" s="33">
        <f>1/1000*[1]TimberSectorMinusCoreVPAImp!AV$273</f>
        <v>4.744867845600001E-2</v>
      </c>
      <c r="AY21" s="33">
        <f>1/1000*[1]TimberSectorMinusCoreVPAImp!AW$273</f>
        <v>6.3103554580799956E-2</v>
      </c>
      <c r="AZ21" s="33">
        <f>1/1000*[1]TimberSectorMinusCoreVPAImp!AX$273</f>
        <v>4.8250441745999996E-2</v>
      </c>
      <c r="BA21" s="33">
        <f>1/1000*[1]TimberSectorMinusCoreVPAImp!AY$273</f>
        <v>2.02939151723E-2</v>
      </c>
      <c r="BB21" s="33">
        <f>1/1000*[1]TimberSectorMinusCoreVPAImp!AZ$273</f>
        <v>1.9226114353550001E-2</v>
      </c>
      <c r="BC21" s="51">
        <f>1/1000*[1]TimberSectorMinusCoreVPAImp!BA$273</f>
        <v>0</v>
      </c>
      <c r="BD21" s="449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</row>
    <row r="22" spans="2:68">
      <c r="B22" s="5" t="s">
        <v>68</v>
      </c>
      <c r="C22" s="44">
        <f>1/$A$1*[1]TimberSectorMinusCoreVPAImp!$B$22</f>
        <v>9.7579859467532143E-3</v>
      </c>
      <c r="D22" s="11">
        <f>1/$A$1*[1]TimberSectorMinusCoreVPAImp!$C$22</f>
        <v>7.3360366251106895E-3</v>
      </c>
      <c r="E22" s="11">
        <f>1/$A$1*[1]TimberSectorMinusCoreVPAImp!$D$22</f>
        <v>1.2379882572347012E-2</v>
      </c>
      <c r="F22" s="11">
        <f>1/$A$1*[1]TimberSectorMinusCoreVPAImp!$E$22</f>
        <v>6.4685468735391993E-2</v>
      </c>
      <c r="G22" s="11">
        <f>1/$A$1*[1]TimberSectorMinusCoreVPAImp!$F$22</f>
        <v>4.9358411343196962E-2</v>
      </c>
      <c r="H22" s="11">
        <f>1/$A$1*[1]TimberSectorMinusCoreVPAImp!$G$22</f>
        <v>2.9811503496644409E-2</v>
      </c>
      <c r="I22" s="11">
        <f>1/$A$1*[1]TimberSectorMinusCoreVPAImp!$H$22</f>
        <v>6.1120977229342621E-2</v>
      </c>
      <c r="J22" s="37">
        <f>1/$A$1*[1]TimberSectorMinusCoreVPAImp!$I$22</f>
        <v>5.2379094270219806E-2</v>
      </c>
      <c r="K22" s="37">
        <f>1/$A$1*[1]TimberSectorMinusCoreVPAImp!$J$22</f>
        <v>3.3968034244202638E-2</v>
      </c>
      <c r="L22" s="11">
        <f>1/$A$1*[1]TimberSectorMinusCoreVPAImp!K$22</f>
        <v>1.7003153278431798E-2</v>
      </c>
      <c r="M22" s="11">
        <f>1/$A$1*[1]TimberSectorMinusCoreVPAImp!L$22</f>
        <v>2.5954795649668405E-2</v>
      </c>
      <c r="N22" s="11">
        <f>1/$A$1*[1]TimberSectorMinusCoreVPAImp!M$22</f>
        <v>2.4441889609575551E-2</v>
      </c>
      <c r="O22" s="11">
        <f>1/$A$1*[1]TimberSectorMinusCoreVPAImp!N$22</f>
        <v>3.4121683048029205E-2</v>
      </c>
      <c r="P22" s="11">
        <f>1/$A$1*[1]TimberSectorMinusCoreVPAImp!O$22</f>
        <v>2.6322843782161098E-2</v>
      </c>
      <c r="Q22" s="11">
        <f>1/$A$1*[1]TimberSectorMinusCoreVPAImp!P$22</f>
        <v>3.0151964981461776E-2</v>
      </c>
      <c r="R22" s="11">
        <f>1/$A$1*[1]TimberSectorMinusCoreVPAImp!Q$22</f>
        <v>6.3072369340491097E-2</v>
      </c>
      <c r="S22" s="11">
        <f>1/$A$1*[1]TimberSectorMinusCoreVPAImp!R$22</f>
        <v>0.40429791023720751</v>
      </c>
      <c r="T22" s="11">
        <f>1/$A$1*[1]TimberSectorMinusCoreVPAImp!S$22</f>
        <v>0.2253514981783693</v>
      </c>
      <c r="U22" s="11">
        <f>1/$A$1*[1]TimberSectorMinusCoreVPAImp!T$22</f>
        <v>0.1826270455213812</v>
      </c>
      <c r="V22" s="11">
        <f>1/$A$1*[1]TimberSectorMinusCoreVPAImp!U$22</f>
        <v>0.3174627121791076</v>
      </c>
      <c r="W22" s="11">
        <f>1/$A$1*[1]TimberSectorMinusCoreVPAImp!V$22</f>
        <v>0.3082451816400007</v>
      </c>
      <c r="X22" s="11">
        <f>1/$A$1*[1]TimberSectorMinusCoreVPAImp!W$22</f>
        <v>0.29894673593999999</v>
      </c>
      <c r="Y22" s="11">
        <f>1/$A$1*[1]TimberSectorMinusCoreVPAImp!X$22</f>
        <v>0.21730483355999991</v>
      </c>
      <c r="Z22" s="11">
        <f>1/$A$1*[1]TimberSectorMinusCoreVPAImp!Y$22</f>
        <v>4.1227059999999994E-3</v>
      </c>
      <c r="AA22" s="11">
        <f>1/$A$1*[1]TimberSectorMinusCoreVPAImp!Z$22</f>
        <v>4.1227059999999994E-3</v>
      </c>
      <c r="AB22" s="10">
        <f>1/$A$1*[1]TimberSectorMinusCoreVPAImp!AA$22</f>
        <v>4.1227059999999994E-3</v>
      </c>
      <c r="AC22" s="4"/>
      <c r="AD22" s="44">
        <f>1/1000*[1]TimberSectorMinusCoreVPAImp!AB$22</f>
        <v>1.2349241505540001E-3</v>
      </c>
      <c r="AE22" s="11">
        <f>1/1000*[1]TimberSectorMinusCoreVPAImp!AC$22</f>
        <v>1.3214757119999999E-3</v>
      </c>
      <c r="AF22" s="11">
        <f>1/1000*[1]TimberSectorMinusCoreVPAImp!AD$22</f>
        <v>1.6403058431999993E-3</v>
      </c>
      <c r="AG22" s="11">
        <f>1/1000*[1]TimberSectorMinusCoreVPAImp!AE$22</f>
        <v>4.0870470928000063E-3</v>
      </c>
      <c r="AH22" s="11">
        <f>1/1000*[1]TimberSectorMinusCoreVPAImp!AF$22</f>
        <v>4.6499768336000008E-3</v>
      </c>
      <c r="AI22" s="11">
        <f>1/1000*[1]TimberSectorMinusCoreVPAImp!AG$22</f>
        <v>6.2566734515999978E-3</v>
      </c>
      <c r="AJ22" s="11">
        <f>1/1000*[1]TimberSectorMinusCoreVPAImp!AH$22</f>
        <v>1.1427818288000002E-2</v>
      </c>
      <c r="AK22" s="11">
        <f>1/1000*[1]TimberSectorMinusCoreVPAImp!AI$22</f>
        <v>1.3776337265999999E-2</v>
      </c>
      <c r="AL22" s="11">
        <f>1/1000*[1]TimberSectorMinusCoreVPAImp!AJ$22</f>
        <v>1.1165560550400003E-2</v>
      </c>
      <c r="AM22" s="11">
        <f>1/1000*[1]TimberSectorMinusCoreVPAImp!AK$22</f>
        <v>4.4899016492000003E-3</v>
      </c>
      <c r="AN22" s="11">
        <f>1/1000*[1]TimberSectorMinusCoreVPAImp!AL$22</f>
        <v>5.437107992700003E-3</v>
      </c>
      <c r="AO22" s="11">
        <f>1/1000*[1]TimberSectorMinusCoreVPAImp!AM$22</f>
        <v>5.1993301919999978E-3</v>
      </c>
      <c r="AP22" s="11">
        <f>1/1000*[1]TimberSectorMinusCoreVPAImp!AN$22</f>
        <v>6.0650795568000012E-3</v>
      </c>
      <c r="AQ22" s="11">
        <f>1/1000*[1]TimberSectorMinusCoreVPAImp!AO$22</f>
        <v>5.2325386907999989E-3</v>
      </c>
      <c r="AR22" s="11">
        <f>1/1000*[1]TimberSectorMinusCoreVPAImp!AP$22</f>
        <v>5.699185290000003E-3</v>
      </c>
      <c r="AS22" s="11">
        <f>1/1000*[1]TimberSectorMinusCoreVPAImp!AQ$22</f>
        <v>7.8807086015000045E-3</v>
      </c>
      <c r="AT22" s="11">
        <f>1/1000*[1]TimberSectorMinusCoreVPAImp!AR$22</f>
        <v>2.4153221033099997E-2</v>
      </c>
      <c r="AU22" s="11">
        <f>1/1000*[1]TimberSectorMinusCoreVPAImp!AS$22</f>
        <v>2.2835534378799992E-2</v>
      </c>
      <c r="AV22" s="11">
        <f>1/1000*[1]TimberSectorMinusCoreVPAImp!AT$22</f>
        <v>2.6306098287000014E-2</v>
      </c>
      <c r="AW22" s="11">
        <f>1/1000*[1]TimberSectorMinusCoreVPAImp!AU$22</f>
        <v>3.8388921154500023E-2</v>
      </c>
      <c r="AX22" s="11">
        <f>1/1000*[1]TimberSectorMinusCoreVPAImp!AV$22</f>
        <v>3.9200380527400012E-2</v>
      </c>
      <c r="AY22" s="11">
        <f>1/1000*[1]TimberSectorMinusCoreVPAImp!AW$22</f>
        <v>5.4208448957599957E-2</v>
      </c>
      <c r="AZ22" s="11">
        <f>1/1000*[1]TimberSectorMinusCoreVPAImp!AX$22</f>
        <v>3.7791026441999991E-2</v>
      </c>
      <c r="BA22" s="11">
        <f>1/1000*[1]TimberSectorMinusCoreVPAImp!AY$22</f>
        <v>2.4409049939999997E-3</v>
      </c>
      <c r="BB22" s="11">
        <f>1/1000*[1]TimberSectorMinusCoreVPAImp!AZ$22</f>
        <v>2.4425980290000006E-3</v>
      </c>
      <c r="BC22" s="10">
        <f>1/1000*[1]TimberSectorMinusCoreVPAImp!BA$22</f>
        <v>0</v>
      </c>
      <c r="BD22" s="446"/>
      <c r="BE22" s="419"/>
      <c r="BF22" s="419"/>
      <c r="BG22" s="419"/>
      <c r="BH22" s="419"/>
      <c r="BI22" s="419"/>
      <c r="BJ22" s="419"/>
      <c r="BK22" s="419"/>
      <c r="BL22" s="419"/>
      <c r="BM22" s="419"/>
      <c r="BN22" s="419"/>
      <c r="BO22" s="419"/>
      <c r="BP22" s="419"/>
    </row>
    <row r="23" spans="2:68">
      <c r="B23" s="5" t="s">
        <v>16</v>
      </c>
      <c r="C23" s="23">
        <f t="shared" ref="C23:L23" si="8">SUM(C21:C21)-SUM(C22:C22)</f>
        <v>1.2336646788780117E-4</v>
      </c>
      <c r="D23" s="17">
        <f t="shared" si="8"/>
        <v>5.0779803934575957E-5</v>
      </c>
      <c r="E23" s="17">
        <f t="shared" si="8"/>
        <v>5.1091417758864117E-4</v>
      </c>
      <c r="F23" s="17">
        <f t="shared" si="8"/>
        <v>5.836280000000027E-4</v>
      </c>
      <c r="G23" s="17">
        <f t="shared" si="8"/>
        <v>3.6142431842670075E-4</v>
      </c>
      <c r="H23" s="17">
        <f t="shared" si="8"/>
        <v>1.2275285300939603E-3</v>
      </c>
      <c r="I23" s="17">
        <f t="shared" si="8"/>
        <v>1.6188632998817565E-3</v>
      </c>
      <c r="J23" s="65">
        <f t="shared" si="8"/>
        <v>1.402702116377566E-3</v>
      </c>
      <c r="K23" s="65">
        <f t="shared" si="8"/>
        <v>1.4445402328005924E-3</v>
      </c>
      <c r="L23" s="17">
        <f t="shared" si="8"/>
        <v>4.673806681362469E-3</v>
      </c>
      <c r="M23" s="17">
        <f>SUM(M21:M21)-SUM(M22:M22)</f>
        <v>1.1991456992154141E-2</v>
      </c>
      <c r="N23" s="17">
        <f>SUM(N21:N21)-SUM(N22:N22)</f>
        <v>1.4024404984037772E-2</v>
      </c>
      <c r="O23" s="17">
        <f>SUM(O21:O21)-SUM(O22:O22)</f>
        <v>9.1140436696201463E-3</v>
      </c>
      <c r="P23" s="17">
        <f t="shared" ref="P23:AB23" si="9">SUM(P21:P21)-SUM(P22:P22)</f>
        <v>6.914648549778267E-3</v>
      </c>
      <c r="Q23" s="17">
        <f t="shared" si="9"/>
        <v>7.7584030997485467E-3</v>
      </c>
      <c r="R23" s="17">
        <f t="shared" si="9"/>
        <v>1.0472252799785364E-2</v>
      </c>
      <c r="S23" s="17">
        <f t="shared" si="9"/>
        <v>1.6223025059482088E-2</v>
      </c>
      <c r="T23" s="17">
        <f t="shared" si="9"/>
        <v>1.9294140343188604E-2</v>
      </c>
      <c r="U23" s="17">
        <f t="shared" si="9"/>
        <v>2.3191113273681452E-2</v>
      </c>
      <c r="V23" s="17">
        <f t="shared" si="9"/>
        <v>2.7907488444645079E-2</v>
      </c>
      <c r="W23" s="17">
        <f t="shared" si="9"/>
        <v>2.2318153039047661E-2</v>
      </c>
      <c r="X23" s="17">
        <f t="shared" si="9"/>
        <v>1.9308929800000041E-2</v>
      </c>
      <c r="Y23" s="17">
        <f t="shared" si="9"/>
        <v>2.2288554560000007E-2</v>
      </c>
      <c r="Z23" s="17">
        <f t="shared" si="9"/>
        <v>4.6976161099999976E-2</v>
      </c>
      <c r="AA23" s="17">
        <f t="shared" si="9"/>
        <v>4.1405361420000009E-2</v>
      </c>
      <c r="AB23" s="98">
        <f t="shared" si="9"/>
        <v>4.1405361420000009E-2</v>
      </c>
      <c r="AC23" s="4"/>
      <c r="AD23" s="24">
        <f t="shared" ref="AD23:BC23" si="10">SUM(AD21:AD21)-SUM(AD22:AD22)</f>
        <v>2.8998677361000104E-5</v>
      </c>
      <c r="AE23" s="13">
        <f t="shared" si="10"/>
        <v>1.4447819199999833E-5</v>
      </c>
      <c r="AF23" s="13">
        <f t="shared" si="10"/>
        <v>4.7471956800000008E-5</v>
      </c>
      <c r="AG23" s="13">
        <f t="shared" si="10"/>
        <v>1.2917399039999965E-4</v>
      </c>
      <c r="AH23" s="13">
        <f t="shared" si="10"/>
        <v>1.6267102249999891E-4</v>
      </c>
      <c r="AI23" s="13">
        <f t="shared" si="10"/>
        <v>3.3928224330000058E-4</v>
      </c>
      <c r="AJ23" s="13">
        <f t="shared" si="10"/>
        <v>6.4816959879999969E-4</v>
      </c>
      <c r="AK23" s="13">
        <f t="shared" si="10"/>
        <v>8.9621654699999741E-4</v>
      </c>
      <c r="AL23" s="13">
        <f t="shared" si="10"/>
        <v>1.0529383659999992E-3</v>
      </c>
      <c r="AM23" s="13">
        <f t="shared" si="10"/>
        <v>1.2696906243999991E-3</v>
      </c>
      <c r="AN23" s="13">
        <f t="shared" si="10"/>
        <v>3.1593167667E-3</v>
      </c>
      <c r="AO23" s="13">
        <f t="shared" si="10"/>
        <v>5.0734975680000009E-3</v>
      </c>
      <c r="AP23" s="13">
        <f t="shared" si="10"/>
        <v>3.8932857567999975E-3</v>
      </c>
      <c r="AQ23" s="13">
        <f t="shared" si="10"/>
        <v>3.4437048636000011E-3</v>
      </c>
      <c r="AR23" s="13">
        <f t="shared" si="10"/>
        <v>3.7860788649999996E-3</v>
      </c>
      <c r="AS23" s="13">
        <f t="shared" si="10"/>
        <v>4.0115636749999978E-3</v>
      </c>
      <c r="AT23" s="13">
        <f t="shared" si="10"/>
        <v>5.6862249967999969E-3</v>
      </c>
      <c r="AU23" s="13">
        <f t="shared" si="10"/>
        <v>7.3454935410999962E-3</v>
      </c>
      <c r="AV23" s="13">
        <f t="shared" si="10"/>
        <v>8.0684679949999949E-3</v>
      </c>
      <c r="AW23" s="13">
        <f t="shared" si="10"/>
        <v>8.6119899645000011E-3</v>
      </c>
      <c r="AX23" s="13">
        <f t="shared" si="10"/>
        <v>8.2482979285999972E-3</v>
      </c>
      <c r="AY23" s="13">
        <f t="shared" si="10"/>
        <v>8.8951056231999989E-3</v>
      </c>
      <c r="AZ23" s="13">
        <f t="shared" si="10"/>
        <v>1.0459415304000005E-2</v>
      </c>
      <c r="BA23" s="13">
        <f t="shared" si="10"/>
        <v>1.7853010178299999E-2</v>
      </c>
      <c r="BB23" s="13">
        <f t="shared" si="10"/>
        <v>1.678351632455E-2</v>
      </c>
      <c r="BC23" s="15">
        <f t="shared" si="10"/>
        <v>0</v>
      </c>
      <c r="BD23" s="445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</row>
    <row r="24" spans="2:68" ht="17.149999999999999" customHeight="1" thickBot="1">
      <c r="B24" s="124" t="s">
        <v>87</v>
      </c>
      <c r="C24" s="125">
        <f t="shared" ref="C24:AB24" si="11">C5-SUM(C6,C7,C8,C9,C12,C20,C21)</f>
        <v>8.991311826961057E-4</v>
      </c>
      <c r="D24" s="126">
        <f t="shared" si="11"/>
        <v>7.4299393526472413E-4</v>
      </c>
      <c r="E24" s="126">
        <f t="shared" si="11"/>
        <v>1.0303781070817308E-3</v>
      </c>
      <c r="F24" s="126">
        <f t="shared" si="11"/>
        <v>8.4073661988737225E-4</v>
      </c>
      <c r="G24" s="126">
        <f t="shared" si="11"/>
        <v>1.2172445031380374E-3</v>
      </c>
      <c r="H24" s="126">
        <f t="shared" si="11"/>
        <v>1.469700055449108E-3</v>
      </c>
      <c r="I24" s="126">
        <f t="shared" si="11"/>
        <v>1.2341608926865755E-3</v>
      </c>
      <c r="J24" s="127">
        <f t="shared" si="11"/>
        <v>1.9270909023062499E-3</v>
      </c>
      <c r="K24" s="127">
        <f t="shared" si="11"/>
        <v>2.475703747673641E-3</v>
      </c>
      <c r="L24" s="126">
        <f t="shared" si="11"/>
        <v>8.271017761697641E-4</v>
      </c>
      <c r="M24" s="126">
        <f t="shared" si="11"/>
        <v>1.1325378980595047E-3</v>
      </c>
      <c r="N24" s="126">
        <f t="shared" si="11"/>
        <v>3.8947151054362084E-3</v>
      </c>
      <c r="O24" s="126">
        <f t="shared" si="11"/>
        <v>1.073888684477442E-3</v>
      </c>
      <c r="P24" s="126">
        <f t="shared" si="11"/>
        <v>8.8798935885264774E-4</v>
      </c>
      <c r="Q24" s="126">
        <f t="shared" si="11"/>
        <v>1.399797834641503E-3</v>
      </c>
      <c r="R24" s="126">
        <f t="shared" si="11"/>
        <v>1.112566034088025E-2</v>
      </c>
      <c r="S24" s="126">
        <f t="shared" si="11"/>
        <v>2.040364594375399E-3</v>
      </c>
      <c r="T24" s="126">
        <f t="shared" si="11"/>
        <v>2.9464630513359458E-3</v>
      </c>
      <c r="U24" s="126">
        <f t="shared" si="11"/>
        <v>3.1451867691628665E-3</v>
      </c>
      <c r="V24" s="126">
        <f t="shared" si="11"/>
        <v>3.1381595862879363E-3</v>
      </c>
      <c r="W24" s="126">
        <f t="shared" si="11"/>
        <v>3.2644282384666212E-3</v>
      </c>
      <c r="X24" s="126">
        <f t="shared" si="11"/>
        <v>6.1548565132334421E-3</v>
      </c>
      <c r="Y24" s="126">
        <f t="shared" si="11"/>
        <v>1.4140684918108937E-2</v>
      </c>
      <c r="Z24" s="126">
        <f t="shared" si="11"/>
        <v>1.1062557429035391E-2</v>
      </c>
      <c r="AA24" s="126">
        <f t="shared" si="11"/>
        <v>6.2146492899999295E-3</v>
      </c>
      <c r="AB24" s="128">
        <f t="shared" si="11"/>
        <v>6.2146492899999295E-3</v>
      </c>
      <c r="AC24" s="119"/>
      <c r="AD24" s="125">
        <f t="shared" ref="AD24:BC24" si="12">AD5-SUM(AD6,AD7,AD8,AD9,AD12,AD20,AD21)</f>
        <v>4.6132622123998268E-4</v>
      </c>
      <c r="AE24" s="126">
        <f t="shared" si="12"/>
        <v>4.4644943520000258E-4</v>
      </c>
      <c r="AF24" s="126">
        <f t="shared" si="12"/>
        <v>6.6734868960000721E-4</v>
      </c>
      <c r="AG24" s="126">
        <f t="shared" si="12"/>
        <v>4.9075302079999716E-4</v>
      </c>
      <c r="AH24" s="126">
        <f t="shared" si="12"/>
        <v>7.0618068850003546E-4</v>
      </c>
      <c r="AI24" s="126">
        <f t="shared" si="12"/>
        <v>8.8153318110004153E-4</v>
      </c>
      <c r="AJ24" s="126">
        <f t="shared" si="12"/>
        <v>1.0939578228000568E-3</v>
      </c>
      <c r="AK24" s="126">
        <f t="shared" si="12"/>
        <v>1.7441764184998876E-3</v>
      </c>
      <c r="AL24" s="126">
        <f t="shared" si="12"/>
        <v>2.4882714947999374E-3</v>
      </c>
      <c r="AM24" s="126">
        <f t="shared" si="12"/>
        <v>7.9792044640000781E-4</v>
      </c>
      <c r="AN24" s="126">
        <f t="shared" si="12"/>
        <v>6.3781548119998255E-4</v>
      </c>
      <c r="AO24" s="126">
        <f t="shared" si="12"/>
        <v>1.0377930720000261E-3</v>
      </c>
      <c r="AP24" s="126">
        <f t="shared" si="12"/>
        <v>1.0412173375999589E-3</v>
      </c>
      <c r="AQ24" s="126">
        <f t="shared" si="12"/>
        <v>8.2423878150000851E-4</v>
      </c>
      <c r="AR24" s="126">
        <f t="shared" si="12"/>
        <v>1.5312530130000557E-3</v>
      </c>
      <c r="AS24" s="126">
        <f t="shared" si="12"/>
        <v>2.0333895260000179E-3</v>
      </c>
      <c r="AT24" s="126">
        <f t="shared" si="12"/>
        <v>1.6137694341999409E-3</v>
      </c>
      <c r="AU24" s="126">
        <f t="shared" si="12"/>
        <v>2.0646690921999333E-3</v>
      </c>
      <c r="AV24" s="126">
        <f t="shared" si="12"/>
        <v>1.5589436200001971E-3</v>
      </c>
      <c r="AW24" s="126">
        <f t="shared" si="12"/>
        <v>1.4644078744999733E-3</v>
      </c>
      <c r="AX24" s="126">
        <f t="shared" si="12"/>
        <v>1.588930410800049E-3</v>
      </c>
      <c r="AY24" s="126">
        <f t="shared" si="12"/>
        <v>3.8038541441999252E-3</v>
      </c>
      <c r="AZ24" s="126">
        <f t="shared" si="12"/>
        <v>6.3579739859999096E-3</v>
      </c>
      <c r="BA24" s="126">
        <f t="shared" si="12"/>
        <v>7.6831025403000242E-3</v>
      </c>
      <c r="BB24" s="126">
        <f t="shared" si="12"/>
        <v>4.3365112260498884E-3</v>
      </c>
      <c r="BC24" s="128">
        <f t="shared" si="12"/>
        <v>0</v>
      </c>
      <c r="BD24" s="509"/>
      <c r="BE24" s="433"/>
      <c r="BF24" s="433"/>
      <c r="BG24" s="433"/>
      <c r="BH24" s="433"/>
      <c r="BI24" s="433"/>
      <c r="BJ24" s="433"/>
      <c r="BK24" s="433"/>
      <c r="BL24" s="433"/>
      <c r="BM24" s="433"/>
      <c r="BN24" s="433"/>
      <c r="BO24" s="433"/>
      <c r="BP24" s="433"/>
    </row>
    <row r="25" spans="2:68" ht="13" thickTop="1"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</row>
    <row r="57" spans="30:68"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</row>
    <row r="58" spans="30:68"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</row>
    <row r="59" spans="30:68"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</row>
    <row r="60" spans="30:68"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</row>
    <row r="61" spans="30:68"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</row>
    <row r="62" spans="30:68"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26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78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37">
        <f>1/$A$1*[1]PaperSectorMinusCoreVPAImp!$B$263</f>
        <v>0.40784307448762624</v>
      </c>
      <c r="D5" s="138">
        <f>1/$A$1*[1]PaperSectorMinusCoreVPAImp!C$263</f>
        <v>0.43306923111691908</v>
      </c>
      <c r="E5" s="457">
        <f>1/$A$1*[1]PaperSectorMinusCoreVPAImp!D$263</f>
        <v>0.48928394583560603</v>
      </c>
      <c r="F5" s="457">
        <f>1/$A$1*[1]PaperSectorMinusCoreVPAImp!E$263</f>
        <v>0.50455515932146477</v>
      </c>
      <c r="G5" s="457">
        <f>1/$A$1*[1]PaperSectorMinusCoreVPAImp!F$263</f>
        <v>0.64681675616944445</v>
      </c>
      <c r="H5" s="457">
        <f>1/$A$1*[1]PaperSectorMinusCoreVPAImp!G$263</f>
        <v>0.7104114950999999</v>
      </c>
      <c r="I5" s="457">
        <f>1/$A$1*[1]PaperSectorMinusCoreVPAImp!H$263</f>
        <v>0.79307728931767696</v>
      </c>
      <c r="J5" s="457">
        <f>1/$A$1*[1]PaperSectorMinusCoreVPAImp!I$263</f>
        <v>0.94549546064166656</v>
      </c>
      <c r="K5" s="457">
        <f>1/$A$1*[1]PaperSectorMinusCoreVPAImp!J$263</f>
        <v>0.94590947258253755</v>
      </c>
      <c r="L5" s="457">
        <f>1/$A$1*[1]PaperSectorMinusCoreVPAImp!K$263</f>
        <v>0.59118453662752524</v>
      </c>
      <c r="M5" s="457">
        <f>1/$A$1*[1]PaperSectorMinusCoreVPAImp!L$263</f>
        <v>0.77274286512128976</v>
      </c>
      <c r="N5" s="457">
        <f>1/$A$1*[1]PaperSectorMinusCoreVPAImp!M$263</f>
        <v>0.89200684526969709</v>
      </c>
      <c r="O5" s="457">
        <f>1/$A$1*[1]PaperSectorMinusCoreVPAImp!N$263</f>
        <v>0.93704837412063502</v>
      </c>
      <c r="P5" s="457">
        <f>1/$A$1*[1]PaperSectorMinusCoreVPAImp!O$263</f>
        <v>1.1153002152562577</v>
      </c>
      <c r="Q5" s="457">
        <f>1/$A$1*[1]PaperSectorMinusCoreVPAImp!P$263</f>
        <v>1.0954193530423775</v>
      </c>
      <c r="R5" s="457">
        <f>1/$A$1*[1]PaperSectorMinusCoreVPAImp!Q$263</f>
        <v>1.3129701911935849</v>
      </c>
      <c r="S5" s="457">
        <f>1/$A$1*[1]PaperSectorMinusCoreVPAImp!R$263</f>
        <v>1.3036463429803211</v>
      </c>
      <c r="T5" s="457">
        <f>1/$A$1*[1]PaperSectorMinusCoreVPAImp!S$263</f>
        <v>1.3039930388093954</v>
      </c>
      <c r="U5" s="457">
        <f>1/$A$1*[1]PaperSectorMinusCoreVPAImp!T$263</f>
        <v>2.2308597741634935</v>
      </c>
      <c r="V5" s="457">
        <f>1/$A$1*[1]PaperSectorMinusCoreVPAImp!U$263</f>
        <v>2.8149522204968251</v>
      </c>
      <c r="W5" s="457">
        <f>1/$A$1*[1]PaperSectorMinusCoreVPAImp!V$263</f>
        <v>3.1215347098077264</v>
      </c>
      <c r="X5" s="457">
        <f>1/$A$1*[1]PaperSectorMinusCoreVPAImp!W$263</f>
        <v>2.4805618121883328</v>
      </c>
      <c r="Y5" s="457">
        <f>1/$A$1*[1]PaperSectorMinusCoreVPAImp!X$263</f>
        <v>2.2104752385593329</v>
      </c>
      <c r="Z5" s="457">
        <f>1/$A$1*[1]PaperSectorMinusCoreVPAImp!Y$263</f>
        <v>1.0424863715099997</v>
      </c>
      <c r="AA5" s="457">
        <f>1/$A$1*[1]PaperSectorMinusCoreVPAImp!Z$263</f>
        <v>1.0884887312298721</v>
      </c>
      <c r="AB5" s="139">
        <f>1/$A$1*[1]PaperSectorMinusCoreVPAImp!AA$263</f>
        <v>1.0884887312298721</v>
      </c>
      <c r="AC5" s="4"/>
      <c r="AD5" s="67">
        <f>1/1000*[1]PaperSectorMinusCoreVPAImp!AB$263</f>
        <v>0.11284082042451</v>
      </c>
      <c r="AE5" s="66">
        <f>1/1000*[1]PaperSectorMinusCoreVPAImp!AC$263</f>
        <v>0.12282590309359999</v>
      </c>
      <c r="AF5" s="66">
        <f>1/1000*[1]PaperSectorMinusCoreVPAImp!AD$263</f>
        <v>0.14610944451839994</v>
      </c>
      <c r="AG5" s="66">
        <f>1/1000*[1]PaperSectorMinusCoreVPAImp!AE$263</f>
        <v>0.16645578815039999</v>
      </c>
      <c r="AH5" s="66">
        <f>1/1000*[1]PaperSectorMinusCoreVPAImp!AF$263</f>
        <v>0.20226979161130001</v>
      </c>
      <c r="AI5" s="66">
        <f>1/1000*[1]PaperSectorMinusCoreVPAImp!AG$263</f>
        <v>0.22147149710400002</v>
      </c>
      <c r="AJ5" s="66">
        <f>1/1000*[1]PaperSectorMinusCoreVPAImp!AH$263</f>
        <v>0.25068382716080001</v>
      </c>
      <c r="AK5" s="66">
        <f>1/1000*[1]PaperSectorMinusCoreVPAImp!AI$263</f>
        <v>0.32205721576800017</v>
      </c>
      <c r="AL5" s="66">
        <f>1/1000*[1]PaperSectorMinusCoreVPAImp!AJ$263</f>
        <v>0.32946350503159999</v>
      </c>
      <c r="AM5" s="66">
        <f>1/1000*[1]PaperSectorMinusCoreVPAImp!AK$263</f>
        <v>0.22985520122399999</v>
      </c>
      <c r="AN5" s="66">
        <f>1/1000*[1]PaperSectorMinusCoreVPAImp!AL$263</f>
        <v>0.28297971820529988</v>
      </c>
      <c r="AO5" s="66">
        <f>1/1000*[1]PaperSectorMinusCoreVPAImp!AM$263</f>
        <v>0.3503670152640001</v>
      </c>
      <c r="AP5" s="66">
        <f>1/1000*[1]PaperSectorMinusCoreVPAImp!AN$263</f>
        <v>0.32345760302240006</v>
      </c>
      <c r="AQ5" s="66">
        <f>1/1000*[1]PaperSectorMinusCoreVPAImp!AO$263</f>
        <v>0.3960320556855001</v>
      </c>
      <c r="AR5" s="66">
        <f>1/1000*[1]PaperSectorMinusCoreVPAImp!AP$263</f>
        <v>0.39616660590350011</v>
      </c>
      <c r="AS5" s="66">
        <f>1/1000*[1]PaperSectorMinusCoreVPAImp!AQ$263</f>
        <v>0.31159442089999995</v>
      </c>
      <c r="AT5" s="66">
        <f>1/1000*[1]PaperSectorMinusCoreVPAImp!AR$263</f>
        <v>0.3134302290496</v>
      </c>
      <c r="AU5" s="66">
        <f>1/1000*[1]PaperSectorMinusCoreVPAImp!AS$263</f>
        <v>0.32945851407040005</v>
      </c>
      <c r="AV5" s="66">
        <f>1/1000*[1]PaperSectorMinusCoreVPAImp!AT$263</f>
        <v>0.38198607080499997</v>
      </c>
      <c r="AW5" s="66">
        <f>1/1000*[1]PaperSectorMinusCoreVPAImp!AU$263</f>
        <v>0.39275035630999994</v>
      </c>
      <c r="AX5" s="66">
        <f>1/1000*[1]PaperSectorMinusCoreVPAImp!AV$263</f>
        <v>0.40119772372939994</v>
      </c>
      <c r="AY5" s="66">
        <f>1/1000*[1]PaperSectorMinusCoreVPAImp!AW$263</f>
        <v>0.45523428937339988</v>
      </c>
      <c r="AZ5" s="66">
        <f>1/1000*[1]PaperSectorMinusCoreVPAImp!AX$263</f>
        <v>0.54528224516999979</v>
      </c>
      <c r="BA5" s="66">
        <f>1/1000*[1]PaperSectorMinusCoreVPAImp!AY$263</f>
        <v>0.39601188319769998</v>
      </c>
      <c r="BB5" s="66">
        <f>1/1000*[1]PaperSectorMinusCoreVPAImp!AZ$263</f>
        <v>0.4359451670715499</v>
      </c>
      <c r="BC5" s="454">
        <f>1/1000*[1]PaperSectorMinusCoreVPAImp!BA$263</f>
        <v>0</v>
      </c>
      <c r="BD5" s="509"/>
      <c r="BE5" s="433"/>
      <c r="BF5" s="433"/>
      <c r="BG5" s="433"/>
      <c r="BH5" s="433"/>
      <c r="BI5" s="433"/>
      <c r="BJ5" s="433"/>
      <c r="BK5" s="433"/>
      <c r="BL5" s="433"/>
      <c r="BM5" s="433"/>
      <c r="BN5" s="433"/>
      <c r="BO5" s="433"/>
      <c r="BP5" s="433"/>
    </row>
    <row r="6" spans="1:68" ht="17.149999999999999" customHeight="1" thickTop="1">
      <c r="B6" s="131" t="s">
        <v>88</v>
      </c>
      <c r="C6" s="132">
        <f>1/$A$1*[1]PaperSectorMinusCoreVPAImp!$B$266</f>
        <v>0</v>
      </c>
      <c r="D6" s="133">
        <f>1/$A$1*[1]PaperSectorMinusCoreVPAImp!C$266</f>
        <v>0</v>
      </c>
      <c r="E6" s="195">
        <f>1/$A$1*[1]PaperSectorMinusCoreVPAImp!D$266</f>
        <v>7.5249999999999986E-5</v>
      </c>
      <c r="F6" s="195">
        <f>1/$A$1*[1]PaperSectorMinusCoreVPAImp!E$266</f>
        <v>1.68E-7</v>
      </c>
      <c r="G6" s="195">
        <f>1/$A$1*[1]PaperSectorMinusCoreVPAImp!F$266</f>
        <v>1.5473441666666665E-4</v>
      </c>
      <c r="H6" s="195">
        <f>1/$A$1*[1]PaperSectorMinusCoreVPAImp!G$266</f>
        <v>5.9362099999999991E-4</v>
      </c>
      <c r="I6" s="195">
        <f>1/$A$1*[1]PaperSectorMinusCoreVPAImp!H$266</f>
        <v>9.5829999999999993E-4</v>
      </c>
      <c r="J6" s="195">
        <f>1/$A$1*[1]PaperSectorMinusCoreVPAImp!I$266</f>
        <v>3.1289999999999996E-4</v>
      </c>
      <c r="K6" s="195">
        <f>1/$A$1*[1]PaperSectorMinusCoreVPAImp!J$266</f>
        <v>1.652E-6</v>
      </c>
      <c r="L6" s="195">
        <f>1/$A$1*[1]PaperSectorMinusCoreVPAImp!K$266</f>
        <v>1.0499999999999999E-6</v>
      </c>
      <c r="M6" s="195">
        <f>1/$A$1*[1]PaperSectorMinusCoreVPAImp!L$266</f>
        <v>6.5997633333333332E-4</v>
      </c>
      <c r="N6" s="195">
        <f>1/$A$1*[1]PaperSectorMinusCoreVPAImp!M$266</f>
        <v>2.9299401250000002E-3</v>
      </c>
      <c r="O6" s="195">
        <f>1/$A$1*[1]PaperSectorMinusCoreVPAImp!N$266</f>
        <v>2.3100180833333329E-3</v>
      </c>
      <c r="P6" s="195">
        <f>1/$A$1*[1]PaperSectorMinusCoreVPAImp!O$266</f>
        <v>1.5855937833333333E-3</v>
      </c>
      <c r="Q6" s="195">
        <f>1/$A$1*[1]PaperSectorMinusCoreVPAImp!P$266</f>
        <v>4.9007859090909088E-4</v>
      </c>
      <c r="R6" s="195">
        <f>1/$A$1*[1]PaperSectorMinusCoreVPAImp!Q$266</f>
        <v>2.2015E-6</v>
      </c>
      <c r="S6" s="195">
        <f>1/$A$1*[1]PaperSectorMinusCoreVPAImp!R$266</f>
        <v>2.3720454545454543E-6</v>
      </c>
      <c r="T6" s="195">
        <f>1/$A$1*[1]PaperSectorMinusCoreVPAImp!S$266</f>
        <v>2.4826666666666661E-6</v>
      </c>
      <c r="U6" s="195">
        <f>1/$A$1*[1]PaperSectorMinusCoreVPAImp!T$266</f>
        <v>4.8441166666666666E-6</v>
      </c>
      <c r="V6" s="195">
        <f>1/$A$1*[1]PaperSectorMinusCoreVPAImp!U$266</f>
        <v>1.8375E-6</v>
      </c>
      <c r="W6" s="195">
        <f>1/$A$1*[1]PaperSectorMinusCoreVPAImp!V$266</f>
        <v>2.1595000000000002E-6</v>
      </c>
      <c r="X6" s="195">
        <f>1/$A$1*[1]PaperSectorMinusCoreVPAImp!W$266</f>
        <v>1.4489999999999998E-6</v>
      </c>
      <c r="Y6" s="195">
        <f>1/$A$1*[1]PaperSectorMinusCoreVPAImp!X$266</f>
        <v>1.4315E-6</v>
      </c>
      <c r="Z6" s="195">
        <f>1/$A$1*[1]PaperSectorMinusCoreVPAImp!Y$266</f>
        <v>1.1036458333333333E-6</v>
      </c>
      <c r="AA6" s="195">
        <f>1/$A$1*[1]PaperSectorMinusCoreVPAImp!Z$266</f>
        <v>1.0804499999999998E-6</v>
      </c>
      <c r="AB6" s="135">
        <f>1/$A$1*[1]PaperSectorMinusCoreVPAImp!AA$266</f>
        <v>1.0804499999999998E-6</v>
      </c>
      <c r="AC6" s="4"/>
      <c r="AD6" s="136">
        <f>1/1000*[1]PaperSectorMinusCoreVPAImp!AB$266</f>
        <v>0</v>
      </c>
      <c r="AE6" s="133">
        <f>1/1000*[1]PaperSectorMinusCoreVPAImp!AC$266</f>
        <v>0</v>
      </c>
      <c r="AF6" s="133">
        <f>1/1000*[1]PaperSectorMinusCoreVPAImp!AD$266</f>
        <v>9.2999760000000001E-6</v>
      </c>
      <c r="AG6" s="133">
        <f>1/1000*[1]PaperSectorMinusCoreVPAImp!AE$266</f>
        <v>1.085952E-7</v>
      </c>
      <c r="AH6" s="133">
        <f>1/1000*[1]PaperSectorMinusCoreVPAImp!AF$266</f>
        <v>8.9063240000000001E-5</v>
      </c>
      <c r="AI6" s="133">
        <f>1/1000*[1]PaperSectorMinusCoreVPAImp!AG$266</f>
        <v>1.4242332389999998E-4</v>
      </c>
      <c r="AJ6" s="133">
        <f>1/1000*[1]PaperSectorMinusCoreVPAImp!AH$266</f>
        <v>2.4140416719999999E-4</v>
      </c>
      <c r="AK6" s="133">
        <f>1/1000*[1]PaperSectorMinusCoreVPAImp!AI$266</f>
        <v>1.2471550000000002E-4</v>
      </c>
      <c r="AL6" s="133">
        <f>1/1000*[1]PaperSectorMinusCoreVPAImp!AJ$266</f>
        <v>8.4865160000000011E-7</v>
      </c>
      <c r="AM6" s="133">
        <f>1/1000*[1]PaperSectorMinusCoreVPAImp!AK$266</f>
        <v>2.4660064000000001E-6</v>
      </c>
      <c r="AN6" s="133">
        <f>1/1000*[1]PaperSectorMinusCoreVPAImp!AL$266</f>
        <v>2.8298259630000003E-4</v>
      </c>
      <c r="AO6" s="133">
        <f>1/1000*[1]PaperSectorMinusCoreVPAImp!AM$266</f>
        <v>1.225569696E-3</v>
      </c>
      <c r="AP6" s="133">
        <f>1/1000*[1]PaperSectorMinusCoreVPAImp!AN$266</f>
        <v>8.9025590720000008E-4</v>
      </c>
      <c r="AQ6" s="133">
        <f>1/1000*[1]PaperSectorMinusCoreVPAImp!AO$266</f>
        <v>6.3738042389999995E-4</v>
      </c>
      <c r="AR6" s="133">
        <f>1/1000*[1]PaperSectorMinusCoreVPAImp!AP$266</f>
        <v>1.8038771549999999E-4</v>
      </c>
      <c r="AS6" s="133">
        <f>1/1000*[1]PaperSectorMinusCoreVPAImp!AQ$266</f>
        <v>5.0903859999999996E-6</v>
      </c>
      <c r="AT6" s="133">
        <f>1/1000*[1]PaperSectorMinusCoreVPAImp!AR$266</f>
        <v>3.1480235999999998E-6</v>
      </c>
      <c r="AU6" s="133">
        <f>1/1000*[1]PaperSectorMinusCoreVPAImp!AS$266</f>
        <v>4.1855384999999995E-6</v>
      </c>
      <c r="AV6" s="133">
        <f>1/1000*[1]PaperSectorMinusCoreVPAImp!AT$266</f>
        <v>1.403028E-5</v>
      </c>
      <c r="AW6" s="133">
        <f>1/1000*[1]PaperSectorMinusCoreVPAImp!AU$266</f>
        <v>3.7525640000000001E-6</v>
      </c>
      <c r="AX6" s="133">
        <f>1/1000*[1]PaperSectorMinusCoreVPAImp!AV$266</f>
        <v>3.4277422000000004E-6</v>
      </c>
      <c r="AY6" s="133">
        <f>1/1000*[1]PaperSectorMinusCoreVPAImp!AW$266</f>
        <v>3.8591501000000001E-6</v>
      </c>
      <c r="AZ6" s="133">
        <f>1/1000*[1]PaperSectorMinusCoreVPAImp!AX$266</f>
        <v>3.0947670000000001E-6</v>
      </c>
      <c r="BA6" s="133">
        <f>1/1000*[1]PaperSectorMinusCoreVPAImp!AY$266</f>
        <v>2.9270790999999995E-6</v>
      </c>
      <c r="BB6" s="133">
        <f>1/1000*[1]PaperSectorMinusCoreVPAImp!AZ$266</f>
        <v>1.8622080500000003E-6</v>
      </c>
      <c r="BC6" s="135">
        <f>1/1000*[1]PaperSectorMinusCoreVPAImp!BA$266</f>
        <v>0</v>
      </c>
      <c r="BD6" s="509"/>
      <c r="BE6" s="433"/>
      <c r="BF6" s="433"/>
      <c r="BG6" s="433"/>
      <c r="BH6" s="433"/>
      <c r="BI6" s="433"/>
      <c r="BJ6" s="433"/>
      <c r="BK6" s="433"/>
      <c r="BL6" s="433"/>
      <c r="BM6" s="433"/>
      <c r="BN6" s="433"/>
      <c r="BO6" s="433"/>
      <c r="BP6" s="433"/>
    </row>
    <row r="7" spans="1:68" ht="17.149999999999999" customHeight="1">
      <c r="B7" s="20" t="s">
        <v>89</v>
      </c>
      <c r="C7" s="61">
        <f>1/$A$1*[1]PaperSectorMinusCoreVPAImp!$B$268</f>
        <v>3.6054317611111109E-3</v>
      </c>
      <c r="D7" s="62">
        <f>1/$A$1*[1]PaperSectorMinusCoreVPAImp!C$268</f>
        <v>5.1195690666666661E-3</v>
      </c>
      <c r="E7" s="196">
        <f>1/$A$1*[1]PaperSectorMinusCoreVPAImp!D$268</f>
        <v>4.7057084499999994E-3</v>
      </c>
      <c r="F7" s="196">
        <f>1/$A$1*[1]PaperSectorMinusCoreVPAImp!E$268</f>
        <v>4.5058206843434341E-3</v>
      </c>
      <c r="G7" s="196">
        <f>1/$A$1*[1]PaperSectorMinusCoreVPAImp!F$268</f>
        <v>3.3147801749999991E-3</v>
      </c>
      <c r="H7" s="196">
        <f>1/$A$1*[1]PaperSectorMinusCoreVPAImp!G$268</f>
        <v>2.2293268666666662E-3</v>
      </c>
      <c r="I7" s="196">
        <f>1/$A$1*[1]PaperSectorMinusCoreVPAImp!H$268</f>
        <v>2.492527416666666E-3</v>
      </c>
      <c r="J7" s="196">
        <f>1/$A$1*[1]PaperSectorMinusCoreVPAImp!I$268</f>
        <v>2.0430216416666663E-3</v>
      </c>
      <c r="K7" s="196">
        <f>1/$A$1*[1]PaperSectorMinusCoreVPAImp!J$268</f>
        <v>2.1943423333333333E-3</v>
      </c>
      <c r="L7" s="196">
        <f>1/$A$1*[1]PaperSectorMinusCoreVPAImp!K$268</f>
        <v>1.2666290513888893E-3</v>
      </c>
      <c r="M7" s="196">
        <f>1/$A$1*[1]PaperSectorMinusCoreVPAImp!L$268</f>
        <v>1.5725640750000002E-3</v>
      </c>
      <c r="N7" s="196">
        <f>1/$A$1*[1]PaperSectorMinusCoreVPAImp!M$268</f>
        <v>1.5852147669191913E-3</v>
      </c>
      <c r="O7" s="196">
        <f>1/$A$1*[1]PaperSectorMinusCoreVPAImp!N$268</f>
        <v>1.5858177166666672E-3</v>
      </c>
      <c r="P7" s="196">
        <f>1/$A$1*[1]PaperSectorMinusCoreVPAImp!O$268</f>
        <v>7.1258992756410248E-4</v>
      </c>
      <c r="Q7" s="196">
        <f>1/$A$1*[1]PaperSectorMinusCoreVPAImp!P$268</f>
        <v>5.9872635739750466E-4</v>
      </c>
      <c r="R7" s="196">
        <f>1/$A$1*[1]PaperSectorMinusCoreVPAImp!Q$268</f>
        <v>6.1676367499999968E-4</v>
      </c>
      <c r="S7" s="196">
        <f>1/$A$1*[1]PaperSectorMinusCoreVPAImp!R$268</f>
        <v>6.0528934175236508E-4</v>
      </c>
      <c r="T7" s="196">
        <f>1/$A$1*[1]PaperSectorMinusCoreVPAImp!S$268</f>
        <v>9.8942310196078413E-4</v>
      </c>
      <c r="U7" s="196">
        <f>1/$A$1*[1]PaperSectorMinusCoreVPAImp!T$268</f>
        <v>1.196335394444445E-3</v>
      </c>
      <c r="V7" s="196">
        <f>1/$A$1*[1]PaperSectorMinusCoreVPAImp!U$268</f>
        <v>1.4508665166666668E-3</v>
      </c>
      <c r="W7" s="196">
        <f>1/$A$1*[1]PaperSectorMinusCoreVPAImp!V$268</f>
        <v>7.6051068333333354E-4</v>
      </c>
      <c r="X7" s="196">
        <f>1/$A$1*[1]PaperSectorMinusCoreVPAImp!W$268</f>
        <v>7.9952675833333303E-4</v>
      </c>
      <c r="Y7" s="196">
        <f>1/$A$1*[1]PaperSectorMinusCoreVPAImp!X$268</f>
        <v>8.1531167999999987E-4</v>
      </c>
      <c r="Z7" s="196">
        <f>1/$A$1*[1]PaperSectorMinusCoreVPAImp!Y$268</f>
        <v>8.5952704583333313E-4</v>
      </c>
      <c r="AA7" s="196">
        <f>1/$A$1*[1]PaperSectorMinusCoreVPAImp!Z$268</f>
        <v>3.5153884333333336E-3</v>
      </c>
      <c r="AB7" s="64">
        <f>1/$A$1*[1]PaperSectorMinusCoreVPAImp!AA$268</f>
        <v>3.5153884333333336E-3</v>
      </c>
      <c r="AC7" s="4"/>
      <c r="AD7" s="455">
        <f>1/1000*[1]PaperSectorMinusCoreVPAImp!AB$268</f>
        <v>1.3570913656770001E-3</v>
      </c>
      <c r="AE7" s="62">
        <f>1/1000*[1]PaperSectorMinusCoreVPAImp!AC$268</f>
        <v>1.4960756187999999E-3</v>
      </c>
      <c r="AF7" s="62">
        <f>1/1000*[1]PaperSectorMinusCoreVPAImp!AD$268</f>
        <v>1.3372296959999999E-3</v>
      </c>
      <c r="AG7" s="62">
        <f>1/1000*[1]PaperSectorMinusCoreVPAImp!AE$268</f>
        <v>1.3456574208E-3</v>
      </c>
      <c r="AH7" s="62">
        <f>1/1000*[1]PaperSectorMinusCoreVPAImp!AF$268</f>
        <v>1.2785140052999999E-3</v>
      </c>
      <c r="AI7" s="62">
        <f>1/1000*[1]PaperSectorMinusCoreVPAImp!AG$268</f>
        <v>1.0162318880999998E-3</v>
      </c>
      <c r="AJ7" s="62">
        <f>1/1000*[1]PaperSectorMinusCoreVPAImp!AH$268</f>
        <v>1.1283323839999999E-3</v>
      </c>
      <c r="AK7" s="62">
        <f>1/1000*[1]PaperSectorMinusCoreVPAImp!AI$268</f>
        <v>1.1281709310000001E-3</v>
      </c>
      <c r="AL7" s="62">
        <f>1/1000*[1]PaperSectorMinusCoreVPAImp!AJ$268</f>
        <v>1.5301717836000003E-3</v>
      </c>
      <c r="AM7" s="62">
        <f>1/1000*[1]PaperSectorMinusCoreVPAImp!AK$268</f>
        <v>9.4941943799999983E-4</v>
      </c>
      <c r="AN7" s="62">
        <f>1/1000*[1]PaperSectorMinusCoreVPAImp!AL$268</f>
        <v>9.9636960600000017E-4</v>
      </c>
      <c r="AO7" s="62">
        <f>1/1000*[1]PaperSectorMinusCoreVPAImp!AM$268</f>
        <v>1.1461588799999997E-3</v>
      </c>
      <c r="AP7" s="62">
        <f>1/1000*[1]PaperSectorMinusCoreVPAImp!AN$268</f>
        <v>1.0795326431999998E-3</v>
      </c>
      <c r="AQ7" s="62">
        <f>1/1000*[1]PaperSectorMinusCoreVPAImp!AO$268</f>
        <v>7.0232584200000006E-4</v>
      </c>
      <c r="AR7" s="62">
        <f>1/1000*[1]PaperSectorMinusCoreVPAImp!AP$268</f>
        <v>7.9481896550000002E-4</v>
      </c>
      <c r="AS7" s="62">
        <f>1/1000*[1]PaperSectorMinusCoreVPAImp!AQ$268</f>
        <v>8.0375397549999994E-4</v>
      </c>
      <c r="AT7" s="62">
        <f>1/1000*[1]PaperSectorMinusCoreVPAImp!AR$268</f>
        <v>8.3953937399999996E-4</v>
      </c>
      <c r="AU7" s="62">
        <f>1/1000*[1]PaperSectorMinusCoreVPAImp!AS$268</f>
        <v>1.2770671055999999E-3</v>
      </c>
      <c r="AV7" s="62">
        <f>1/1000*[1]PaperSectorMinusCoreVPAImp!AT$268</f>
        <v>1.3215390000000003E-3</v>
      </c>
      <c r="AW7" s="62">
        <f>1/1000*[1]PaperSectorMinusCoreVPAImp!AU$268</f>
        <v>1.6625280285E-3</v>
      </c>
      <c r="AX7" s="62">
        <f>1/1000*[1]PaperSectorMinusCoreVPAImp!AV$268</f>
        <v>8.6336842040000007E-4</v>
      </c>
      <c r="AY7" s="62">
        <f>1/1000*[1]PaperSectorMinusCoreVPAImp!AW$268</f>
        <v>1.0630521545000001E-3</v>
      </c>
      <c r="AZ7" s="62">
        <f>1/1000*[1]PaperSectorMinusCoreVPAImp!AX$268</f>
        <v>1.0386528749999999E-3</v>
      </c>
      <c r="BA7" s="62">
        <f>1/1000*[1]PaperSectorMinusCoreVPAImp!AY$268</f>
        <v>8.1819700269999984E-4</v>
      </c>
      <c r="BB7" s="62">
        <f>1/1000*[1]PaperSectorMinusCoreVPAImp!AZ$268</f>
        <v>1.1302553275000004E-3</v>
      </c>
      <c r="BC7" s="64">
        <f>1/1000*[1]PaperSectorMinusCoreVPAImp!BA$268</f>
        <v>0</v>
      </c>
      <c r="BD7" s="509"/>
      <c r="BE7" s="433"/>
      <c r="BF7" s="433"/>
      <c r="BG7" s="433"/>
      <c r="BH7" s="433"/>
      <c r="BI7" s="433"/>
      <c r="BJ7" s="433"/>
      <c r="BK7" s="433"/>
      <c r="BL7" s="433"/>
      <c r="BM7" s="433"/>
      <c r="BN7" s="433"/>
      <c r="BO7" s="433"/>
      <c r="BP7" s="433"/>
    </row>
    <row r="8" spans="1:68" ht="17.149999999999999" customHeight="1">
      <c r="B8" s="20" t="s">
        <v>90</v>
      </c>
      <c r="C8" s="61">
        <f>1/$A$1*[1]PaperSectorMinusCoreVPAImp!$B$269</f>
        <v>7.9099999999999998E-5</v>
      </c>
      <c r="D8" s="62">
        <f>1/$A$1*[1]PaperSectorMinusCoreVPAImp!C$269</f>
        <v>7.4922999999999987E-5</v>
      </c>
      <c r="E8" s="196">
        <f>1/$A$1*[1]PaperSectorMinusCoreVPAImp!D$269</f>
        <v>1.5749999999999999E-8</v>
      </c>
      <c r="F8" s="196">
        <f>1/$A$1*[1]PaperSectorMinusCoreVPAImp!E$269</f>
        <v>2.5458559848484847E-4</v>
      </c>
      <c r="G8" s="196">
        <f>1/$A$1*[1]PaperSectorMinusCoreVPAImp!F$269</f>
        <v>7.5389183333333324E-4</v>
      </c>
      <c r="H8" s="196">
        <f>1/$A$1*[1]PaperSectorMinusCoreVPAImp!G$269</f>
        <v>1.472737E-3</v>
      </c>
      <c r="I8" s="196">
        <f>1/$A$1*[1]PaperSectorMinusCoreVPAImp!H$269</f>
        <v>3.2359128999999995E-3</v>
      </c>
      <c r="J8" s="196">
        <f>1/$A$1*[1]PaperSectorMinusCoreVPAImp!I$269</f>
        <v>9.9820777777777803E-4</v>
      </c>
      <c r="K8" s="196">
        <f>1/$A$1*[1]PaperSectorMinusCoreVPAImp!J$269</f>
        <v>9.7641144999999999E-4</v>
      </c>
      <c r="L8" s="196">
        <f>1/$A$1*[1]PaperSectorMinusCoreVPAImp!K$269</f>
        <v>4.2898566666666664E-4</v>
      </c>
      <c r="M8" s="196">
        <f>1/$A$1*[1]PaperSectorMinusCoreVPAImp!L$269</f>
        <v>4.2116666666666669E-7</v>
      </c>
      <c r="N8" s="196">
        <f>1/$A$1*[1]PaperSectorMinusCoreVPAImp!M$269</f>
        <v>1.6120316666666664E-4</v>
      </c>
      <c r="O8" s="196">
        <f>1/$A$1*[1]PaperSectorMinusCoreVPAImp!N$269</f>
        <v>3.5412999999999999E-6</v>
      </c>
      <c r="P8" s="196">
        <f>1/$A$1*[1]PaperSectorMinusCoreVPAImp!O$269</f>
        <v>3.846958333333333E-6</v>
      </c>
      <c r="Q8" s="196">
        <f>1/$A$1*[1]PaperSectorMinusCoreVPAImp!P$269</f>
        <v>1.4488964037433157E-4</v>
      </c>
      <c r="R8" s="196">
        <f>1/$A$1*[1]PaperSectorMinusCoreVPAImp!Q$269</f>
        <v>1.2949999999999999E-6</v>
      </c>
      <c r="S8" s="196">
        <f>1/$A$1*[1]PaperSectorMinusCoreVPAImp!R$269</f>
        <v>1.5047727272727273E-6</v>
      </c>
      <c r="T8" s="196">
        <f>1/$A$1*[1]PaperSectorMinusCoreVPAImp!S$269</f>
        <v>3.7817499999999998E-6</v>
      </c>
      <c r="U8" s="196">
        <f>1/$A$1*[1]PaperSectorMinusCoreVPAImp!T$269</f>
        <v>2.0557250000000001E-6</v>
      </c>
      <c r="V8" s="196">
        <f>1/$A$1*[1]PaperSectorMinusCoreVPAImp!U$269</f>
        <v>9.7016500000000002E-5</v>
      </c>
      <c r="W8" s="196">
        <f>1/$A$1*[1]PaperSectorMinusCoreVPAImp!V$269</f>
        <v>5.2523344999999999E-4</v>
      </c>
      <c r="X8" s="196">
        <f>1/$A$1*[1]PaperSectorMinusCoreVPAImp!W$269</f>
        <v>8.5339939999999994E-4</v>
      </c>
      <c r="Y8" s="196">
        <f>1/$A$1*[1]PaperSectorMinusCoreVPAImp!X$269</f>
        <v>2.4827740000000006E-4</v>
      </c>
      <c r="Z8" s="196">
        <f>1/$A$1*[1]PaperSectorMinusCoreVPAImp!Y$269</f>
        <v>7.7933333333333343E-8</v>
      </c>
      <c r="AA8" s="196">
        <f>1/$A$1*[1]PaperSectorMinusCoreVPAImp!Z$269</f>
        <v>7.0302059999999998E-3</v>
      </c>
      <c r="AB8" s="64">
        <f>1/$A$1*[1]PaperSectorMinusCoreVPAImp!AA$269</f>
        <v>7.0302059999999998E-3</v>
      </c>
      <c r="AC8" s="4"/>
      <c r="AD8" s="455">
        <f>1/1000*[1]PaperSectorMinusCoreVPAImp!AB$269</f>
        <v>2.5092717984000002E-5</v>
      </c>
      <c r="AE8" s="62">
        <f>1/1000*[1]PaperSectorMinusCoreVPAImp!AC$269</f>
        <v>5.0713349999999998E-5</v>
      </c>
      <c r="AF8" s="62">
        <f>1/1000*[1]PaperSectorMinusCoreVPAImp!AD$269</f>
        <v>8.5103999999999992E-8</v>
      </c>
      <c r="AG8" s="62">
        <f>1/1000*[1]PaperSectorMinusCoreVPAImp!AE$269</f>
        <v>5.4114345600000004E-5</v>
      </c>
      <c r="AH8" s="62">
        <f>1/1000*[1]PaperSectorMinusCoreVPAImp!AF$269</f>
        <v>1.7906064889999999E-4</v>
      </c>
      <c r="AI8" s="62">
        <f>1/1000*[1]PaperSectorMinusCoreVPAImp!AG$269</f>
        <v>4.4367716249999996E-4</v>
      </c>
      <c r="AJ8" s="62">
        <f>1/1000*[1]PaperSectorMinusCoreVPAImp!AH$269</f>
        <v>8.9555042199999989E-4</v>
      </c>
      <c r="AK8" s="62">
        <f>1/1000*[1]PaperSectorMinusCoreVPAImp!AI$269</f>
        <v>2.9594577E-4</v>
      </c>
      <c r="AL8" s="62">
        <f>1/1000*[1]PaperSectorMinusCoreVPAImp!AJ$269</f>
        <v>3.1717360760000007E-4</v>
      </c>
      <c r="AM8" s="62">
        <f>1/1000*[1]PaperSectorMinusCoreVPAImp!AK$269</f>
        <v>1.4480395160000001E-4</v>
      </c>
      <c r="AN8" s="62">
        <f>1/1000*[1]PaperSectorMinusCoreVPAImp!AL$269</f>
        <v>2.9032830000000001E-7</v>
      </c>
      <c r="AO8" s="62">
        <f>1/1000*[1]PaperSectorMinusCoreVPAImp!AM$269</f>
        <v>4.2211007999999988E-5</v>
      </c>
      <c r="AP8" s="62">
        <f>1/1000*[1]PaperSectorMinusCoreVPAImp!AN$269</f>
        <v>5.2137183999999996E-6</v>
      </c>
      <c r="AQ8" s="62">
        <f>1/1000*[1]PaperSectorMinusCoreVPAImp!AO$269</f>
        <v>4.3229654999999997E-6</v>
      </c>
      <c r="AR8" s="62">
        <f>1/1000*[1]PaperSectorMinusCoreVPAImp!AP$269</f>
        <v>2.7341858499999996E-5</v>
      </c>
      <c r="AS8" s="62">
        <f>1/1000*[1]PaperSectorMinusCoreVPAImp!AQ$269</f>
        <v>1.6986444999999998E-6</v>
      </c>
      <c r="AT8" s="62">
        <f>1/1000*[1]PaperSectorMinusCoreVPAImp!AR$269</f>
        <v>1.3360283000000002E-6</v>
      </c>
      <c r="AU8" s="62">
        <f>1/1000*[1]PaperSectorMinusCoreVPAImp!AS$269</f>
        <v>6.3941019999999981E-7</v>
      </c>
      <c r="AV8" s="62">
        <f>1/1000*[1]PaperSectorMinusCoreVPAImp!AT$269</f>
        <v>1.6191510000000002E-6</v>
      </c>
      <c r="AW8" s="62">
        <f>1/1000*[1]PaperSectorMinusCoreVPAImp!AU$269</f>
        <v>1.2260316199999999E-4</v>
      </c>
      <c r="AX8" s="62">
        <f>1/1000*[1]PaperSectorMinusCoreVPAImp!AV$269</f>
        <v>2.2637033360000004E-4</v>
      </c>
      <c r="AY8" s="62">
        <f>1/1000*[1]PaperSectorMinusCoreVPAImp!AW$269</f>
        <v>2.3127107149999997E-4</v>
      </c>
      <c r="AZ8" s="62">
        <f>1/1000*[1]PaperSectorMinusCoreVPAImp!AX$269</f>
        <v>1.04588172E-4</v>
      </c>
      <c r="BA8" s="62">
        <f>1/1000*[1]PaperSectorMinusCoreVPAImp!AY$269</f>
        <v>3.0276399999999994E-7</v>
      </c>
      <c r="BB8" s="62">
        <f>1/1000*[1]PaperSectorMinusCoreVPAImp!AZ$269</f>
        <v>1.0291615601000002E-3</v>
      </c>
      <c r="BC8" s="64">
        <f>1/1000*[1]PaperSectorMinusCoreVPAImp!BA$269</f>
        <v>0</v>
      </c>
      <c r="BD8" s="509"/>
      <c r="BE8" s="433"/>
      <c r="BF8" s="433"/>
      <c r="BG8" s="433"/>
      <c r="BH8" s="433"/>
      <c r="BI8" s="433"/>
      <c r="BJ8" s="433"/>
      <c r="BK8" s="433"/>
      <c r="BL8" s="433"/>
      <c r="BM8" s="433"/>
      <c r="BN8" s="433"/>
      <c r="BO8" s="433"/>
      <c r="BP8" s="433"/>
    </row>
    <row r="9" spans="1:68" ht="17.149999999999999" customHeight="1">
      <c r="B9" s="16" t="s">
        <v>73</v>
      </c>
      <c r="C9" s="31">
        <f>1/$A$1*[1]PaperSectorMinusCoreVPAImp!$B$267</f>
        <v>4.2192513611111112E-4</v>
      </c>
      <c r="D9" s="33">
        <f>1/$A$1*[1]PaperSectorMinusCoreVPAImp!C$267</f>
        <v>2.6884349393939389E-4</v>
      </c>
      <c r="E9" s="201">
        <f>1/$A$1*[1]PaperSectorMinusCoreVPAImp!D$267</f>
        <v>7.201231916666664E-4</v>
      </c>
      <c r="F9" s="201">
        <f>1/$A$1*[1]PaperSectorMinusCoreVPAImp!E$267</f>
        <v>1.3895840883838384E-3</v>
      </c>
      <c r="G9" s="201">
        <f>1/$A$1*[1]PaperSectorMinusCoreVPAImp!F$267</f>
        <v>3.5562848999999997E-3</v>
      </c>
      <c r="H9" s="201">
        <f>1/$A$1*[1]PaperSectorMinusCoreVPAImp!G$267</f>
        <v>5.8715214666666673E-3</v>
      </c>
      <c r="I9" s="201">
        <f>1/$A$1*[1]PaperSectorMinusCoreVPAImp!H$267</f>
        <v>6.6783477666666671E-3</v>
      </c>
      <c r="J9" s="201">
        <f>1/$A$1*[1]PaperSectorMinusCoreVPAImp!I$267</f>
        <v>1.0451743215277776E-2</v>
      </c>
      <c r="K9" s="201">
        <f>1/$A$1*[1]PaperSectorMinusCoreVPAImp!J$267</f>
        <v>9.9092176749999983E-3</v>
      </c>
      <c r="L9" s="201">
        <f>1/$A$1*[1]PaperSectorMinusCoreVPAImp!K$267</f>
        <v>4.2044806180481283E-3</v>
      </c>
      <c r="M9" s="201">
        <f>1/$A$1*[1]PaperSectorMinusCoreVPAImp!L$267</f>
        <v>5.1445438439393937E-3</v>
      </c>
      <c r="N9" s="201">
        <f>1/$A$1*[1]PaperSectorMinusCoreVPAImp!M$267</f>
        <v>6.9795188416666657E-3</v>
      </c>
      <c r="O9" s="201">
        <f>1/$A$1*[1]PaperSectorMinusCoreVPAImp!N$267</f>
        <v>8.875875844444445E-3</v>
      </c>
      <c r="P9" s="201">
        <f>1/$A$1*[1]PaperSectorMinusCoreVPAImp!O$267</f>
        <v>1.0825375033333334E-2</v>
      </c>
      <c r="Q9" s="201">
        <f>1/$A$1*[1]PaperSectorMinusCoreVPAImp!P$267</f>
        <v>1.5175389968812555E-2</v>
      </c>
      <c r="R9" s="201">
        <f>1/$A$1*[1]PaperSectorMinusCoreVPAImp!Q$267</f>
        <v>1.6601162112500002E-2</v>
      </c>
      <c r="S9" s="201">
        <f>1/$A$1*[1]PaperSectorMinusCoreVPAImp!R$267</f>
        <v>6.6112064115007516E-3</v>
      </c>
      <c r="T9" s="201">
        <f>1/$A$1*[1]PaperSectorMinusCoreVPAImp!S$267</f>
        <v>6.2151201117647079E-3</v>
      </c>
      <c r="U9" s="201">
        <f>1/$A$1*[1]PaperSectorMinusCoreVPAImp!T$267</f>
        <v>1.0341452158333332E-2</v>
      </c>
      <c r="V9" s="201">
        <f>1/$A$1*[1]PaperSectorMinusCoreVPAImp!U$267</f>
        <v>9.3025812916666638E-3</v>
      </c>
      <c r="W9" s="201">
        <f>1/$A$1*[1]PaperSectorMinusCoreVPAImp!V$267</f>
        <v>8.7773858666666676E-3</v>
      </c>
      <c r="X9" s="201">
        <f>1/$A$1*[1]PaperSectorMinusCoreVPAImp!W$267</f>
        <v>5.5204056055555544E-3</v>
      </c>
      <c r="Y9" s="201">
        <f>1/$A$1*[1]PaperSectorMinusCoreVPAImp!X$267</f>
        <v>9.3085129666666631E-3</v>
      </c>
      <c r="Z9" s="201">
        <f>1/$A$1*[1]PaperSectorMinusCoreVPAImp!Y$267</f>
        <v>1.2006843916666666E-2</v>
      </c>
      <c r="AA9" s="201">
        <f>1/$A$1*[1]PaperSectorMinusCoreVPAImp!Z$267</f>
        <v>1.6776933716666668E-2</v>
      </c>
      <c r="AB9" s="51">
        <f>1/$A$1*[1]PaperSectorMinusCoreVPAImp!AA$267</f>
        <v>1.6776933716666668E-2</v>
      </c>
      <c r="AC9" s="4"/>
      <c r="AD9" s="367">
        <f>1/1000*[1]PaperSectorMinusCoreVPAImp!AB$267</f>
        <v>3.0240567400800002E-4</v>
      </c>
      <c r="AE9" s="33">
        <f>1/1000*[1]PaperSectorMinusCoreVPAImp!AC$267</f>
        <v>2.0907423759999999E-4</v>
      </c>
      <c r="AF9" s="33">
        <f>1/1000*[1]PaperSectorMinusCoreVPAImp!AD$267</f>
        <v>5.4687924959999996E-4</v>
      </c>
      <c r="AG9" s="33">
        <f>1/1000*[1]PaperSectorMinusCoreVPAImp!AE$267</f>
        <v>8.0628542400000005E-4</v>
      </c>
      <c r="AH9" s="33">
        <f>1/1000*[1]PaperSectorMinusCoreVPAImp!AF$267</f>
        <v>1.3204632888999996E-3</v>
      </c>
      <c r="AI9" s="33">
        <f>1/1000*[1]PaperSectorMinusCoreVPAImp!AG$267</f>
        <v>2.3254692318000003E-3</v>
      </c>
      <c r="AJ9" s="33">
        <f>1/1000*[1]PaperSectorMinusCoreVPAImp!AH$267</f>
        <v>2.9098103095999998E-3</v>
      </c>
      <c r="AK9" s="33">
        <f>1/1000*[1]PaperSectorMinusCoreVPAImp!AI$267</f>
        <v>4.7997842870000007E-3</v>
      </c>
      <c r="AL9" s="33">
        <f>1/1000*[1]PaperSectorMinusCoreVPAImp!AJ$267</f>
        <v>5.2900851919999992E-3</v>
      </c>
      <c r="AM9" s="33">
        <f>1/1000*[1]PaperSectorMinusCoreVPAImp!AK$267</f>
        <v>2.2576637291999999E-3</v>
      </c>
      <c r="AN9" s="33">
        <f>1/1000*[1]PaperSectorMinusCoreVPAImp!AL$267</f>
        <v>3.4814340269999993E-3</v>
      </c>
      <c r="AO9" s="33">
        <f>1/1000*[1]PaperSectorMinusCoreVPAImp!AM$267</f>
        <v>4.2544767840000004E-3</v>
      </c>
      <c r="AP9" s="33">
        <f>1/1000*[1]PaperSectorMinusCoreVPAImp!AN$267</f>
        <v>5.1460004463999998E-3</v>
      </c>
      <c r="AQ9" s="33">
        <f>1/1000*[1]PaperSectorMinusCoreVPAImp!AO$267</f>
        <v>6.1228291977000002E-3</v>
      </c>
      <c r="AR9" s="33">
        <f>1/1000*[1]PaperSectorMinusCoreVPAImp!AP$267</f>
        <v>7.4439614654999995E-3</v>
      </c>
      <c r="AS9" s="33">
        <f>1/1000*[1]PaperSectorMinusCoreVPAImp!AQ$267</f>
        <v>6.1547648539999993E-3</v>
      </c>
      <c r="AT9" s="33">
        <f>1/1000*[1]PaperSectorMinusCoreVPAImp!AR$267</f>
        <v>3.4590990277000009E-3</v>
      </c>
      <c r="AU9" s="33">
        <f>1/1000*[1]PaperSectorMinusCoreVPAImp!AS$267</f>
        <v>4.0583760788999992E-3</v>
      </c>
      <c r="AV9" s="33">
        <f>1/1000*[1]PaperSectorMinusCoreVPAImp!AT$267</f>
        <v>5.078457072999999E-3</v>
      </c>
      <c r="AW9" s="33">
        <f>1/1000*[1]PaperSectorMinusCoreVPAImp!AU$267</f>
        <v>5.0594425514999992E-3</v>
      </c>
      <c r="AX9" s="33">
        <f>1/1000*[1]PaperSectorMinusCoreVPAImp!AV$267</f>
        <v>5.0481242300000001E-3</v>
      </c>
      <c r="AY9" s="33">
        <f>1/1000*[1]PaperSectorMinusCoreVPAImp!AW$267</f>
        <v>5.9906617134000001E-3</v>
      </c>
      <c r="AZ9" s="33">
        <f>1/1000*[1]PaperSectorMinusCoreVPAImp!AX$267</f>
        <v>7.9221791609999977E-3</v>
      </c>
      <c r="BA9" s="33">
        <f>1/1000*[1]PaperSectorMinusCoreVPAImp!AY$267</f>
        <v>7.3957611221999999E-3</v>
      </c>
      <c r="BB9" s="33">
        <f>1/1000*[1]PaperSectorMinusCoreVPAImp!AZ$267</f>
        <v>9.890193445850003E-3</v>
      </c>
      <c r="BC9" s="51">
        <f>1/1000*[1]PaperSectorMinusCoreVPAImp!BA$267</f>
        <v>0</v>
      </c>
      <c r="BD9" s="449"/>
      <c r="BE9" s="421"/>
      <c r="BF9" s="421"/>
      <c r="BG9" s="421"/>
      <c r="BH9" s="421"/>
      <c r="BI9" s="421"/>
      <c r="BJ9" s="421"/>
      <c r="BK9" s="421"/>
      <c r="BL9" s="421"/>
      <c r="BM9" s="421"/>
      <c r="BN9" s="421"/>
      <c r="BO9" s="421"/>
      <c r="BP9" s="421"/>
    </row>
    <row r="10" spans="1:68">
      <c r="B10" s="49" t="s">
        <v>25</v>
      </c>
      <c r="C10" s="12">
        <f>1/$A$1*(SUM([1]PaperSectorMinusCoreVPAImp!$B$47:$B$47)+SUM([1]PaperSectorMinusCoreVPAImp!$B$105:$B$105))</f>
        <v>1.596024694444444E-4</v>
      </c>
      <c r="D10" s="24">
        <f>1/$A$1*(SUM([1]PaperSectorMinusCoreVPAImp!C$47:C$47)+SUM([1]PaperSectorMinusCoreVPAImp!C$105:C$105))</f>
        <v>6.9983803030303031E-5</v>
      </c>
      <c r="E10" s="301">
        <f>1/$A$1*(SUM([1]PaperSectorMinusCoreVPAImp!D$47:D$47)+SUM([1]PaperSectorMinusCoreVPAImp!D$105:D$105))</f>
        <v>5.0136018333333317E-4</v>
      </c>
      <c r="F10" s="301">
        <f>1/$A$1*(SUM([1]PaperSectorMinusCoreVPAImp!E$47:E$47)+SUM([1]PaperSectorMinusCoreVPAImp!E$105:E$105))</f>
        <v>4.1540969696969696E-4</v>
      </c>
      <c r="G10" s="301">
        <f>1/$A$1*(SUM([1]PaperSectorMinusCoreVPAImp!F$47:F$47)+SUM([1]PaperSectorMinusCoreVPAImp!F$105:F$105))</f>
        <v>7.4209764999999994E-4</v>
      </c>
      <c r="H10" s="301">
        <f>1/$A$1*(SUM([1]PaperSectorMinusCoreVPAImp!G$47:G$47)+SUM([1]PaperSectorMinusCoreVPAImp!G$105:G$105))</f>
        <v>1.5232151083333333E-3</v>
      </c>
      <c r="I10" s="301">
        <f>1/$A$1*(SUM([1]PaperSectorMinusCoreVPAImp!H$47:H$47)+SUM([1]PaperSectorMinusCoreVPAImp!H$105:H$105))</f>
        <v>2.5006237333333333E-3</v>
      </c>
      <c r="J10" s="301">
        <f>1/$A$1*(SUM([1]PaperSectorMinusCoreVPAImp!I$47:I$47)+SUM([1]PaperSectorMinusCoreVPAImp!I$105:I$105))</f>
        <v>6.0649736388888884E-3</v>
      </c>
      <c r="K10" s="301">
        <f>1/$A$1*(SUM([1]PaperSectorMinusCoreVPAImp!J$47:J$47)+SUM([1]PaperSectorMinusCoreVPAImp!J$105:J$105))</f>
        <v>5.5011094833333314E-3</v>
      </c>
      <c r="L10" s="301">
        <f>1/$A$1*(SUM([1]PaperSectorMinusCoreVPAImp!K$47:K$47)+SUM([1]PaperSectorMinusCoreVPAImp!K$105:K$105))</f>
        <v>2.0144488930481279E-3</v>
      </c>
      <c r="M10" s="301">
        <f>1/$A$1*(SUM([1]PaperSectorMinusCoreVPAImp!L$47:L$47)+SUM([1]PaperSectorMinusCoreVPAImp!L$105:L$105))</f>
        <v>3.7068506231060605E-3</v>
      </c>
      <c r="N10" s="301">
        <f>1/$A$1*(SUM([1]PaperSectorMinusCoreVPAImp!M$47:M$47)+SUM([1]PaperSectorMinusCoreVPAImp!M$105:M$105))</f>
        <v>3.8799835805555551E-3</v>
      </c>
      <c r="O10" s="301">
        <f>1/$A$1*(SUM([1]PaperSectorMinusCoreVPAImp!N$47:N$47)+SUM([1]PaperSectorMinusCoreVPAImp!N$105:N$105))</f>
        <v>5.7292108388888891E-3</v>
      </c>
      <c r="P10" s="301">
        <f>1/$A$1*(SUM([1]PaperSectorMinusCoreVPAImp!O$47:O$47)+SUM([1]PaperSectorMinusCoreVPAImp!O$105:O$105))</f>
        <v>6.1233168916666652E-3</v>
      </c>
      <c r="Q10" s="301">
        <f>1/$A$1*(SUM([1]PaperSectorMinusCoreVPAImp!P$47:P$47)+SUM([1]PaperSectorMinusCoreVPAImp!P$105:P$105))</f>
        <v>8.2428557685451757E-3</v>
      </c>
      <c r="R10" s="301">
        <f>1/$A$1*(SUM([1]PaperSectorMinusCoreVPAImp!Q$47:Q$47)+SUM([1]PaperSectorMinusCoreVPAImp!Q$105:Q$105))</f>
        <v>1.1725780937499999E-2</v>
      </c>
      <c r="S10" s="301">
        <f>1/$A$1*(SUM([1]PaperSectorMinusCoreVPAImp!R$47:R$47)+SUM([1]PaperSectorMinusCoreVPAImp!R$105:R$105))</f>
        <v>5.4918650265185767E-3</v>
      </c>
      <c r="T10" s="301">
        <f>1/$A$1*(SUM([1]PaperSectorMinusCoreVPAImp!S$47:S$47)+SUM([1]PaperSectorMinusCoreVPAImp!S$105:S$105))</f>
        <v>5.7741159441176493E-3</v>
      </c>
      <c r="U10" s="301">
        <f>1/$A$1*(SUM([1]PaperSectorMinusCoreVPAImp!T$47:T$47)+SUM([1]PaperSectorMinusCoreVPAImp!T$105:T$105))</f>
        <v>6.365417449999999E-3</v>
      </c>
      <c r="V10" s="301">
        <f>1/$A$1*(SUM([1]PaperSectorMinusCoreVPAImp!U$47:U$47)+SUM([1]PaperSectorMinusCoreVPAImp!U$105:U$105))</f>
        <v>7.9194183333333307E-3</v>
      </c>
      <c r="W10" s="301">
        <f>1/$A$1*(SUM([1]PaperSectorMinusCoreVPAImp!V$47:V$47)+SUM([1]PaperSectorMinusCoreVPAImp!V$105:V$105))</f>
        <v>8.2251453666666707E-3</v>
      </c>
      <c r="X10" s="301">
        <f>1/$A$1*(SUM([1]PaperSectorMinusCoreVPAImp!W$47:W$47)+SUM([1]PaperSectorMinusCoreVPAImp!W$105:W$105))</f>
        <v>4.4093860222222218E-3</v>
      </c>
      <c r="Y10" s="301">
        <f>1/$A$1*(SUM([1]PaperSectorMinusCoreVPAImp!X$47:X$47)+SUM([1]PaperSectorMinusCoreVPAImp!X$105:X$105))</f>
        <v>8.5582176166666638E-3</v>
      </c>
      <c r="Z10" s="301">
        <f>1/$A$1*(SUM([1]PaperSectorMinusCoreVPAImp!Y$47:Y$47)+SUM([1]PaperSectorMinusCoreVPAImp!Y$105:Y$105))</f>
        <v>1.0458478466666666E-2</v>
      </c>
      <c r="AA10" s="301">
        <f>1/$A$1*(SUM([1]PaperSectorMinusCoreVPAImp!Z$47:Z$47)+SUM([1]PaperSectorMinusCoreVPAImp!Z$105:Z$105))</f>
        <v>1.3370397191666668E-2</v>
      </c>
      <c r="AB10" s="15">
        <f>1/$A$1*(SUM([1]PaperSectorMinusCoreVPAImp!AA$47:AA$47)+SUM([1]PaperSectorMinusCoreVPAImp!AA$105:AA$105))</f>
        <v>1.3370397191666668E-2</v>
      </c>
      <c r="AC10" s="4"/>
      <c r="AD10" s="12">
        <f>1/1000*(SUM([1]PaperSectorMinusCoreVPAImp!AB$47:AB$47)+SUM([1]PaperSectorMinusCoreVPAImp!AB$105:AB$105))</f>
        <v>1.3286727172799996E-4</v>
      </c>
      <c r="AE10" s="24">
        <f>1/1000*(SUM([1]PaperSectorMinusCoreVPAImp!AC$47:AC$47)+SUM([1]PaperSectorMinusCoreVPAImp!AC$105:AC$105))</f>
        <v>5.7182268800000002E-5</v>
      </c>
      <c r="AF10" s="24">
        <f>1/1000*(SUM([1]PaperSectorMinusCoreVPAImp!AD$47:AD$47)+SUM([1]PaperSectorMinusCoreVPAImp!AD$105:AD$105))</f>
        <v>3.58694448E-4</v>
      </c>
      <c r="AG10" s="24">
        <f>1/1000*(SUM([1]PaperSectorMinusCoreVPAImp!AE$47:AE$47)+SUM([1]PaperSectorMinusCoreVPAImp!AE$105:AE$105))</f>
        <v>3.5908020959999997E-4</v>
      </c>
      <c r="AH10" s="24">
        <f>1/1000*(SUM([1]PaperSectorMinusCoreVPAImp!AF$47:AF$47)+SUM([1]PaperSectorMinusCoreVPAImp!AF$105:AF$105))</f>
        <v>5.2891871900000002E-4</v>
      </c>
      <c r="AI10" s="24">
        <f>1/1000*(SUM([1]PaperSectorMinusCoreVPAImp!AG$47:AG$47)+SUM([1]PaperSectorMinusCoreVPAImp!AG$105:AG$105))</f>
        <v>1.0383096866999999E-3</v>
      </c>
      <c r="AJ10" s="24">
        <f>1/1000*(SUM([1]PaperSectorMinusCoreVPAImp!AH$47:AH$47)+SUM([1]PaperSectorMinusCoreVPAImp!AH$105:AH$105))</f>
        <v>1.6172831135999998E-3</v>
      </c>
      <c r="AK10" s="24">
        <f>1/1000*(SUM([1]PaperSectorMinusCoreVPAImp!AI$47:AI$47)+SUM([1]PaperSectorMinusCoreVPAImp!AI$105:AI$105))</f>
        <v>3.4234034714999998E-3</v>
      </c>
      <c r="AL10" s="24">
        <f>1/1000*(SUM([1]PaperSectorMinusCoreVPAImp!AJ$47:AJ$47)+SUM([1]PaperSectorMinusCoreVPAImp!AJ$105:AJ$105))</f>
        <v>3.6926140128000001E-3</v>
      </c>
      <c r="AM10" s="24">
        <f>1/1000*(SUM([1]PaperSectorMinusCoreVPAImp!AK$47:AK$47)+SUM([1]PaperSectorMinusCoreVPAImp!AK$105:AK$105))</f>
        <v>1.4941976324E-3</v>
      </c>
      <c r="AN10" s="24">
        <f>1/1000*(SUM([1]PaperSectorMinusCoreVPAImp!AL$47:AL$47)+SUM([1]PaperSectorMinusCoreVPAImp!AL$105:AL$105))</f>
        <v>2.8941741152999998E-3</v>
      </c>
      <c r="AO10" s="24">
        <f>1/1000*(SUM([1]PaperSectorMinusCoreVPAImp!AM$47:AM$47)+SUM([1]PaperSectorMinusCoreVPAImp!AM$105:AM$105))</f>
        <v>2.9424764159999999E-3</v>
      </c>
      <c r="AP10" s="24">
        <f>1/1000*(SUM([1]PaperSectorMinusCoreVPAImp!AN$47:AN$47)+SUM([1]PaperSectorMinusCoreVPAImp!AN$105:AN$105))</f>
        <v>3.9213534976000001E-3</v>
      </c>
      <c r="AQ10" s="24">
        <f>1/1000*(SUM([1]PaperSectorMinusCoreVPAImp!AO$47:AO$47)+SUM([1]PaperSectorMinusCoreVPAImp!AO$105:AO$105))</f>
        <v>4.3251621774000005E-3</v>
      </c>
      <c r="AR10" s="24">
        <f>1/1000*(SUM([1]PaperSectorMinusCoreVPAImp!AP$47:AP$47)+SUM([1]PaperSectorMinusCoreVPAImp!AP$105:AP$105))</f>
        <v>4.363225762499999E-3</v>
      </c>
      <c r="AS10" s="24">
        <f>1/1000*(SUM([1]PaperSectorMinusCoreVPAImp!AQ$47:AQ$47)+SUM([1]PaperSectorMinusCoreVPAImp!AQ$105:AQ$105))</f>
        <v>4.3562342879999993E-3</v>
      </c>
      <c r="AT10" s="24">
        <f>1/1000*(SUM([1]PaperSectorMinusCoreVPAImp!AR$47:AR$47)+SUM([1]PaperSectorMinusCoreVPAImp!AR$105:AR$105))</f>
        <v>2.9672978232000002E-3</v>
      </c>
      <c r="AU10" s="24">
        <f>1/1000*(SUM([1]PaperSectorMinusCoreVPAImp!AS$47:AS$47)+SUM([1]PaperSectorMinusCoreVPAImp!AS$105:AS$105))</f>
        <v>3.7407936852000001E-3</v>
      </c>
      <c r="AV10" s="24">
        <f>1/1000*(SUM([1]PaperSectorMinusCoreVPAImp!AT$47:AT$47)+SUM([1]PaperSectorMinusCoreVPAImp!AT$105:AT$105))</f>
        <v>4.0912615350000006E-3</v>
      </c>
      <c r="AW10" s="24">
        <f>1/1000*(SUM([1]PaperSectorMinusCoreVPAImp!AU$47:AU$47)+SUM([1]PaperSectorMinusCoreVPAImp!AU$105:AU$105))</f>
        <v>4.2822946074999989E-3</v>
      </c>
      <c r="AX10" s="24">
        <f>1/1000*(SUM([1]PaperSectorMinusCoreVPAImp!AV$47:AV$47)+SUM([1]PaperSectorMinusCoreVPAImp!AV$105:AV$105))</f>
        <v>4.6572017111999996E-3</v>
      </c>
      <c r="AY10" s="24">
        <f>1/1000*(SUM([1]PaperSectorMinusCoreVPAImp!AW$47:AW$47)+SUM([1]PaperSectorMinusCoreVPAImp!AW$105:AW$105))</f>
        <v>5.2658901437000003E-3</v>
      </c>
      <c r="AZ10" s="24">
        <f>1/1000*(SUM([1]PaperSectorMinusCoreVPAImp!AX$47:AX$47)+SUM([1]PaperSectorMinusCoreVPAImp!AX$105:AX$105))</f>
        <v>7.071269867999999E-3</v>
      </c>
      <c r="BA10" s="24">
        <f>1/1000*(SUM([1]PaperSectorMinusCoreVPAImp!AY$47:AY$47)+SUM([1]PaperSectorMinusCoreVPAImp!AY$105:AY$105))</f>
        <v>6.2460916044999992E-3</v>
      </c>
      <c r="BB10" s="24">
        <f>1/1000*(SUM([1]PaperSectorMinusCoreVPAImp!AZ$47:AZ$47)+SUM([1]PaperSectorMinusCoreVPAImp!AZ$105:AZ$105))</f>
        <v>7.9562303321500018E-3</v>
      </c>
      <c r="BC10" s="412">
        <f>1/1000*(SUM([1]PaperSectorMinusCoreVPAImp!BA$47:BA$47)+SUM([1]PaperSectorMinusCoreVPAImp!BA$105:BA$105))</f>
        <v>0</v>
      </c>
      <c r="BD10" s="445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</row>
    <row r="11" spans="1:68">
      <c r="B11" s="8" t="s">
        <v>16</v>
      </c>
      <c r="C11" s="45">
        <f t="shared" ref="C11:AB11" si="2">SUM(C9:C9)-SUM(C10:C10)</f>
        <v>2.623226666666667E-4</v>
      </c>
      <c r="D11" s="38">
        <f t="shared" si="2"/>
        <v>1.9885969090909086E-4</v>
      </c>
      <c r="E11" s="206">
        <f t="shared" si="2"/>
        <v>2.1876300833333323E-4</v>
      </c>
      <c r="F11" s="206">
        <f t="shared" si="2"/>
        <v>9.741743914141414E-4</v>
      </c>
      <c r="G11" s="206">
        <f t="shared" si="2"/>
        <v>2.81418725E-3</v>
      </c>
      <c r="H11" s="206">
        <f t="shared" si="2"/>
        <v>4.3483063583333341E-3</v>
      </c>
      <c r="I11" s="206">
        <f t="shared" si="2"/>
        <v>4.1777240333333333E-3</v>
      </c>
      <c r="J11" s="206">
        <f t="shared" si="2"/>
        <v>4.3867695763888876E-3</v>
      </c>
      <c r="K11" s="206">
        <f t="shared" si="2"/>
        <v>4.4081081916666669E-3</v>
      </c>
      <c r="L11" s="206">
        <f t="shared" si="2"/>
        <v>2.1900317250000004E-3</v>
      </c>
      <c r="M11" s="206">
        <f t="shared" si="2"/>
        <v>1.4376932208333333E-3</v>
      </c>
      <c r="N11" s="206">
        <f t="shared" si="2"/>
        <v>3.0995352611111106E-3</v>
      </c>
      <c r="O11" s="206">
        <f t="shared" si="2"/>
        <v>3.1466650055555559E-3</v>
      </c>
      <c r="P11" s="206">
        <f t="shared" si="2"/>
        <v>4.7020581416666691E-3</v>
      </c>
      <c r="Q11" s="206">
        <f t="shared" si="2"/>
        <v>6.9325342002673797E-3</v>
      </c>
      <c r="R11" s="206">
        <f t="shared" si="2"/>
        <v>4.8753811750000021E-3</v>
      </c>
      <c r="S11" s="206">
        <f t="shared" si="2"/>
        <v>1.1193413849821749E-3</v>
      </c>
      <c r="T11" s="206">
        <f t="shared" si="2"/>
        <v>4.4100416764705861E-4</v>
      </c>
      <c r="U11" s="206">
        <f t="shared" si="2"/>
        <v>3.9760347083333328E-3</v>
      </c>
      <c r="V11" s="206">
        <f t="shared" si="2"/>
        <v>1.3831629583333331E-3</v>
      </c>
      <c r="W11" s="206">
        <f t="shared" si="2"/>
        <v>5.5224049999999698E-4</v>
      </c>
      <c r="X11" s="206">
        <f t="shared" si="2"/>
        <v>1.1110195833333326E-3</v>
      </c>
      <c r="Y11" s="206">
        <f t="shared" si="2"/>
        <v>7.5029534999999925E-4</v>
      </c>
      <c r="Z11" s="206">
        <f t="shared" si="2"/>
        <v>1.5483654500000003E-3</v>
      </c>
      <c r="AA11" s="206">
        <f t="shared" si="2"/>
        <v>3.406536525E-3</v>
      </c>
      <c r="AB11" s="60">
        <f t="shared" si="2"/>
        <v>3.406536525E-3</v>
      </c>
      <c r="AC11" s="4"/>
      <c r="AD11" s="59">
        <f t="shared" ref="AD11:BC11" si="3">SUM(AD9:AD9)-SUM(AD10:AD10)</f>
        <v>1.6953840228000006E-4</v>
      </c>
      <c r="AE11" s="40">
        <f t="shared" si="3"/>
        <v>1.5189196879999999E-4</v>
      </c>
      <c r="AF11" s="362">
        <f t="shared" si="3"/>
        <v>1.8818480159999996E-4</v>
      </c>
      <c r="AG11" s="362">
        <f t="shared" si="3"/>
        <v>4.4720521440000008E-4</v>
      </c>
      <c r="AH11" s="362">
        <f t="shared" si="3"/>
        <v>7.9154456989999962E-4</v>
      </c>
      <c r="AI11" s="362">
        <f t="shared" si="3"/>
        <v>1.2871595451000005E-3</v>
      </c>
      <c r="AJ11" s="362">
        <f t="shared" si="3"/>
        <v>1.292527196E-3</v>
      </c>
      <c r="AK11" s="362">
        <f t="shared" si="3"/>
        <v>1.3763808155000008E-3</v>
      </c>
      <c r="AL11" s="362">
        <f t="shared" si="3"/>
        <v>1.5974711791999991E-3</v>
      </c>
      <c r="AM11" s="362">
        <f t="shared" si="3"/>
        <v>7.6346609679999984E-4</v>
      </c>
      <c r="AN11" s="362">
        <f t="shared" si="3"/>
        <v>5.8725991169999948E-4</v>
      </c>
      <c r="AO11" s="362">
        <f t="shared" si="3"/>
        <v>1.3120003680000005E-3</v>
      </c>
      <c r="AP11" s="362">
        <f t="shared" si="3"/>
        <v>1.2246469487999997E-3</v>
      </c>
      <c r="AQ11" s="362">
        <f t="shared" si="3"/>
        <v>1.7976670202999997E-3</v>
      </c>
      <c r="AR11" s="362">
        <f t="shared" si="3"/>
        <v>3.0807357030000005E-3</v>
      </c>
      <c r="AS11" s="362">
        <f t="shared" si="3"/>
        <v>1.7985305659999999E-3</v>
      </c>
      <c r="AT11" s="362">
        <f t="shared" si="3"/>
        <v>4.9180120450000074E-4</v>
      </c>
      <c r="AU11" s="362">
        <f t="shared" si="3"/>
        <v>3.175823936999991E-4</v>
      </c>
      <c r="AV11" s="362">
        <f t="shared" si="3"/>
        <v>9.8719553799999846E-4</v>
      </c>
      <c r="AW11" s="362">
        <f t="shared" si="3"/>
        <v>7.771479440000003E-4</v>
      </c>
      <c r="AX11" s="362">
        <f t="shared" si="3"/>
        <v>3.909225188000005E-4</v>
      </c>
      <c r="AY11" s="362">
        <f t="shared" si="3"/>
        <v>7.2477156969999977E-4</v>
      </c>
      <c r="AZ11" s="362">
        <f t="shared" si="3"/>
        <v>8.5090929299999878E-4</v>
      </c>
      <c r="BA11" s="362">
        <f t="shared" si="3"/>
        <v>1.1496695177000008E-3</v>
      </c>
      <c r="BB11" s="362">
        <f t="shared" si="3"/>
        <v>1.9339631137000012E-3</v>
      </c>
      <c r="BC11" s="366">
        <f t="shared" si="3"/>
        <v>0</v>
      </c>
      <c r="BD11" s="446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</row>
    <row r="12" spans="1:68" ht="17.149999999999999" customHeight="1">
      <c r="B12" s="16" t="s">
        <v>163</v>
      </c>
      <c r="C12" s="143">
        <f>1/$A$1*[1]PaperSectorMinusCoreVPAImp!$B$264</f>
        <v>0.3340085536209596</v>
      </c>
      <c r="D12" s="144">
        <f>1/$A$1*[1]PaperSectorMinusCoreVPAImp!C$264</f>
        <v>0.33548207648888889</v>
      </c>
      <c r="E12" s="208">
        <f>1/$A$1*[1]PaperSectorMinusCoreVPAImp!D$264</f>
        <v>0.34859567761893939</v>
      </c>
      <c r="F12" s="208">
        <f>1/$A$1*[1]PaperSectorMinusCoreVPAImp!E$264</f>
        <v>0.37373280557651517</v>
      </c>
      <c r="G12" s="208">
        <f>1/$A$1*[1]PaperSectorMinusCoreVPAImp!F$264</f>
        <v>0.51996762981944444</v>
      </c>
      <c r="H12" s="208">
        <f>1/$A$1*[1]PaperSectorMinusCoreVPAImp!G$264</f>
        <v>0.56661485694999991</v>
      </c>
      <c r="I12" s="208">
        <f>1/$A$1*[1]PaperSectorMinusCoreVPAImp!H$264</f>
        <v>0.65018411566767675</v>
      </c>
      <c r="J12" s="208">
        <f>1/$A$1*[1]PaperSectorMinusCoreVPAImp!I$264</f>
        <v>0.7995557296722221</v>
      </c>
      <c r="K12" s="208">
        <f>1/$A$1*[1]PaperSectorMinusCoreVPAImp!J$264</f>
        <v>0.7841835434075376</v>
      </c>
      <c r="L12" s="208">
        <f>1/$A$1*[1]PaperSectorMinusCoreVPAImp!K$264</f>
        <v>0.47918295161642166</v>
      </c>
      <c r="M12" s="208">
        <f>1/$A$1*[1]PaperSectorMinusCoreVPAImp!L$264</f>
        <v>0.65881346428846144</v>
      </c>
      <c r="N12" s="208">
        <f>1/$A$1*[1]PaperSectorMinusCoreVPAImp!M$264</f>
        <v>0.75581082966944435</v>
      </c>
      <c r="O12" s="208">
        <f>1/$A$1*[1]PaperSectorMinusCoreVPAImp!N$264</f>
        <v>0.73457874208730156</v>
      </c>
      <c r="P12" s="208">
        <f>1/$A$1*[1]PaperSectorMinusCoreVPAImp!O$264</f>
        <v>0.9360678545575396</v>
      </c>
      <c r="Q12" s="208">
        <f>1/$A$1*[1]PaperSectorMinusCoreVPAImp!P$264</f>
        <v>0.93180908674292606</v>
      </c>
      <c r="R12" s="208">
        <f>1/$A$1*[1]PaperSectorMinusCoreVPAImp!Q$264</f>
        <v>0.94564391037969575</v>
      </c>
      <c r="S12" s="208">
        <f>1/$A$1*[1]PaperSectorMinusCoreVPAImp!R$264</f>
        <v>0.95722621114061535</v>
      </c>
      <c r="T12" s="208">
        <f>1/$A$1*[1]PaperSectorMinusCoreVPAImp!S$264</f>
        <v>1.0053640334446894</v>
      </c>
      <c r="U12" s="208">
        <f>1/$A$1*[1]PaperSectorMinusCoreVPAImp!T$264</f>
        <v>0.92544578777460296</v>
      </c>
      <c r="V12" s="208">
        <f>1/$A$1*[1]PaperSectorMinusCoreVPAImp!U$264</f>
        <v>0.94622422661349204</v>
      </c>
      <c r="W12" s="208">
        <f>1/$A$1*[1]PaperSectorMinusCoreVPAImp!V$264</f>
        <v>1.1423589174743938</v>
      </c>
      <c r="X12" s="208">
        <f>1/$A$1*[1]PaperSectorMinusCoreVPAImp!W$264</f>
        <v>1.2873720478394444</v>
      </c>
      <c r="Y12" s="208">
        <f>1/$A$1*[1]PaperSectorMinusCoreVPAImp!X$264</f>
        <v>1.4802259751026663</v>
      </c>
      <c r="Z12" s="208">
        <f>1/$A$1*[1]PaperSectorMinusCoreVPAImp!Y$264</f>
        <v>0.83612424355333337</v>
      </c>
      <c r="AA12" s="208">
        <f>1/$A$1*[1]PaperSectorMinusCoreVPAImp!Z$264</f>
        <v>0.86201349349403811</v>
      </c>
      <c r="AB12" s="145">
        <f>1/$A$1*[1]PaperSectorMinusCoreVPAImp!AA$264</f>
        <v>0.86201349349403811</v>
      </c>
      <c r="AC12" s="4"/>
      <c r="AD12" s="367">
        <f>1/1000*[1]PaperSectorMinusCoreVPAImp!AB$264</f>
        <v>9.9702087457152005E-2</v>
      </c>
      <c r="AE12" s="33">
        <f>1/1000*[1]PaperSectorMinusCoreVPAImp!AC$264</f>
        <v>0.10604446823159999</v>
      </c>
      <c r="AF12" s="33">
        <f>1/1000*[1]PaperSectorMinusCoreVPAImp!AD$264</f>
        <v>0.12337955236799998</v>
      </c>
      <c r="AG12" s="33">
        <f>1/1000*[1]PaperSectorMinusCoreVPAImp!AE$264</f>
        <v>0.14444273343360001</v>
      </c>
      <c r="AH12" s="33">
        <f>1/1000*[1]PaperSectorMinusCoreVPAImp!AF$264</f>
        <v>0.17902566421250002</v>
      </c>
      <c r="AI12" s="33">
        <f>1/1000*[1]PaperSectorMinusCoreVPAImp!AG$264</f>
        <v>0.19536782200650002</v>
      </c>
      <c r="AJ12" s="33">
        <f>1/1000*[1]PaperSectorMinusCoreVPAImp!AH$264</f>
        <v>0.21969827349920001</v>
      </c>
      <c r="AK12" s="33">
        <f>1/1000*[1]PaperSectorMinusCoreVPAImp!AI$264</f>
        <v>0.285378494117</v>
      </c>
      <c r="AL12" s="33">
        <f>1/1000*[1]PaperSectorMinusCoreVPAImp!AJ$264</f>
        <v>0.2866572315216</v>
      </c>
      <c r="AM12" s="33">
        <f>1/1000*[1]PaperSectorMinusCoreVPAImp!AK$264</f>
        <v>0.20091344713439999</v>
      </c>
      <c r="AN12" s="33">
        <f>1/1000*[1]PaperSectorMinusCoreVPAImp!AL$264</f>
        <v>0.25017618378689999</v>
      </c>
      <c r="AO12" s="33">
        <f>1/1000*[1]PaperSectorMinusCoreVPAImp!AM$264</f>
        <v>0.31103507390399998</v>
      </c>
      <c r="AP12" s="33">
        <f>1/1000*[1]PaperSectorMinusCoreVPAImp!AN$264</f>
        <v>0.2851011915312</v>
      </c>
      <c r="AQ12" s="33">
        <f>1/1000*[1]PaperSectorMinusCoreVPAImp!AO$264</f>
        <v>0.3606798013866</v>
      </c>
      <c r="AR12" s="33">
        <f>1/1000*[1]PaperSectorMinusCoreVPAImp!AP$264</f>
        <v>0.35730746278849995</v>
      </c>
      <c r="AS12" s="33">
        <f>1/1000*[1]PaperSectorMinusCoreVPAImp!AQ$264</f>
        <v>0.2751572060264999</v>
      </c>
      <c r="AT12" s="33">
        <f>1/1000*[1]PaperSectorMinusCoreVPAImp!AR$264</f>
        <v>0.28067178588489999</v>
      </c>
      <c r="AU12" s="33">
        <f>1/1000*[1]PaperSectorMinusCoreVPAImp!AS$264</f>
        <v>0.29939928249660003</v>
      </c>
      <c r="AV12" s="33">
        <f>1/1000*[1]PaperSectorMinusCoreVPAImp!AT$264</f>
        <v>0.31266265691399997</v>
      </c>
      <c r="AW12" s="33">
        <f>1/1000*[1]PaperSectorMinusCoreVPAImp!AU$264</f>
        <v>0.30200744894949993</v>
      </c>
      <c r="AX12" s="33">
        <f>1/1000*[1]PaperSectorMinusCoreVPAImp!AV$264</f>
        <v>0.30677747289500001</v>
      </c>
      <c r="AY12" s="33">
        <f>1/1000*[1]PaperSectorMinusCoreVPAImp!AW$264</f>
        <v>0.35984108398189996</v>
      </c>
      <c r="AZ12" s="33">
        <f>1/1000*[1]PaperSectorMinusCoreVPAImp!AX$264</f>
        <v>0.43340809976099987</v>
      </c>
      <c r="BA12" s="33">
        <f>1/1000*[1]PaperSectorMinusCoreVPAImp!AY$264</f>
        <v>0.34091774510969997</v>
      </c>
      <c r="BB12" s="33">
        <f>1/1000*[1]PaperSectorMinusCoreVPAImp!AZ$264</f>
        <v>0.38576463304005004</v>
      </c>
      <c r="BC12" s="51">
        <f>1/1000*[1]PaperSectorMinusCoreVPAImp!BA$264</f>
        <v>0</v>
      </c>
      <c r="BD12" s="449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</row>
    <row r="13" spans="1:68">
      <c r="B13" s="5" t="s">
        <v>41</v>
      </c>
      <c r="C13" s="44">
        <f>1/$A$1*[1]PaperSectorMinusCoreVPAImp!$B$16</f>
        <v>3.6962325375000005E-3</v>
      </c>
      <c r="D13" s="11">
        <f>1/$A$1*[1]PaperSectorMinusCoreVPAImp!C$16</f>
        <v>3.8453178611111099E-3</v>
      </c>
      <c r="E13" s="198">
        <f>1/$A$1*[1]PaperSectorMinusCoreVPAImp!D$16</f>
        <v>1.3349218759848484E-2</v>
      </c>
      <c r="F13" s="198">
        <f>1/$A$1*[1]PaperSectorMinusCoreVPAImp!E$16</f>
        <v>8.4888739999999987E-3</v>
      </c>
      <c r="G13" s="198">
        <f>1/$A$1*[1]PaperSectorMinusCoreVPAImp!F$16</f>
        <v>6.515005855555556E-3</v>
      </c>
      <c r="H13" s="198">
        <f>1/$A$1*[1]PaperSectorMinusCoreVPAImp!G$16</f>
        <v>2.2373083066666667E-2</v>
      </c>
      <c r="I13" s="198">
        <f>1/$A$1*[1]PaperSectorMinusCoreVPAImp!H$16</f>
        <v>2.705501407222223E-2</v>
      </c>
      <c r="J13" s="198">
        <f>1/$A$1*[1]PaperSectorMinusCoreVPAImp!I$16</f>
        <v>3.1703910066666674E-2</v>
      </c>
      <c r="K13" s="198">
        <f>1/$A$1*[1]PaperSectorMinusCoreVPAImp!J$16</f>
        <v>2.629595409194373E-2</v>
      </c>
      <c r="L13" s="198">
        <f>1/$A$1*[1]PaperSectorMinusCoreVPAImp!K$16</f>
        <v>1.3519605225E-2</v>
      </c>
      <c r="M13" s="198">
        <f>1/$A$1*[1]PaperSectorMinusCoreVPAImp!L$16</f>
        <v>5.72158940051282E-2</v>
      </c>
      <c r="N13" s="198">
        <f>1/$A$1*[1]PaperSectorMinusCoreVPAImp!M$16</f>
        <v>3.0257517441666656E-2</v>
      </c>
      <c r="O13" s="198">
        <f>1/$A$1*[1]PaperSectorMinusCoreVPAImp!N$16</f>
        <v>4.6212840144444461E-2</v>
      </c>
      <c r="P13" s="198">
        <f>1/$A$1*[1]PaperSectorMinusCoreVPAImp!O$16</f>
        <v>6.1409623141666675E-2</v>
      </c>
      <c r="Q13" s="198">
        <f>1/$A$1*[1]PaperSectorMinusCoreVPAImp!P$16</f>
        <v>5.0752305949044757E-2</v>
      </c>
      <c r="R13" s="198">
        <f>1/$A$1*[1]PaperSectorMinusCoreVPAImp!Q$16</f>
        <v>1.6483782227777778E-2</v>
      </c>
      <c r="S13" s="198">
        <f>1/$A$1*[1]PaperSectorMinusCoreVPAImp!R$16</f>
        <v>5.8909367141317002E-3</v>
      </c>
      <c r="T13" s="198">
        <f>1/$A$1*[1]PaperSectorMinusCoreVPAImp!S$16</f>
        <v>8.1214865666666691E-3</v>
      </c>
      <c r="U13" s="198">
        <f>1/$A$1*[1]PaperSectorMinusCoreVPAImp!T$16</f>
        <v>7.9240431250000055E-3</v>
      </c>
      <c r="V13" s="198">
        <f>1/$A$1*[1]PaperSectorMinusCoreVPAImp!U$16</f>
        <v>6.1272862194444435E-3</v>
      </c>
      <c r="W13" s="198">
        <f>1/$A$1*[1]PaperSectorMinusCoreVPAImp!V$16</f>
        <v>1.3892505613636367E-2</v>
      </c>
      <c r="X13" s="198">
        <f>1/$A$1*[1]PaperSectorMinusCoreVPAImp!W$16</f>
        <v>1.8723622279999994E-2</v>
      </c>
      <c r="Y13" s="198">
        <f>1/$A$1*[1]PaperSectorMinusCoreVPAImp!X$16</f>
        <v>6.0125757649999993E-2</v>
      </c>
      <c r="Z13" s="198">
        <f>1/$A$1*[1]PaperSectorMinusCoreVPAImp!Y$16</f>
        <v>2.5741121999999995E-2</v>
      </c>
      <c r="AA13" s="198">
        <f>1/$A$1*[1]PaperSectorMinusCoreVPAImp!Z$16</f>
        <v>2.3578627616666667E-2</v>
      </c>
      <c r="AB13" s="10">
        <f>1/$A$1*[1]PaperSectorMinusCoreVPAImp!AA$16</f>
        <v>2.3578627616666667E-2</v>
      </c>
      <c r="AC13" s="4"/>
      <c r="AD13" s="456">
        <f>1/1000*[1]PaperSectorMinusCoreVPAImp!AB$16</f>
        <v>1.192357598223E-3</v>
      </c>
      <c r="AE13" s="11">
        <f>1/1000*[1]PaperSectorMinusCoreVPAImp!AC$16</f>
        <v>1.3947993796E-3</v>
      </c>
      <c r="AF13" s="13">
        <f>1/1000*[1]PaperSectorMinusCoreVPAImp!AD$16</f>
        <v>5.8232052671999997E-3</v>
      </c>
      <c r="AG13" s="13">
        <f>1/1000*[1]PaperSectorMinusCoreVPAImp!AE$16</f>
        <v>4.2837469360000003E-3</v>
      </c>
      <c r="AH13" s="13">
        <f>1/1000*[1]PaperSectorMinusCoreVPAImp!AF$16</f>
        <v>3.7777976901E-3</v>
      </c>
      <c r="AI13" s="13">
        <f>1/1000*[1]PaperSectorMinusCoreVPAImp!AG$16</f>
        <v>4.8799212890999998E-3</v>
      </c>
      <c r="AJ13" s="13">
        <f>1/1000*[1]PaperSectorMinusCoreVPAImp!AH$16</f>
        <v>5.9933743140000006E-3</v>
      </c>
      <c r="AK13" s="13">
        <f>1/1000*[1]PaperSectorMinusCoreVPAImp!AI$16</f>
        <v>8.9283648284999989E-3</v>
      </c>
      <c r="AL13" s="13">
        <f>1/1000*[1]PaperSectorMinusCoreVPAImp!AJ$16</f>
        <v>1.0745377994000001E-2</v>
      </c>
      <c r="AM13" s="13">
        <f>1/1000*[1]PaperSectorMinusCoreVPAImp!AK$16</f>
        <v>4.6369582027999999E-3</v>
      </c>
      <c r="AN13" s="13">
        <f>1/1000*[1]PaperSectorMinusCoreVPAImp!AL$16</f>
        <v>1.2639605601600002E-2</v>
      </c>
      <c r="AO13" s="13">
        <f>1/1000*[1]PaperSectorMinusCoreVPAImp!AM$16</f>
        <v>8.4851907359999989E-3</v>
      </c>
      <c r="AP13" s="13">
        <f>1/1000*[1]PaperSectorMinusCoreVPAImp!AN$16</f>
        <v>1.1958215614399999E-2</v>
      </c>
      <c r="AQ13" s="13">
        <f>1/1000*[1]PaperSectorMinusCoreVPAImp!AO$16</f>
        <v>1.8022687539900002E-2</v>
      </c>
      <c r="AR13" s="13">
        <f>1/1000*[1]PaperSectorMinusCoreVPAImp!AP$16</f>
        <v>1.35535283765E-2</v>
      </c>
      <c r="AS13" s="13">
        <f>1/1000*[1]PaperSectorMinusCoreVPAImp!AQ$16</f>
        <v>4.1631280319999993E-3</v>
      </c>
      <c r="AT13" s="13">
        <f>1/1000*[1]PaperSectorMinusCoreVPAImp!AR$16</f>
        <v>1.8704429406999998E-3</v>
      </c>
      <c r="AU13" s="13">
        <f>1/1000*[1]PaperSectorMinusCoreVPAImp!AS$16</f>
        <v>2.8968603377999991E-3</v>
      </c>
      <c r="AV13" s="13">
        <f>1/1000*[1]PaperSectorMinusCoreVPAImp!AT$16</f>
        <v>3.2490727200000001E-3</v>
      </c>
      <c r="AW13" s="13">
        <f>1/1000*[1]PaperSectorMinusCoreVPAImp!AU$16</f>
        <v>2.5842258124999999E-3</v>
      </c>
      <c r="AX13" s="13">
        <f>1/1000*[1]PaperSectorMinusCoreVPAImp!AV$16</f>
        <v>4.5475299516000009E-3</v>
      </c>
      <c r="AY13" s="13">
        <f>1/1000*[1]PaperSectorMinusCoreVPAImp!AW$16</f>
        <v>6.5802731444000008E-3</v>
      </c>
      <c r="AZ13" s="13">
        <f>1/1000*[1]PaperSectorMinusCoreVPAImp!AX$16</f>
        <v>2.2394320532999994E-2</v>
      </c>
      <c r="BA13" s="13">
        <f>1/1000*[1]PaperSectorMinusCoreVPAImp!AY$16</f>
        <v>1.1478182239699999E-2</v>
      </c>
      <c r="BB13" s="13">
        <f>1/1000*[1]PaperSectorMinusCoreVPAImp!AZ$16</f>
        <v>1.0013702961050003E-2</v>
      </c>
      <c r="BC13" s="15">
        <f>1/1000*[1]PaperSectorMinusCoreVPAImp!BA$16</f>
        <v>0</v>
      </c>
      <c r="BD13" s="446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</row>
    <row r="14" spans="1:68">
      <c r="B14" s="5" t="s">
        <v>43</v>
      </c>
      <c r="C14" s="44">
        <f>1/$A$1*[1]PaperSectorMinusCoreVPAImp!$B$79</f>
        <v>1.2294582999494949E-2</v>
      </c>
      <c r="D14" s="11">
        <f>1/$A$1*[1]PaperSectorMinusCoreVPAImp!C$79</f>
        <v>1.3892386386111113E-2</v>
      </c>
      <c r="E14" s="198">
        <f>1/$A$1*[1]PaperSectorMinusCoreVPAImp!D$79</f>
        <v>1.35508148310606E-2</v>
      </c>
      <c r="F14" s="198">
        <f>1/$A$1*[1]PaperSectorMinusCoreVPAImp!E$79</f>
        <v>1.3405892141666669E-2</v>
      </c>
      <c r="G14" s="198">
        <f>1/$A$1*[1]PaperSectorMinusCoreVPAImp!F$79</f>
        <v>2.0580579772222222E-2</v>
      </c>
      <c r="H14" s="198">
        <f>1/$A$1*[1]PaperSectorMinusCoreVPAImp!G$79</f>
        <v>1.6496219919444447E-2</v>
      </c>
      <c r="I14" s="198">
        <f>1/$A$1*[1]PaperSectorMinusCoreVPAImp!H$79</f>
        <v>6.4490858374747467E-2</v>
      </c>
      <c r="J14" s="198">
        <f>1/$A$1*[1]PaperSectorMinusCoreVPAImp!I$79</f>
        <v>0.16945452471111105</v>
      </c>
      <c r="K14" s="198">
        <f>1/$A$1*[1]PaperSectorMinusCoreVPAImp!J$79</f>
        <v>0.2095721605080349</v>
      </c>
      <c r="L14" s="198">
        <f>1/$A$1*[1]PaperSectorMinusCoreVPAImp!K$79</f>
        <v>3.7913252494444445E-2</v>
      </c>
      <c r="M14" s="198">
        <f>1/$A$1*[1]PaperSectorMinusCoreVPAImp!L$79</f>
        <v>3.6511998605555561E-2</v>
      </c>
      <c r="N14" s="198">
        <f>1/$A$1*[1]PaperSectorMinusCoreVPAImp!M$79</f>
        <v>5.4291311988888882E-2</v>
      </c>
      <c r="O14" s="198">
        <f>1/$A$1*[1]PaperSectorMinusCoreVPAImp!N$79</f>
        <v>5.4425098494444449E-2</v>
      </c>
      <c r="P14" s="198">
        <f>1/$A$1*[1]PaperSectorMinusCoreVPAImp!O$79</f>
        <v>0.13995250398888889</v>
      </c>
      <c r="Q14" s="198">
        <f>1/$A$1*[1]PaperSectorMinusCoreVPAImp!P$79</f>
        <v>8.7679743832650023E-2</v>
      </c>
      <c r="R14" s="198">
        <f>1/$A$1*[1]PaperSectorMinusCoreVPAImp!Q$79</f>
        <v>9.8294024596825388E-2</v>
      </c>
      <c r="S14" s="198">
        <f>1/$A$1*[1]PaperSectorMinusCoreVPAImp!R$79</f>
        <v>8.7926432320944742E-2</v>
      </c>
      <c r="T14" s="198">
        <f>1/$A$1*[1]PaperSectorMinusCoreVPAImp!S$79</f>
        <v>7.7332076799999996E-2</v>
      </c>
      <c r="U14" s="198">
        <f>1/$A$1*[1]PaperSectorMinusCoreVPAImp!T$79</f>
        <v>5.5686643249999994E-2</v>
      </c>
      <c r="V14" s="198">
        <f>1/$A$1*[1]PaperSectorMinusCoreVPAImp!U$79</f>
        <v>8.459372885555555E-2</v>
      </c>
      <c r="W14" s="198">
        <f>1/$A$1*[1]PaperSectorMinusCoreVPAImp!V$79</f>
        <v>0.11337633939575757</v>
      </c>
      <c r="X14" s="198">
        <f>1/$A$1*[1]PaperSectorMinusCoreVPAImp!W$79</f>
        <v>8.6926049494444435E-2</v>
      </c>
      <c r="Y14" s="198">
        <f>1/$A$1*[1]PaperSectorMinusCoreVPAImp!X$79</f>
        <v>0.11854731780666665</v>
      </c>
      <c r="Z14" s="198">
        <f>1/$A$1*[1]PaperSectorMinusCoreVPAImp!Y$79</f>
        <v>6.6292423514722212E-2</v>
      </c>
      <c r="AA14" s="198">
        <f>1/$A$1*[1]PaperSectorMinusCoreVPAImp!Z$79</f>
        <v>6.5141446492564092E-2</v>
      </c>
      <c r="AB14" s="10">
        <f>1/$A$1*[1]PaperSectorMinusCoreVPAImp!AA$79</f>
        <v>6.5141446492564092E-2</v>
      </c>
      <c r="AC14" s="4"/>
      <c r="AD14" s="456">
        <f>1/1000*[1]PaperSectorMinusCoreVPAImp!AB$79</f>
        <v>4.424332555185E-3</v>
      </c>
      <c r="AE14" s="11">
        <f>1/1000*[1]PaperSectorMinusCoreVPAImp!AC$79</f>
        <v>4.9488590131999992E-3</v>
      </c>
      <c r="AF14" s="13">
        <f>1/1000*[1]PaperSectorMinusCoreVPAImp!AD$79</f>
        <v>4.5343316639999999E-3</v>
      </c>
      <c r="AG14" s="13">
        <f>1/1000*[1]PaperSectorMinusCoreVPAImp!AE$79</f>
        <v>3.7829545151999997E-3</v>
      </c>
      <c r="AH14" s="13">
        <f>1/1000*[1]PaperSectorMinusCoreVPAImp!AF$79</f>
        <v>7.5686886715999992E-3</v>
      </c>
      <c r="AI14" s="13">
        <f>1/1000*[1]PaperSectorMinusCoreVPAImp!AG$79</f>
        <v>7.1099829800999994E-3</v>
      </c>
      <c r="AJ14" s="13">
        <f>1/1000*[1]PaperSectorMinusCoreVPAImp!AH$79</f>
        <v>1.1050108696E-2</v>
      </c>
      <c r="AK14" s="13">
        <f>1/1000*[1]PaperSectorMinusCoreVPAImp!AI$79</f>
        <v>2.6146341439E-2</v>
      </c>
      <c r="AL14" s="13">
        <f>1/1000*[1]PaperSectorMinusCoreVPAImp!AJ$79</f>
        <v>1.8918785677600004E-2</v>
      </c>
      <c r="AM14" s="13">
        <f>1/1000*[1]PaperSectorMinusCoreVPAImp!AK$79</f>
        <v>1.0704334018400001E-2</v>
      </c>
      <c r="AN14" s="13">
        <f>1/1000*[1]PaperSectorMinusCoreVPAImp!AL$79</f>
        <v>1.2873537297900001E-2</v>
      </c>
      <c r="AO14" s="13">
        <f>1/1000*[1]PaperSectorMinusCoreVPAImp!AM$79</f>
        <v>1.5013495343999999E-2</v>
      </c>
      <c r="AP14" s="13">
        <f>1/1000*[1]PaperSectorMinusCoreVPAImp!AN$79</f>
        <v>1.7973632511999998E-2</v>
      </c>
      <c r="AQ14" s="13">
        <f>1/1000*[1]PaperSectorMinusCoreVPAImp!AO$79</f>
        <v>2.8835784229799998E-2</v>
      </c>
      <c r="AR14" s="13">
        <f>1/1000*[1]PaperSectorMinusCoreVPAImp!AP$79</f>
        <v>1.98841470595E-2</v>
      </c>
      <c r="AS14" s="13">
        <f>1/1000*[1]PaperSectorMinusCoreVPAImp!AQ$79</f>
        <v>1.5660116524500001E-2</v>
      </c>
      <c r="AT14" s="13">
        <f>1/1000*[1]PaperSectorMinusCoreVPAImp!AR$79</f>
        <v>1.53053321076E-2</v>
      </c>
      <c r="AU14" s="13">
        <f>1/1000*[1]PaperSectorMinusCoreVPAImp!AS$79</f>
        <v>1.6998444520199999E-2</v>
      </c>
      <c r="AV14" s="13">
        <f>1/1000*[1]PaperSectorMinusCoreVPAImp!AT$79</f>
        <v>1.4581475138999999E-2</v>
      </c>
      <c r="AW14" s="13">
        <f>1/1000*[1]PaperSectorMinusCoreVPAImp!AU$79</f>
        <v>1.7070022930499997E-2</v>
      </c>
      <c r="AX14" s="13">
        <f>1/1000*[1]PaperSectorMinusCoreVPAImp!AV$79</f>
        <v>2.1177508498200003E-2</v>
      </c>
      <c r="AY14" s="13">
        <f>1/1000*[1]PaperSectorMinusCoreVPAImp!AW$79</f>
        <v>2.2208363318700002E-2</v>
      </c>
      <c r="AZ14" s="13">
        <f>1/1000*[1]PaperSectorMinusCoreVPAImp!AX$79</f>
        <v>2.4603720921000001E-2</v>
      </c>
      <c r="BA14" s="13">
        <f>1/1000*[1]PaperSectorMinusCoreVPAImp!AY$79</f>
        <v>1.6136112306599996E-2</v>
      </c>
      <c r="BB14" s="13">
        <f>1/1000*[1]PaperSectorMinusCoreVPAImp!AZ$79</f>
        <v>2.1216052995800004E-2</v>
      </c>
      <c r="BC14" s="15">
        <f>1/1000*[1]PaperSectorMinusCoreVPAImp!BA$79</f>
        <v>0</v>
      </c>
      <c r="BD14" s="446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</row>
    <row r="15" spans="1:68">
      <c r="B15" s="5" t="s">
        <v>42</v>
      </c>
      <c r="C15" s="44">
        <f>1/$A$1*[1]PaperSectorMinusCoreVPAImp!$B$84</f>
        <v>0.10706037931098486</v>
      </c>
      <c r="D15" s="11">
        <f>1/$A$1*[1]PaperSectorMinusCoreVPAImp!C$84</f>
        <v>8.9729541480555591E-2</v>
      </c>
      <c r="E15" s="198">
        <f>1/$A$1*[1]PaperSectorMinusCoreVPAImp!D$84</f>
        <v>9.0045969769696976E-2</v>
      </c>
      <c r="F15" s="198">
        <f>1/$A$1*[1]PaperSectorMinusCoreVPAImp!E$84</f>
        <v>8.3806272679166641E-2</v>
      </c>
      <c r="G15" s="198">
        <f>1/$A$1*[1]PaperSectorMinusCoreVPAImp!F$84</f>
        <v>0.14131372509166665</v>
      </c>
      <c r="H15" s="198">
        <f>1/$A$1*[1]PaperSectorMinusCoreVPAImp!G$84</f>
        <v>9.8690397522222181E-2</v>
      </c>
      <c r="I15" s="198">
        <f>1/$A$1*[1]PaperSectorMinusCoreVPAImp!H$84</f>
        <v>9.8659531808585874E-2</v>
      </c>
      <c r="J15" s="198">
        <f>1/$A$1*[1]PaperSectorMinusCoreVPAImp!I$84</f>
        <v>0.11004704534999997</v>
      </c>
      <c r="K15" s="198">
        <f>1/$A$1*[1]PaperSectorMinusCoreVPAImp!J$84</f>
        <v>0.10886978295434774</v>
      </c>
      <c r="L15" s="198">
        <f>1/$A$1*[1]PaperSectorMinusCoreVPAImp!K$84</f>
        <v>7.8235176655147065E-2</v>
      </c>
      <c r="M15" s="198">
        <f>1/$A$1*[1]PaperSectorMinusCoreVPAImp!L$84</f>
        <v>9.6585492016666663E-2</v>
      </c>
      <c r="N15" s="198">
        <f>1/$A$1*[1]PaperSectorMinusCoreVPAImp!M$84</f>
        <v>0.10704837158055554</v>
      </c>
      <c r="O15" s="198">
        <f>1/$A$1*[1]PaperSectorMinusCoreVPAImp!N$84</f>
        <v>0.10144482149285713</v>
      </c>
      <c r="P15" s="198">
        <f>1/$A$1*[1]PaperSectorMinusCoreVPAImp!O$84</f>
        <v>9.4646350580555566E-2</v>
      </c>
      <c r="Q15" s="198">
        <f>1/$A$1*[1]PaperSectorMinusCoreVPAImp!P$84</f>
        <v>9.1642553462121218E-2</v>
      </c>
      <c r="R15" s="198">
        <f>1/$A$1*[1]PaperSectorMinusCoreVPAImp!Q$84</f>
        <v>9.5229845555555609E-2</v>
      </c>
      <c r="S15" s="198">
        <f>1/$A$1*[1]PaperSectorMinusCoreVPAImp!R$84</f>
        <v>0.1126440422128788</v>
      </c>
      <c r="T15" s="198">
        <f>1/$A$1*[1]PaperSectorMinusCoreVPAImp!S$84</f>
        <v>0.11346018474166665</v>
      </c>
      <c r="U15" s="198">
        <f>1/$A$1*[1]PaperSectorMinusCoreVPAImp!T$84</f>
        <v>0.10355179050674605</v>
      </c>
      <c r="V15" s="198">
        <f>1/$A$1*[1]PaperSectorMinusCoreVPAImp!U$84</f>
        <v>0.11922467137500001</v>
      </c>
      <c r="W15" s="198">
        <f>1/$A$1*[1]PaperSectorMinusCoreVPAImp!V$84</f>
        <v>0.10033739600666665</v>
      </c>
      <c r="X15" s="198">
        <f>1/$A$1*[1]PaperSectorMinusCoreVPAImp!W$84</f>
        <v>0.12028588659</v>
      </c>
      <c r="Y15" s="198">
        <f>1/$A$1*[1]PaperSectorMinusCoreVPAImp!X$84</f>
        <v>0.13439027628099998</v>
      </c>
      <c r="Z15" s="198">
        <f>1/$A$1*[1]PaperSectorMinusCoreVPAImp!Y$84</f>
        <v>9.4161966439999994E-2</v>
      </c>
      <c r="AA15" s="198">
        <f>1/$A$1*[1]PaperSectorMinusCoreVPAImp!Z$84</f>
        <v>9.3217355190000004E-2</v>
      </c>
      <c r="AB15" s="10">
        <f>1/$A$1*[1]PaperSectorMinusCoreVPAImp!AA$84</f>
        <v>9.3217355190000004E-2</v>
      </c>
      <c r="AC15" s="4"/>
      <c r="AD15" s="456">
        <f>1/1000*[1]PaperSectorMinusCoreVPAImp!AB$84</f>
        <v>2.5870640269380001E-2</v>
      </c>
      <c r="AE15" s="11">
        <f>1/1000*[1]PaperSectorMinusCoreVPAImp!AC$84</f>
        <v>2.4944367627999998E-2</v>
      </c>
      <c r="AF15" s="13">
        <f>1/1000*[1]PaperSectorMinusCoreVPAImp!AD$84</f>
        <v>2.7636139641599999E-2</v>
      </c>
      <c r="AG15" s="13">
        <f>1/1000*[1]PaperSectorMinusCoreVPAImp!AE$84</f>
        <v>3.1484653401599998E-2</v>
      </c>
      <c r="AH15" s="13">
        <f>1/1000*[1]PaperSectorMinusCoreVPAImp!AF$84</f>
        <v>3.9467929489799991E-2</v>
      </c>
      <c r="AI15" s="13">
        <f>1/1000*[1]PaperSectorMinusCoreVPAImp!AG$84</f>
        <v>3.6700978614300002E-2</v>
      </c>
      <c r="AJ15" s="13">
        <f>1/1000*[1]PaperSectorMinusCoreVPAImp!AH$84</f>
        <v>3.8872224614800006E-2</v>
      </c>
      <c r="AK15" s="13">
        <f>1/1000*[1]PaperSectorMinusCoreVPAImp!AI$84</f>
        <v>4.6427795329000002E-2</v>
      </c>
      <c r="AL15" s="13">
        <f>1/1000*[1]PaperSectorMinusCoreVPAImp!AJ$84</f>
        <v>4.9555752648000002E-2</v>
      </c>
      <c r="AM15" s="13">
        <f>1/1000*[1]PaperSectorMinusCoreVPAImp!AK$84</f>
        <v>3.3423518475599996E-2</v>
      </c>
      <c r="AN15" s="13">
        <f>1/1000*[1]PaperSectorMinusCoreVPAImp!AL$84</f>
        <v>3.9947738346900005E-2</v>
      </c>
      <c r="AO15" s="13">
        <f>1/1000*[1]PaperSectorMinusCoreVPAImp!AM$84</f>
        <v>4.6149734640000002E-2</v>
      </c>
      <c r="AP15" s="13">
        <f>1/1000*[1]PaperSectorMinusCoreVPAImp!AN$84</f>
        <v>4.2741473719999992E-2</v>
      </c>
      <c r="AQ15" s="13">
        <f>1/1000*[1]PaperSectorMinusCoreVPAImp!AO$84</f>
        <v>4.0909554610800002E-2</v>
      </c>
      <c r="AR15" s="13">
        <f>1/1000*[1]PaperSectorMinusCoreVPAImp!AP$84</f>
        <v>3.4620336691499998E-2</v>
      </c>
      <c r="AS15" s="13">
        <f>1/1000*[1]PaperSectorMinusCoreVPAImp!AQ$84</f>
        <v>3.2453366508499996E-2</v>
      </c>
      <c r="AT15" s="13">
        <f>1/1000*[1]PaperSectorMinusCoreVPAImp!AR$84</f>
        <v>3.4317406659200002E-2</v>
      </c>
      <c r="AU15" s="13">
        <f>1/1000*[1]PaperSectorMinusCoreVPAImp!AS$84</f>
        <v>3.6421688417399997E-2</v>
      </c>
      <c r="AV15" s="13">
        <f>1/1000*[1]PaperSectorMinusCoreVPAImp!AT$84</f>
        <v>3.7283193313E-2</v>
      </c>
      <c r="AW15" s="13">
        <f>1/1000*[1]PaperSectorMinusCoreVPAImp!AU$84</f>
        <v>3.9482512566000001E-2</v>
      </c>
      <c r="AX15" s="13">
        <f>1/1000*[1]PaperSectorMinusCoreVPAImp!AV$84</f>
        <v>3.3522763606799996E-2</v>
      </c>
      <c r="AY15" s="13">
        <f>1/1000*[1]PaperSectorMinusCoreVPAImp!AW$84</f>
        <v>3.9350722255300001E-2</v>
      </c>
      <c r="AZ15" s="13">
        <f>1/1000*[1]PaperSectorMinusCoreVPAImp!AX$84</f>
        <v>5.1418285892999994E-2</v>
      </c>
      <c r="BA15" s="13">
        <f>1/1000*[1]PaperSectorMinusCoreVPAImp!AY$84</f>
        <v>3.8196075842100004E-2</v>
      </c>
      <c r="BB15" s="13">
        <f>1/1000*[1]PaperSectorMinusCoreVPAImp!AZ$84</f>
        <v>3.7694689830300006E-2</v>
      </c>
      <c r="BC15" s="15">
        <f>1/1000*[1]PaperSectorMinusCoreVPAImp!BA$84</f>
        <v>0</v>
      </c>
      <c r="BD15" s="446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</row>
    <row r="16" spans="1:68">
      <c r="B16" s="5" t="s">
        <v>23</v>
      </c>
      <c r="C16" s="44">
        <f>1/$A$1*[1]PaperSectorMinusCoreVPAImp!$B$91</f>
        <v>3.7231697838257576E-2</v>
      </c>
      <c r="D16" s="11">
        <f>1/$A$1*[1]PaperSectorMinusCoreVPAImp!C$91</f>
        <v>3.5954311483333327E-2</v>
      </c>
      <c r="E16" s="198">
        <f>1/$A$1*[1]PaperSectorMinusCoreVPAImp!D$91</f>
        <v>3.6626260412878781E-2</v>
      </c>
      <c r="F16" s="198">
        <f>1/$A$1*[1]PaperSectorMinusCoreVPAImp!E$91</f>
        <v>4.0458773120833319E-2</v>
      </c>
      <c r="G16" s="198">
        <f>1/$A$1*[1]PaperSectorMinusCoreVPAImp!F$91</f>
        <v>4.2263004016666668E-2</v>
      </c>
      <c r="H16" s="198">
        <f>1/$A$1*[1]PaperSectorMinusCoreVPAImp!G$91</f>
        <v>5.3245182483333327E-2</v>
      </c>
      <c r="I16" s="198">
        <f>1/$A$1*[1]PaperSectorMinusCoreVPAImp!H$91</f>
        <v>6.7872330853535348E-2</v>
      </c>
      <c r="J16" s="198">
        <f>1/$A$1*[1]PaperSectorMinusCoreVPAImp!I$91</f>
        <v>6.8751183911111111E-2</v>
      </c>
      <c r="K16" s="198">
        <f>1/$A$1*[1]PaperSectorMinusCoreVPAImp!J$91</f>
        <v>5.390771836509662E-2</v>
      </c>
      <c r="L16" s="198">
        <f>1/$A$1*[1]PaperSectorMinusCoreVPAImp!K$91</f>
        <v>3.6143253675000007E-2</v>
      </c>
      <c r="M16" s="198">
        <f>1/$A$1*[1]PaperSectorMinusCoreVPAImp!L$91</f>
        <v>5.3616832527777762E-2</v>
      </c>
      <c r="N16" s="198">
        <f>1/$A$1*[1]PaperSectorMinusCoreVPAImp!M$91</f>
        <v>4.7476199122222215E-2</v>
      </c>
      <c r="O16" s="198">
        <f>1/$A$1*[1]PaperSectorMinusCoreVPAImp!N$91</f>
        <v>5.6071520127777774E-2</v>
      </c>
      <c r="P16" s="198">
        <f>1/$A$1*[1]PaperSectorMinusCoreVPAImp!O$91</f>
        <v>5.9103822786904757E-2</v>
      </c>
      <c r="Q16" s="198">
        <f>1/$A$1*[1]PaperSectorMinusCoreVPAImp!P$91</f>
        <v>6.1838043189678463E-2</v>
      </c>
      <c r="R16" s="198">
        <f>1/$A$1*[1]PaperSectorMinusCoreVPAImp!Q$91</f>
        <v>5.8150082600925967E-2</v>
      </c>
      <c r="S16" s="198">
        <f>1/$A$1*[1]PaperSectorMinusCoreVPAImp!R$91</f>
        <v>7.7108416082308395E-2</v>
      </c>
      <c r="T16" s="198">
        <f>1/$A$1*[1]PaperSectorMinusCoreVPAImp!S$91</f>
        <v>8.244289116960786E-2</v>
      </c>
      <c r="U16" s="198">
        <f>1/$A$1*[1]PaperSectorMinusCoreVPAImp!T$91</f>
        <v>8.3934891210714291E-2</v>
      </c>
      <c r="V16" s="198">
        <f>1/$A$1*[1]PaperSectorMinusCoreVPAImp!U$91</f>
        <v>0.10850953627023807</v>
      </c>
      <c r="W16" s="198">
        <f>1/$A$1*[1]PaperSectorMinusCoreVPAImp!V$91</f>
        <v>0.18776011714499999</v>
      </c>
      <c r="X16" s="198">
        <f>1/$A$1*[1]PaperSectorMinusCoreVPAImp!W$91</f>
        <v>0.16742452734555549</v>
      </c>
      <c r="Y16" s="198">
        <f>1/$A$1*[1]PaperSectorMinusCoreVPAImp!X$91</f>
        <v>0.10066559623</v>
      </c>
      <c r="Z16" s="198">
        <f>1/$A$1*[1]PaperSectorMinusCoreVPAImp!Y$91</f>
        <v>6.7426307959999973E-2</v>
      </c>
      <c r="AA16" s="198">
        <f>1/$A$1*[1]PaperSectorMinusCoreVPAImp!Z$91</f>
        <v>7.329289665102566E-2</v>
      </c>
      <c r="AB16" s="10">
        <f>1/$A$1*[1]PaperSectorMinusCoreVPAImp!AA$91</f>
        <v>7.329289665102566E-2</v>
      </c>
      <c r="AC16" s="4"/>
      <c r="AD16" s="456">
        <f>1/1000*[1]PaperSectorMinusCoreVPAImp!AB$91</f>
        <v>1.4873337292589998E-2</v>
      </c>
      <c r="AE16" s="11">
        <f>1/1000*[1]PaperSectorMinusCoreVPAImp!AC$91</f>
        <v>1.5363073142E-2</v>
      </c>
      <c r="AF16" s="13">
        <f>1/1000*[1]PaperSectorMinusCoreVPAImp!AD$91</f>
        <v>1.6856442427199997E-2</v>
      </c>
      <c r="AG16" s="13">
        <f>1/1000*[1]PaperSectorMinusCoreVPAImp!AE$91</f>
        <v>2.0349116076799997E-2</v>
      </c>
      <c r="AH16" s="13">
        <f>1/1000*[1]PaperSectorMinusCoreVPAImp!AF$91</f>
        <v>2.2662587978099998E-2</v>
      </c>
      <c r="AI16" s="13">
        <f>1/1000*[1]PaperSectorMinusCoreVPAImp!AG$91</f>
        <v>2.67738817203E-2</v>
      </c>
      <c r="AJ16" s="13">
        <f>1/1000*[1]PaperSectorMinusCoreVPAImp!AH$91</f>
        <v>2.9832757167200002E-2</v>
      </c>
      <c r="AK16" s="13">
        <f>1/1000*[1]PaperSectorMinusCoreVPAImp!AI$91</f>
        <v>3.4378976053999998E-2</v>
      </c>
      <c r="AL16" s="13">
        <f>1/1000*[1]PaperSectorMinusCoreVPAImp!AJ$91</f>
        <v>3.21425381532E-2</v>
      </c>
      <c r="AM16" s="13">
        <f>1/1000*[1]PaperSectorMinusCoreVPAImp!AK$91</f>
        <v>2.24814993788E-2</v>
      </c>
      <c r="AN16" s="13">
        <f>1/1000*[1]PaperSectorMinusCoreVPAImp!AL$91</f>
        <v>2.48062279572E-2</v>
      </c>
      <c r="AO16" s="13">
        <f>1/1000*[1]PaperSectorMinusCoreVPAImp!AM$91</f>
        <v>2.9998126175999992E-2</v>
      </c>
      <c r="AP16" s="13">
        <f>1/1000*[1]PaperSectorMinusCoreVPAImp!AN$91</f>
        <v>3.1134501868799999E-2</v>
      </c>
      <c r="AQ16" s="13">
        <f>1/1000*[1]PaperSectorMinusCoreVPAImp!AO$91</f>
        <v>3.5302477110900003E-2</v>
      </c>
      <c r="AR16" s="13">
        <f>1/1000*[1]PaperSectorMinusCoreVPAImp!AP$91</f>
        <v>3.6035080254500002E-2</v>
      </c>
      <c r="AS16" s="13">
        <f>1/1000*[1]PaperSectorMinusCoreVPAImp!AQ$91</f>
        <v>2.6096793589999997E-2</v>
      </c>
      <c r="AT16" s="13">
        <f>1/1000*[1]PaperSectorMinusCoreVPAImp!AR$91</f>
        <v>2.94210931749E-2</v>
      </c>
      <c r="AU16" s="13">
        <f>1/1000*[1]PaperSectorMinusCoreVPAImp!AS$91</f>
        <v>3.0379661941199995E-2</v>
      </c>
      <c r="AV16" s="13">
        <f>1/1000*[1]PaperSectorMinusCoreVPAImp!AT$91</f>
        <v>3.4298837018999995E-2</v>
      </c>
      <c r="AW16" s="13">
        <f>1/1000*[1]PaperSectorMinusCoreVPAImp!AU$91</f>
        <v>3.4720193151000001E-2</v>
      </c>
      <c r="AX16" s="13">
        <f>1/1000*[1]PaperSectorMinusCoreVPAImp!AV$91</f>
        <v>3.7044814976399998E-2</v>
      </c>
      <c r="AY16" s="13">
        <f>1/1000*[1]PaperSectorMinusCoreVPAImp!AW$91</f>
        <v>3.9074896509399999E-2</v>
      </c>
      <c r="AZ16" s="13">
        <f>1/1000*[1]PaperSectorMinusCoreVPAImp!AX$91</f>
        <v>4.4712263817000004E-2</v>
      </c>
      <c r="BA16" s="13">
        <f>1/1000*[1]PaperSectorMinusCoreVPAImp!AY$91</f>
        <v>3.4746141696199995E-2</v>
      </c>
      <c r="BB16" s="13">
        <f>1/1000*[1]PaperSectorMinusCoreVPAImp!AZ$91</f>
        <v>4.0799411567100007E-2</v>
      </c>
      <c r="BC16" s="15">
        <f>1/1000*[1]PaperSectorMinusCoreVPAImp!BA$91</f>
        <v>0</v>
      </c>
      <c r="BD16" s="446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</row>
    <row r="17" spans="2:68">
      <c r="B17" s="5" t="s">
        <v>52</v>
      </c>
      <c r="C17" s="44">
        <f>1/$A$1*[1]PaperSectorMinusCoreVPAImp!$B$132</f>
        <v>3.7465746307196963E-2</v>
      </c>
      <c r="D17" s="11">
        <f>1/$A$1*[1]PaperSectorMinusCoreVPAImp!C$132</f>
        <v>5.3361293791666674E-2</v>
      </c>
      <c r="E17" s="198">
        <f>1/$A$1*[1]PaperSectorMinusCoreVPAImp!D$132</f>
        <v>4.4502405930303024E-2</v>
      </c>
      <c r="F17" s="198">
        <f>1/$A$1*[1]PaperSectorMinusCoreVPAImp!E$132</f>
        <v>6.1762614708333323E-2</v>
      </c>
      <c r="G17" s="198">
        <f>1/$A$1*[1]PaperSectorMinusCoreVPAImp!F$132</f>
        <v>9.5054123211111161E-2</v>
      </c>
      <c r="H17" s="198">
        <f>1/$A$1*[1]PaperSectorMinusCoreVPAImp!G$132</f>
        <v>0.10329693297777776</v>
      </c>
      <c r="I17" s="198">
        <f>1/$A$1*[1]PaperSectorMinusCoreVPAImp!H$132</f>
        <v>0.12099899463333333</v>
      </c>
      <c r="J17" s="198">
        <f>1/$A$1*[1]PaperSectorMinusCoreVPAImp!I$132</f>
        <v>0.13318961337777774</v>
      </c>
      <c r="K17" s="198">
        <f>1/$A$1*[1]PaperSectorMinusCoreVPAImp!J$132</f>
        <v>7.8183680112077297E-2</v>
      </c>
      <c r="L17" s="198">
        <f>1/$A$1*[1]PaperSectorMinusCoreVPAImp!K$132</f>
        <v>6.461298248986927E-2</v>
      </c>
      <c r="M17" s="198">
        <f>1/$A$1*[1]PaperSectorMinusCoreVPAImp!L$132</f>
        <v>7.6389775308333324E-2</v>
      </c>
      <c r="N17" s="198">
        <f>1/$A$1*[1]PaperSectorMinusCoreVPAImp!M$132</f>
        <v>0.10307149053055552</v>
      </c>
      <c r="O17" s="198">
        <f>1/$A$1*[1]PaperSectorMinusCoreVPAImp!N$132</f>
        <v>0.10399921780555556</v>
      </c>
      <c r="P17" s="198">
        <f>1/$A$1*[1]PaperSectorMinusCoreVPAImp!O$132</f>
        <v>7.9861463502777771E-2</v>
      </c>
      <c r="Q17" s="198">
        <f>1/$A$1*[1]PaperSectorMinusCoreVPAImp!P$132</f>
        <v>0.10167870460588808</v>
      </c>
      <c r="R17" s="198">
        <f>1/$A$1*[1]PaperSectorMinusCoreVPAImp!Q$132</f>
        <v>0.12896425746428569</v>
      </c>
      <c r="S17" s="198">
        <f>1/$A$1*[1]PaperSectorMinusCoreVPAImp!R$132</f>
        <v>0.13441808169049946</v>
      </c>
      <c r="T17" s="198">
        <f>1/$A$1*[1]PaperSectorMinusCoreVPAImp!S$132</f>
        <v>0.17922220954215684</v>
      </c>
      <c r="U17" s="198">
        <f>1/$A$1*[1]PaperSectorMinusCoreVPAImp!T$132</f>
        <v>0.17645401236269836</v>
      </c>
      <c r="V17" s="198">
        <f>1/$A$1*[1]PaperSectorMinusCoreVPAImp!U$132</f>
        <v>0.16590409203888887</v>
      </c>
      <c r="W17" s="198">
        <f>1/$A$1*[1]PaperSectorMinusCoreVPAImp!V$132</f>
        <v>0.18905929398999999</v>
      </c>
      <c r="X17" s="198">
        <f>1/$A$1*[1]PaperSectorMinusCoreVPAImp!W$132</f>
        <v>0.21270889302222221</v>
      </c>
      <c r="Y17" s="198">
        <f>1/$A$1*[1]PaperSectorMinusCoreVPAImp!X$132</f>
        <v>0.27009251767916664</v>
      </c>
      <c r="Z17" s="198">
        <f>1/$A$1*[1]PaperSectorMinusCoreVPAImp!Y$132</f>
        <v>0.18305374287375004</v>
      </c>
      <c r="AA17" s="198">
        <f>1/$A$1*[1]PaperSectorMinusCoreVPAImp!Z$132</f>
        <v>0.18503541477999996</v>
      </c>
      <c r="AB17" s="10">
        <f>1/$A$1*[1]PaperSectorMinusCoreVPAImp!AA$132</f>
        <v>0.18503541477999996</v>
      </c>
      <c r="AC17" s="4"/>
      <c r="AD17" s="456">
        <f>1/1000*[1]PaperSectorMinusCoreVPAImp!AB$132</f>
        <v>6.676307938497E-3</v>
      </c>
      <c r="AE17" s="11">
        <f>1/1000*[1]PaperSectorMinusCoreVPAImp!AC$132</f>
        <v>8.7401872680000006E-3</v>
      </c>
      <c r="AF17" s="13">
        <f>1/1000*[1]PaperSectorMinusCoreVPAImp!AD$132</f>
        <v>1.0856288923199999E-2</v>
      </c>
      <c r="AG17" s="13">
        <f>1/1000*[1]PaperSectorMinusCoreVPAImp!AE$132</f>
        <v>1.2650977684799999E-2</v>
      </c>
      <c r="AH17" s="13">
        <f>1/1000*[1]PaperSectorMinusCoreVPAImp!AF$132</f>
        <v>1.8681012102200002E-2</v>
      </c>
      <c r="AI17" s="13">
        <f>1/1000*[1]PaperSectorMinusCoreVPAImp!AG$132</f>
        <v>2.1678548248500001E-2</v>
      </c>
      <c r="AJ17" s="13">
        <f>1/1000*[1]PaperSectorMinusCoreVPAImp!AH$132</f>
        <v>2.5464131764399999E-2</v>
      </c>
      <c r="AK17" s="13">
        <f>1/1000*[1]PaperSectorMinusCoreVPAImp!AI$132</f>
        <v>3.49853112935E-2</v>
      </c>
      <c r="AL17" s="13">
        <f>1/1000*[1]PaperSectorMinusCoreVPAImp!AJ$132</f>
        <v>3.0629102602799999E-2</v>
      </c>
      <c r="AM17" s="13">
        <f>1/1000*[1]PaperSectorMinusCoreVPAImp!AK$132</f>
        <v>2.2749542279200001E-2</v>
      </c>
      <c r="AN17" s="13">
        <f>1/1000*[1]PaperSectorMinusCoreVPAImp!AL$132</f>
        <v>2.74267775925E-2</v>
      </c>
      <c r="AO17" s="13">
        <f>1/1000*[1]PaperSectorMinusCoreVPAImp!AM$132</f>
        <v>3.9915278447999997E-2</v>
      </c>
      <c r="AP17" s="13">
        <f>1/1000*[1]PaperSectorMinusCoreVPAImp!AN$132</f>
        <v>3.60629471312E-2</v>
      </c>
      <c r="AQ17" s="13">
        <f>1/1000*[1]PaperSectorMinusCoreVPAImp!AO$132</f>
        <v>3.8501734544700003E-2</v>
      </c>
      <c r="AR17" s="13">
        <f>1/1000*[1]PaperSectorMinusCoreVPAImp!AP$132</f>
        <v>3.8941263013999999E-2</v>
      </c>
      <c r="AS17" s="13">
        <f>1/1000*[1]PaperSectorMinusCoreVPAImp!AQ$132</f>
        <v>3.3387588807999996E-2</v>
      </c>
      <c r="AT17" s="13">
        <f>1/1000*[1]PaperSectorMinusCoreVPAImp!AR$132</f>
        <v>3.5739663576099999E-2</v>
      </c>
      <c r="AU17" s="13">
        <f>1/1000*[1]PaperSectorMinusCoreVPAImp!AS$132</f>
        <v>4.4881739459700004E-2</v>
      </c>
      <c r="AV17" s="13">
        <f>1/1000*[1]PaperSectorMinusCoreVPAImp!AT$132</f>
        <v>5.2299831521999997E-2</v>
      </c>
      <c r="AW17" s="13">
        <f>1/1000*[1]PaperSectorMinusCoreVPAImp!AU$132</f>
        <v>5.3389126283499996E-2</v>
      </c>
      <c r="AX17" s="13">
        <f>1/1000*[1]PaperSectorMinusCoreVPAImp!AV$132</f>
        <v>5.3852317673599999E-2</v>
      </c>
      <c r="AY17" s="13">
        <f>1/1000*[1]PaperSectorMinusCoreVPAImp!AW$132</f>
        <v>6.915828551860001E-2</v>
      </c>
      <c r="AZ17" s="13">
        <f>1/1000*[1]PaperSectorMinusCoreVPAImp!AX$132</f>
        <v>8.2246262436000001E-2</v>
      </c>
      <c r="BA17" s="13">
        <f>1/1000*[1]PaperSectorMinusCoreVPAImp!AY$132</f>
        <v>7.0710341891199985E-2</v>
      </c>
      <c r="BB17" s="13">
        <f>1/1000*[1]PaperSectorMinusCoreVPAImp!AZ$132</f>
        <v>8.2749918744700016E-2</v>
      </c>
      <c r="BC17" s="15">
        <f>1/1000*[1]PaperSectorMinusCoreVPAImp!BA$132</f>
        <v>0</v>
      </c>
      <c r="BD17" s="446"/>
      <c r="BE17" s="419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</row>
    <row r="18" spans="2:68">
      <c r="B18" s="5" t="s">
        <v>28</v>
      </c>
      <c r="C18" s="44">
        <f>1/$A$1*[1]PaperSectorMinusCoreVPAImp!$B$188</f>
        <v>3.2328045439393951E-2</v>
      </c>
      <c r="D18" s="11">
        <f>1/$A$1*[1]PaperSectorMinusCoreVPAImp!C$188</f>
        <v>3.3478288663888876E-2</v>
      </c>
      <c r="E18" s="198">
        <f>1/$A$1*[1]PaperSectorMinusCoreVPAImp!D$188</f>
        <v>3.5922210867424254E-2</v>
      </c>
      <c r="F18" s="198">
        <f>1/$A$1*[1]PaperSectorMinusCoreVPAImp!E$188</f>
        <v>3.9925587695833348E-2</v>
      </c>
      <c r="G18" s="198">
        <f>1/$A$1*[1]PaperSectorMinusCoreVPAImp!F$188</f>
        <v>4.6868432247222216E-2</v>
      </c>
      <c r="H18" s="198">
        <f>1/$A$1*[1]PaperSectorMinusCoreVPAImp!G$188</f>
        <v>7.2684057108333325E-2</v>
      </c>
      <c r="I18" s="198">
        <f>1/$A$1*[1]PaperSectorMinusCoreVPAImp!H$188</f>
        <v>0.10534159393585861</v>
      </c>
      <c r="J18" s="198">
        <f>1/$A$1*[1]PaperSectorMinusCoreVPAImp!I$188</f>
        <v>9.7794004822222211E-2</v>
      </c>
      <c r="K18" s="198">
        <f>1/$A$1*[1]PaperSectorMinusCoreVPAImp!J$188</f>
        <v>0.11706020419710143</v>
      </c>
      <c r="L18" s="198">
        <f>1/$A$1*[1]PaperSectorMinusCoreVPAImp!K$188</f>
        <v>0.11822956204493466</v>
      </c>
      <c r="M18" s="198">
        <f>1/$A$1*[1]PaperSectorMinusCoreVPAImp!L$188</f>
        <v>0.14407781614999998</v>
      </c>
      <c r="N18" s="198">
        <f>1/$A$1*[1]PaperSectorMinusCoreVPAImp!M$188</f>
        <v>0.17568109504444449</v>
      </c>
      <c r="O18" s="198">
        <f>1/$A$1*[1]PaperSectorMinusCoreVPAImp!N$188</f>
        <v>0.13539124368055561</v>
      </c>
      <c r="P18" s="198">
        <f>1/$A$1*[1]PaperSectorMinusCoreVPAImp!O$188</f>
        <v>0.18841104615277776</v>
      </c>
      <c r="Q18" s="198">
        <f>1/$A$1*[1]PaperSectorMinusCoreVPAImp!P$188</f>
        <v>0.2042542740924094</v>
      </c>
      <c r="R18" s="198">
        <f>1/$A$1*[1]PaperSectorMinusCoreVPAImp!Q$188</f>
        <v>0.21882838257222234</v>
      </c>
      <c r="S18" s="198">
        <f>1/$A$1*[1]PaperSectorMinusCoreVPAImp!R$188</f>
        <v>0.21154260344649667</v>
      </c>
      <c r="T18" s="198">
        <f>1/$A$1*[1]PaperSectorMinusCoreVPAImp!S$188</f>
        <v>0.21272945566339876</v>
      </c>
      <c r="U18" s="198">
        <f>1/$A$1*[1]PaperSectorMinusCoreVPAImp!T$188</f>
        <v>0.19751749934722221</v>
      </c>
      <c r="V18" s="198">
        <f>1/$A$1*[1]PaperSectorMinusCoreVPAImp!U$188</f>
        <v>0.16303694710436495</v>
      </c>
      <c r="W18" s="198">
        <f>1/$A$1*[1]PaperSectorMinusCoreVPAImp!V$188</f>
        <v>0.19820141060999993</v>
      </c>
      <c r="X18" s="198">
        <f>1/$A$1*[1]PaperSectorMinusCoreVPAImp!W$188</f>
        <v>0.219313004325</v>
      </c>
      <c r="Y18" s="198">
        <f>1/$A$1*[1]PaperSectorMinusCoreVPAImp!X$188</f>
        <v>0.40860789152166649</v>
      </c>
      <c r="Z18" s="198">
        <f>1/$A$1*[1]PaperSectorMinusCoreVPAImp!Y$188</f>
        <v>0.17929275163041669</v>
      </c>
      <c r="AA18" s="198">
        <f>1/$A$1*[1]PaperSectorMinusCoreVPAImp!Z$188</f>
        <v>0.18304315296999993</v>
      </c>
      <c r="AB18" s="10">
        <f>1/$A$1*[1]PaperSectorMinusCoreVPAImp!AA$188</f>
        <v>0.18304315296999993</v>
      </c>
      <c r="AC18" s="4"/>
      <c r="AD18" s="456">
        <f>1/1000*[1]PaperSectorMinusCoreVPAImp!AB$188</f>
        <v>9.8836547548139999E-3</v>
      </c>
      <c r="AE18" s="11">
        <f>1/1000*[1]PaperSectorMinusCoreVPAImp!AC$188</f>
        <v>1.0879780146000001E-2</v>
      </c>
      <c r="AF18" s="13">
        <f>1/1000*[1]PaperSectorMinusCoreVPAImp!AD$188</f>
        <v>1.15859101008E-2</v>
      </c>
      <c r="AG18" s="13">
        <f>1/1000*[1]PaperSectorMinusCoreVPAImp!AE$188</f>
        <v>1.5071114475200001E-2</v>
      </c>
      <c r="AH18" s="13">
        <f>1/1000*[1]PaperSectorMinusCoreVPAImp!AF$188</f>
        <v>1.6930161901099999E-2</v>
      </c>
      <c r="AI18" s="13">
        <f>1/1000*[1]PaperSectorMinusCoreVPAImp!AG$188</f>
        <v>2.5665041516399999E-2</v>
      </c>
      <c r="AJ18" s="13">
        <f>1/1000*[1]PaperSectorMinusCoreVPAImp!AH$188</f>
        <v>3.6283552839199998E-2</v>
      </c>
      <c r="AK18" s="13">
        <f>1/1000*[1]PaperSectorMinusCoreVPAImp!AI$188</f>
        <v>4.3325964607000007E-2</v>
      </c>
      <c r="AL18" s="13">
        <f>1/1000*[1]PaperSectorMinusCoreVPAImp!AJ$188</f>
        <v>5.3083366433599996E-2</v>
      </c>
      <c r="AM18" s="13">
        <f>1/1000*[1]PaperSectorMinusCoreVPAImp!AK$188</f>
        <v>3.7768983005599992E-2</v>
      </c>
      <c r="AN18" s="13">
        <f>1/1000*[1]PaperSectorMinusCoreVPAImp!AL$188</f>
        <v>4.4376831784800001E-2</v>
      </c>
      <c r="AO18" s="13">
        <f>1/1000*[1]PaperSectorMinusCoreVPAImp!AM$188</f>
        <v>6.6774379199999984E-2</v>
      </c>
      <c r="AP18" s="13">
        <f>1/1000*[1]PaperSectorMinusCoreVPAImp!AN$188</f>
        <v>4.5083499665600005E-2</v>
      </c>
      <c r="AQ18" s="13">
        <f>1/1000*[1]PaperSectorMinusCoreVPAImp!AO$188</f>
        <v>6.0943978969500011E-2</v>
      </c>
      <c r="AR18" s="13">
        <f>1/1000*[1]PaperSectorMinusCoreVPAImp!AP$188</f>
        <v>6.18658284585E-2</v>
      </c>
      <c r="AS18" s="13">
        <f>1/1000*[1]PaperSectorMinusCoreVPAImp!AQ$188</f>
        <v>5.4846633565499993E-2</v>
      </c>
      <c r="AT18" s="13">
        <f>1/1000*[1]PaperSectorMinusCoreVPAImp!AR$188</f>
        <v>5.49903525607E-2</v>
      </c>
      <c r="AU18" s="13">
        <f>1/1000*[1]PaperSectorMinusCoreVPAImp!AS$188</f>
        <v>5.6011802560999996E-2</v>
      </c>
      <c r="AV18" s="13">
        <f>1/1000*[1]PaperSectorMinusCoreVPAImp!AT$188</f>
        <v>6.0841646679000001E-2</v>
      </c>
      <c r="AW18" s="13">
        <f>1/1000*[1]PaperSectorMinusCoreVPAImp!AU$188</f>
        <v>4.8763915391999993E-2</v>
      </c>
      <c r="AX18" s="13">
        <f>1/1000*[1]PaperSectorMinusCoreVPAImp!AV$188</f>
        <v>4.9594798013000006E-2</v>
      </c>
      <c r="AY18" s="13">
        <f>1/1000*[1]PaperSectorMinusCoreVPAImp!AW$188</f>
        <v>6.3967681326100007E-2</v>
      </c>
      <c r="AZ18" s="13">
        <f>1/1000*[1]PaperSectorMinusCoreVPAImp!AX$188</f>
        <v>8.1387287162999977E-2</v>
      </c>
      <c r="BA18" s="13">
        <f>1/1000*[1]PaperSectorMinusCoreVPAImp!AY$188</f>
        <v>5.5392124904599993E-2</v>
      </c>
      <c r="BB18" s="13">
        <f>1/1000*[1]PaperSectorMinusCoreVPAImp!AZ$188</f>
        <v>6.9019114341650006E-2</v>
      </c>
      <c r="BC18" s="15">
        <f>1/1000*[1]PaperSectorMinusCoreVPAImp!BA$188</f>
        <v>0</v>
      </c>
      <c r="BD18" s="446"/>
      <c r="BE18" s="419"/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</row>
    <row r="19" spans="2:68">
      <c r="B19" s="5" t="s">
        <v>30</v>
      </c>
      <c r="C19" s="44">
        <f>1/$A$1*[1]PaperSectorMinusCoreVPAImp!$B$225</f>
        <v>7.4411322463131327E-2</v>
      </c>
      <c r="D19" s="11">
        <f>1/$A$1*[1]PaperSectorMinusCoreVPAImp!C$225</f>
        <v>7.2520108713888892E-2</v>
      </c>
      <c r="E19" s="198">
        <f>1/$A$1*[1]PaperSectorMinusCoreVPAImp!D$225</f>
        <v>7.6728645678030269E-2</v>
      </c>
      <c r="F19" s="198">
        <f>1/$A$1*[1]PaperSectorMinusCoreVPAImp!E$225</f>
        <v>8.9992046816666671E-2</v>
      </c>
      <c r="G19" s="198">
        <f>1/$A$1*[1]PaperSectorMinusCoreVPAImp!F$225</f>
        <v>0.12693768023333329</v>
      </c>
      <c r="H19" s="198">
        <f>1/$A$1*[1]PaperSectorMinusCoreVPAImp!G$225</f>
        <v>0.15073720474444441</v>
      </c>
      <c r="I19" s="198">
        <f>1/$A$1*[1]PaperSectorMinusCoreVPAImp!H$225</f>
        <v>0.10455685354848487</v>
      </c>
      <c r="J19" s="198">
        <f>1/$A$1*[1]PaperSectorMinusCoreVPAImp!I$225</f>
        <v>0.11085287692777782</v>
      </c>
      <c r="K19" s="198">
        <f>1/$A$1*[1]PaperSectorMinusCoreVPAImp!J$225</f>
        <v>0.11368933972149758</v>
      </c>
      <c r="L19" s="198">
        <f>1/$A$1*[1]PaperSectorMinusCoreVPAImp!K$225</f>
        <v>6.5403609763888926E-2</v>
      </c>
      <c r="M19" s="198">
        <f>1/$A$1*[1]PaperSectorMinusCoreVPAImp!L$225</f>
        <v>0.10185750914444444</v>
      </c>
      <c r="N19" s="198">
        <f>1/$A$1*[1]PaperSectorMinusCoreVPAImp!M$225</f>
        <v>8.7167755038888906E-2</v>
      </c>
      <c r="O19" s="198">
        <f>1/$A$1*[1]PaperSectorMinusCoreVPAImp!N$225</f>
        <v>0.1049616478638889</v>
      </c>
      <c r="P19" s="198">
        <f>1/$A$1*[1]PaperSectorMinusCoreVPAImp!O$225</f>
        <v>0.15310745025555553</v>
      </c>
      <c r="Q19" s="198">
        <f>1/$A$1*[1]PaperSectorMinusCoreVPAImp!P$225</f>
        <v>0.16120871754120047</v>
      </c>
      <c r="R19" s="198">
        <f>1/$A$1*[1]PaperSectorMinusCoreVPAImp!Q$225</f>
        <v>0.16838453063333331</v>
      </c>
      <c r="S19" s="198">
        <f>1/$A$1*[1]PaperSectorMinusCoreVPAImp!R$225</f>
        <v>0.1523205690482346</v>
      </c>
      <c r="T19" s="198">
        <f>1/$A$1*[1]PaperSectorMinusCoreVPAImp!S$225</f>
        <v>0.16176233698415032</v>
      </c>
      <c r="U19" s="198">
        <f>1/$A$1*[1]PaperSectorMinusCoreVPAImp!T$225</f>
        <v>0.14051403677777777</v>
      </c>
      <c r="V19" s="198">
        <f>1/$A$1*[1]PaperSectorMinusCoreVPAImp!U$225</f>
        <v>0.13525324720833332</v>
      </c>
      <c r="W19" s="198">
        <f>1/$A$1*[1]PaperSectorMinusCoreVPAImp!V$225</f>
        <v>0.15554087087499999</v>
      </c>
      <c r="X19" s="198">
        <f>1/$A$1*[1]PaperSectorMinusCoreVPAImp!W$225</f>
        <v>0.15952798197499993</v>
      </c>
      <c r="Y19" s="198">
        <f>1/$A$1*[1]PaperSectorMinusCoreVPAImp!X$225</f>
        <v>0.15261732245500001</v>
      </c>
      <c r="Z19" s="198">
        <f>1/$A$1*[1]PaperSectorMinusCoreVPAImp!Y$225</f>
        <v>0.10831904869444439</v>
      </c>
      <c r="AA19" s="198">
        <f>1/$A$1*[1]PaperSectorMinusCoreVPAImp!Z$225</f>
        <v>0.12164099414102557</v>
      </c>
      <c r="AB19" s="10">
        <f>1/$A$1*[1]PaperSectorMinusCoreVPAImp!AA$225</f>
        <v>0.12164099414102557</v>
      </c>
      <c r="AC19" s="4"/>
      <c r="AD19" s="456">
        <f>1/1000*[1]PaperSectorMinusCoreVPAImp!AB$225</f>
        <v>2.0302862813225998E-2</v>
      </c>
      <c r="AE19" s="11">
        <f>1/1000*[1]PaperSectorMinusCoreVPAImp!AC$225</f>
        <v>2.1308009519199998E-2</v>
      </c>
      <c r="AF19" s="13">
        <f>1/1000*[1]PaperSectorMinusCoreVPAImp!AD$225</f>
        <v>2.5030528440000002E-2</v>
      </c>
      <c r="AG19" s="13">
        <f>1/1000*[1]PaperSectorMinusCoreVPAImp!AE$225</f>
        <v>3.38623554864E-2</v>
      </c>
      <c r="AH19" s="13">
        <f>1/1000*[1]PaperSectorMinusCoreVPAImp!AF$225</f>
        <v>4.1608285829600002E-2</v>
      </c>
      <c r="AI19" s="13">
        <f>1/1000*[1]PaperSectorMinusCoreVPAImp!AG$225</f>
        <v>4.4412395613300001E-2</v>
      </c>
      <c r="AJ19" s="13">
        <f>1/1000*[1]PaperSectorMinusCoreVPAImp!AH$225</f>
        <v>3.6098496233200002E-2</v>
      </c>
      <c r="AK19" s="13">
        <f>1/1000*[1]PaperSectorMinusCoreVPAImp!AI$225</f>
        <v>4.4414278657000004E-2</v>
      </c>
      <c r="AL19" s="13">
        <f>1/1000*[1]PaperSectorMinusCoreVPAImp!AJ$225</f>
        <v>4.5372620952000002E-2</v>
      </c>
      <c r="AM19" s="13">
        <f>1/1000*[1]PaperSectorMinusCoreVPAImp!AK$225</f>
        <v>3.0783742312399998E-2</v>
      </c>
      <c r="AN19" s="13">
        <f>1/1000*[1]PaperSectorMinusCoreVPAImp!AL$225</f>
        <v>3.89306573298E-2</v>
      </c>
      <c r="AO19" s="13">
        <f>1/1000*[1]PaperSectorMinusCoreVPAImp!AM$225</f>
        <v>3.7454388095999998E-2</v>
      </c>
      <c r="AP19" s="13">
        <f>1/1000*[1]PaperSectorMinusCoreVPAImp!AN$225</f>
        <v>4.1776946094399997E-2</v>
      </c>
      <c r="AQ19" s="13">
        <f>1/1000*[1]PaperSectorMinusCoreVPAImp!AO$225</f>
        <v>5.4444896385600003E-2</v>
      </c>
      <c r="AR19" s="13">
        <f>1/1000*[1]PaperSectorMinusCoreVPAImp!AP$225</f>
        <v>5.2895623753500008E-2</v>
      </c>
      <c r="AS19" s="13">
        <f>1/1000*[1]PaperSectorMinusCoreVPAImp!AQ$225</f>
        <v>4.4684572173499998E-2</v>
      </c>
      <c r="AT19" s="13">
        <f>1/1000*[1]PaperSectorMinusCoreVPAImp!AR$225</f>
        <v>4.4761849403199994E-2</v>
      </c>
      <c r="AU19" s="13">
        <f>1/1000*[1]PaperSectorMinusCoreVPAImp!AS$225</f>
        <v>4.6586097515099997E-2</v>
      </c>
      <c r="AV19" s="13">
        <f>1/1000*[1]PaperSectorMinusCoreVPAImp!AT$225</f>
        <v>4.5858736648999997E-2</v>
      </c>
      <c r="AW19" s="13">
        <f>1/1000*[1]PaperSectorMinusCoreVPAImp!AU$225</f>
        <v>4.2450449242499994E-2</v>
      </c>
      <c r="AX19" s="13">
        <f>1/1000*[1]PaperSectorMinusCoreVPAImp!AV$225</f>
        <v>4.6778951770400007E-2</v>
      </c>
      <c r="AY19" s="13">
        <f>1/1000*[1]PaperSectorMinusCoreVPAImp!AW$225</f>
        <v>4.8473951785300007E-2</v>
      </c>
      <c r="AZ19" s="13">
        <f>1/1000*[1]PaperSectorMinusCoreVPAImp!AX$225</f>
        <v>5.1271069121999996E-2</v>
      </c>
      <c r="BA19" s="13">
        <f>1/1000*[1]PaperSectorMinusCoreVPAImp!AY$225</f>
        <v>4.5962246010999991E-2</v>
      </c>
      <c r="BB19" s="13">
        <f>1/1000*[1]PaperSectorMinusCoreVPAImp!AZ$225</f>
        <v>4.7507740685500004E-2</v>
      </c>
      <c r="BC19" s="15">
        <f>1/1000*[1]PaperSectorMinusCoreVPAImp!BA$225</f>
        <v>0</v>
      </c>
      <c r="BD19" s="446"/>
      <c r="BE19" s="419"/>
      <c r="BF19" s="419"/>
      <c r="BG19" s="419"/>
      <c r="BH19" s="419"/>
      <c r="BI19" s="419"/>
      <c r="BJ19" s="419"/>
      <c r="BK19" s="419"/>
      <c r="BL19" s="419"/>
      <c r="BM19" s="419"/>
      <c r="BN19" s="419"/>
      <c r="BO19" s="419"/>
      <c r="BP19" s="419"/>
    </row>
    <row r="20" spans="2:68">
      <c r="B20" s="5" t="s">
        <v>16</v>
      </c>
      <c r="C20" s="23">
        <f t="shared" ref="C20:AB20" si="4">SUM(C12:C12)-SUM(C13:C19)</f>
        <v>2.9520546724999985E-2</v>
      </c>
      <c r="D20" s="17">
        <f t="shared" si="4"/>
        <v>3.2700828108333302E-2</v>
      </c>
      <c r="E20" s="200">
        <f t="shared" si="4"/>
        <v>3.7870151369697014E-2</v>
      </c>
      <c r="F20" s="200">
        <f t="shared" si="4"/>
        <v>3.5892744414015187E-2</v>
      </c>
      <c r="G20" s="200">
        <f t="shared" si="4"/>
        <v>4.0435079391666684E-2</v>
      </c>
      <c r="H20" s="200">
        <f t="shared" si="4"/>
        <v>4.9091779127777735E-2</v>
      </c>
      <c r="I20" s="200">
        <f t="shared" si="4"/>
        <v>6.1208938440909022E-2</v>
      </c>
      <c r="J20" s="200">
        <f t="shared" si="4"/>
        <v>7.7762570505555462E-2</v>
      </c>
      <c r="K20" s="200">
        <f t="shared" si="4"/>
        <v>7.6604703457438306E-2</v>
      </c>
      <c r="L20" s="200">
        <f t="shared" si="4"/>
        <v>6.512550926813726E-2</v>
      </c>
      <c r="M20" s="200">
        <f t="shared" si="4"/>
        <v>9.2558146530555496E-2</v>
      </c>
      <c r="N20" s="200">
        <f t="shared" si="4"/>
        <v>0.15081708892222223</v>
      </c>
      <c r="O20" s="200">
        <f t="shared" si="4"/>
        <v>0.13207235247777771</v>
      </c>
      <c r="P20" s="200">
        <f t="shared" si="4"/>
        <v>0.1595755941484126</v>
      </c>
      <c r="Q20" s="200">
        <f t="shared" si="4"/>
        <v>0.17275474406993363</v>
      </c>
      <c r="R20" s="200">
        <f t="shared" si="4"/>
        <v>0.16130900472876963</v>
      </c>
      <c r="S20" s="200">
        <f t="shared" si="4"/>
        <v>0.17537512962512092</v>
      </c>
      <c r="T20" s="200">
        <f t="shared" si="4"/>
        <v>0.1702933919770423</v>
      </c>
      <c r="U20" s="200">
        <f t="shared" si="4"/>
        <v>0.15986287119444431</v>
      </c>
      <c r="V20" s="200">
        <f t="shared" si="4"/>
        <v>0.16357471754166686</v>
      </c>
      <c r="W20" s="200">
        <f t="shared" si="4"/>
        <v>0.18419098383833321</v>
      </c>
      <c r="X20" s="200">
        <f t="shared" si="4"/>
        <v>0.30246208280722231</v>
      </c>
      <c r="Y20" s="200">
        <f t="shared" si="4"/>
        <v>0.23517929547916649</v>
      </c>
      <c r="Z20" s="200">
        <f t="shared" si="4"/>
        <v>0.11183688044000006</v>
      </c>
      <c r="AA20" s="200">
        <f t="shared" si="4"/>
        <v>0.1170636056527562</v>
      </c>
      <c r="AB20" s="98">
        <f t="shared" si="4"/>
        <v>0.1170636056527562</v>
      </c>
      <c r="AC20" s="4"/>
      <c r="AD20" s="12">
        <f t="shared" ref="AD20:BC20" si="5">SUM(AD12:AD12)-SUM(AD13:AD19)</f>
        <v>1.647859423523701E-2</v>
      </c>
      <c r="AE20" s="13">
        <f t="shared" si="5"/>
        <v>1.8465392135600001E-2</v>
      </c>
      <c r="AF20" s="13">
        <f t="shared" si="5"/>
        <v>2.1056705903999981E-2</v>
      </c>
      <c r="AG20" s="13">
        <f t="shared" si="5"/>
        <v>2.2957814857600012E-2</v>
      </c>
      <c r="AH20" s="13">
        <f t="shared" si="5"/>
        <v>2.8329200550000044E-2</v>
      </c>
      <c r="AI20" s="13">
        <f t="shared" si="5"/>
        <v>2.8147072024500036E-2</v>
      </c>
      <c r="AJ20" s="13">
        <f t="shared" si="5"/>
        <v>3.6103627870400001E-2</v>
      </c>
      <c r="AK20" s="13">
        <f t="shared" si="5"/>
        <v>4.6771461909000001E-2</v>
      </c>
      <c r="AL20" s="13">
        <f t="shared" si="5"/>
        <v>4.6209687060399962E-2</v>
      </c>
      <c r="AM20" s="13">
        <f t="shared" si="5"/>
        <v>3.8364869461599976E-2</v>
      </c>
      <c r="AN20" s="13">
        <f t="shared" si="5"/>
        <v>4.9174807876199961E-2</v>
      </c>
      <c r="AO20" s="13">
        <f t="shared" si="5"/>
        <v>6.7244481264000039E-2</v>
      </c>
      <c r="AP20" s="13">
        <f t="shared" si="5"/>
        <v>5.8369974924800033E-2</v>
      </c>
      <c r="AQ20" s="13">
        <f t="shared" si="5"/>
        <v>8.3718687995399999E-2</v>
      </c>
      <c r="AR20" s="13">
        <f t="shared" si="5"/>
        <v>9.9511655180499925E-2</v>
      </c>
      <c r="AS20" s="13">
        <f t="shared" si="5"/>
        <v>6.3865006824499915E-2</v>
      </c>
      <c r="AT20" s="13">
        <f t="shared" si="5"/>
        <v>6.4265645462499993E-2</v>
      </c>
      <c r="AU20" s="13">
        <f t="shared" si="5"/>
        <v>6.5222987744200045E-2</v>
      </c>
      <c r="AV20" s="13">
        <f t="shared" si="5"/>
        <v>6.4249863872999996E-2</v>
      </c>
      <c r="AW20" s="13">
        <f t="shared" si="5"/>
        <v>6.3547003571499977E-2</v>
      </c>
      <c r="AX20" s="13">
        <f t="shared" si="5"/>
        <v>6.0258788404999986E-2</v>
      </c>
      <c r="AY20" s="13">
        <f t="shared" si="5"/>
        <v>7.1026910124099896E-2</v>
      </c>
      <c r="AZ20" s="13">
        <f t="shared" si="5"/>
        <v>7.5374889875999884E-2</v>
      </c>
      <c r="BA20" s="13">
        <f t="shared" si="5"/>
        <v>6.8296520218300016E-2</v>
      </c>
      <c r="BB20" s="13">
        <f t="shared" si="5"/>
        <v>7.6764001913949942E-2</v>
      </c>
      <c r="BC20" s="15">
        <f t="shared" si="5"/>
        <v>0</v>
      </c>
      <c r="BD20" s="445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</row>
    <row r="21" spans="2:68" ht="17.149999999999999" customHeight="1">
      <c r="B21" s="20" t="s">
        <v>19</v>
      </c>
      <c r="C21" s="61">
        <f>1/$A$1*[1]PaperSectorMinusCoreVPAImp!$B$194</f>
        <v>5.5778480672222207E-2</v>
      </c>
      <c r="D21" s="62">
        <f>1/$A$1*[1]PaperSectorMinusCoreVPAImp!C$194</f>
        <v>7.7220402009090888E-2</v>
      </c>
      <c r="E21" s="196">
        <f>1/$A$1*[1]PaperSectorMinusCoreVPAImp!D$194</f>
        <v>0.10461606130833327</v>
      </c>
      <c r="F21" s="196">
        <f>1/$A$1*[1]PaperSectorMinusCoreVPAImp!E$194</f>
        <v>0.104603724510101</v>
      </c>
      <c r="G21" s="196">
        <f>1/$A$1*[1]PaperSectorMinusCoreVPAImp!F$194</f>
        <v>9.4630904708333352E-2</v>
      </c>
      <c r="H21" s="196">
        <f>1/$A$1*[1]PaperSectorMinusCoreVPAImp!G$194</f>
        <v>0.10099991551666664</v>
      </c>
      <c r="I21" s="196">
        <f>1/$A$1*[1]PaperSectorMinusCoreVPAImp!H$194</f>
        <v>8.8320208766666672E-2</v>
      </c>
      <c r="J21" s="196">
        <f>1/$A$1*[1]PaperSectorMinusCoreVPAImp!I$194</f>
        <v>9.0386649986111095E-2</v>
      </c>
      <c r="K21" s="196">
        <f>1/$A$1*[1]PaperSectorMinusCoreVPAImp!J$194</f>
        <v>0.10913844124166666</v>
      </c>
      <c r="L21" s="196">
        <f>1/$A$1*[1]PaperSectorMinusCoreVPAImp!K$194</f>
        <v>9.113566889166666E-2</v>
      </c>
      <c r="M21" s="196">
        <f>1/$A$1*[1]PaperSectorMinusCoreVPAImp!L$194</f>
        <v>9.0688462855555541E-2</v>
      </c>
      <c r="N21" s="196">
        <f>1/$A$1*[1]PaperSectorMinusCoreVPAImp!M$194</f>
        <v>9.2762196791666668E-2</v>
      </c>
      <c r="O21" s="196">
        <f>1/$A$1*[1]PaperSectorMinusCoreVPAImp!N$194</f>
        <v>0.11063603253333332</v>
      </c>
      <c r="P21" s="196">
        <f>1/$A$1*[1]PaperSectorMinusCoreVPAImp!O$194</f>
        <v>8.0727030266666708E-2</v>
      </c>
      <c r="Q21" s="196">
        <f>1/$A$1*[1]PaperSectorMinusCoreVPAImp!P$194</f>
        <v>6.847684313367268E-2</v>
      </c>
      <c r="R21" s="196">
        <f>1/$A$1*[1]PaperSectorMinusCoreVPAImp!Q$194</f>
        <v>0.10424884931250002</v>
      </c>
      <c r="S21" s="196">
        <f>1/$A$1*[1]PaperSectorMinusCoreVPAImp!R$194</f>
        <v>0.10580133246287876</v>
      </c>
      <c r="T21" s="196">
        <f>1/$A$1*[1]PaperSectorMinusCoreVPAImp!S$194</f>
        <v>7.9673308180392144E-2</v>
      </c>
      <c r="U21" s="196">
        <f>1/$A$1*[1]PaperSectorMinusCoreVPAImp!T$194</f>
        <v>0.15266221634722221</v>
      </c>
      <c r="V21" s="196">
        <f>1/$A$1*[1]PaperSectorMinusCoreVPAImp!U$194</f>
        <v>0.23091334766666657</v>
      </c>
      <c r="W21" s="196">
        <f>1/$A$1*[1]PaperSectorMinusCoreVPAImp!V$194</f>
        <v>0.25413481836000007</v>
      </c>
      <c r="X21" s="196">
        <f>1/$A$1*[1]PaperSectorMinusCoreVPAImp!W$194</f>
        <v>0.26670825186166675</v>
      </c>
      <c r="Y21" s="196">
        <f>1/$A$1*[1]PaperSectorMinusCoreVPAImp!X$194</f>
        <v>0.48148796373333336</v>
      </c>
      <c r="Z21" s="196">
        <f>1/$A$1*[1]PaperSectorMinusCoreVPAImp!Y$194</f>
        <v>7.3835615908333332E-2</v>
      </c>
      <c r="AA21" s="196">
        <f>1/$A$1*[1]PaperSectorMinusCoreVPAImp!Z$194</f>
        <v>7.4774437499999999E-5</v>
      </c>
      <c r="AB21" s="64">
        <f>1/$A$1*[1]PaperSectorMinusCoreVPAImp!AA$194</f>
        <v>7.4774437499999999E-5</v>
      </c>
      <c r="AC21" s="4"/>
      <c r="AD21" s="455">
        <f>1/1000*[1]PaperSectorMinusCoreVPAImp!AB$194</f>
        <v>7.9099648920150003E-3</v>
      </c>
      <c r="AE21" s="62">
        <f>1/1000*[1]PaperSectorMinusCoreVPAImp!AC$194</f>
        <v>1.0623896478799999E-2</v>
      </c>
      <c r="AF21" s="62">
        <f>1/1000*[1]PaperSectorMinusCoreVPAImp!AD$194</f>
        <v>1.36604912544E-2</v>
      </c>
      <c r="AG21" s="62">
        <f>1/1000*[1]PaperSectorMinusCoreVPAImp!AE$194</f>
        <v>1.4413622574400001E-2</v>
      </c>
      <c r="AH21" s="62">
        <f>1/1000*[1]PaperSectorMinusCoreVPAImp!AF$194</f>
        <v>1.5253082433400001E-2</v>
      </c>
      <c r="AI21" s="62">
        <f>1/1000*[1]PaperSectorMinusCoreVPAImp!AG$194</f>
        <v>1.67243566776E-2</v>
      </c>
      <c r="AJ21" s="62">
        <f>1/1000*[1]PaperSectorMinusCoreVPAImp!AH$194</f>
        <v>1.6269779778800002E-2</v>
      </c>
      <c r="AK21" s="62">
        <f>1/1000*[1]PaperSectorMinusCoreVPAImp!AI$194</f>
        <v>1.7485013053499997E-2</v>
      </c>
      <c r="AL21" s="62">
        <f>1/1000*[1]PaperSectorMinusCoreVPAImp!AJ$194</f>
        <v>2.2719107845200003E-2</v>
      </c>
      <c r="AM21" s="62">
        <f>1/1000*[1]PaperSectorMinusCoreVPAImp!AK$194</f>
        <v>1.7776741342800002E-2</v>
      </c>
      <c r="AN21" s="62">
        <f>1/1000*[1]PaperSectorMinusCoreVPAImp!AL$194</f>
        <v>1.7204262470100002E-2</v>
      </c>
      <c r="AO21" s="62">
        <f>1/1000*[1]PaperSectorMinusCoreVPAImp!AM$194</f>
        <v>1.9503982943999999E-2</v>
      </c>
      <c r="AP21" s="62">
        <f>1/1000*[1]PaperSectorMinusCoreVPAImp!AN$194</f>
        <v>1.8894822548800001E-2</v>
      </c>
      <c r="AQ21" s="62">
        <f>1/1000*[1]PaperSectorMinusCoreVPAImp!AO$194</f>
        <v>1.5332490836100001E-2</v>
      </c>
      <c r="AR21" s="62">
        <f>1/1000*[1]PaperSectorMinusCoreVPAImp!AP$194</f>
        <v>1.6041301389499999E-2</v>
      </c>
      <c r="AS21" s="62">
        <f>1/1000*[1]PaperSectorMinusCoreVPAImp!AQ$194</f>
        <v>1.6829141199499999E-2</v>
      </c>
      <c r="AT21" s="62">
        <f>1/1000*[1]PaperSectorMinusCoreVPAImp!AR$194</f>
        <v>1.7439677718699999E-2</v>
      </c>
      <c r="AU21" s="62">
        <f>1/1000*[1]PaperSectorMinusCoreVPAImp!AS$194</f>
        <v>1.4226416032399998E-2</v>
      </c>
      <c r="AV21" s="62">
        <f>1/1000*[1]PaperSectorMinusCoreVPAImp!AT$194</f>
        <v>2.9063669512999997E-2</v>
      </c>
      <c r="AW21" s="62">
        <f>1/1000*[1]PaperSectorMinusCoreVPAImp!AU$194</f>
        <v>3.4803369761999998E-2</v>
      </c>
      <c r="AX21" s="62">
        <f>1/1000*[1]PaperSectorMinusCoreVPAImp!AV$194</f>
        <v>3.33193149428E-2</v>
      </c>
      <c r="AY21" s="62">
        <f>1/1000*[1]PaperSectorMinusCoreVPAImp!AW$194</f>
        <v>4.7493764323599995E-2</v>
      </c>
      <c r="AZ21" s="62">
        <f>1/1000*[1]PaperSectorMinusCoreVPAImp!AX$194</f>
        <v>7.9935344423999993E-2</v>
      </c>
      <c r="BA21" s="62">
        <f>1/1000*[1]PaperSectorMinusCoreVPAImp!AY$194</f>
        <v>1.1997566312599999E-2</v>
      </c>
      <c r="BB21" s="62">
        <f>1/1000*[1]PaperSectorMinusCoreVPAImp!AZ$194</f>
        <v>9.9806127900000025E-5</v>
      </c>
      <c r="BC21" s="64">
        <f>1/1000*[1]PaperSectorMinusCoreVPAImp!BA$194</f>
        <v>0</v>
      </c>
      <c r="BD21" s="509"/>
      <c r="BE21" s="433"/>
      <c r="BF21" s="433"/>
      <c r="BG21" s="433"/>
      <c r="BH21" s="433"/>
      <c r="BI21" s="433"/>
      <c r="BJ21" s="433"/>
      <c r="BK21" s="433"/>
      <c r="BL21" s="433"/>
      <c r="BM21" s="433"/>
      <c r="BN21" s="433"/>
      <c r="BO21" s="433"/>
      <c r="BP21" s="433"/>
    </row>
    <row r="22" spans="2:68" ht="17.149999999999999" customHeight="1">
      <c r="B22" s="9" t="s">
        <v>75</v>
      </c>
      <c r="C22" s="31">
        <f>1/$A$1*[1]PaperSectorMinusCoreVPAImp!$B$273</f>
        <v>1.31398834E-2</v>
      </c>
      <c r="D22" s="33">
        <f>1/$A$1*[1]PaperSectorMinusCoreVPAImp!C$273</f>
        <v>1.3215113133333335E-2</v>
      </c>
      <c r="E22" s="201">
        <f>1/$A$1*[1]PaperSectorMinusCoreVPAImp!D$273</f>
        <v>1.3121891008333334E-2</v>
      </c>
      <c r="F22" s="201">
        <f>1/$A$1*[1]PaperSectorMinusCoreVPAImp!E$273</f>
        <v>1.7578579030303028E-2</v>
      </c>
      <c r="G22" s="201">
        <f>1/$A$1*[1]PaperSectorMinusCoreVPAImp!F$273</f>
        <v>2.2397698283333333E-2</v>
      </c>
      <c r="H22" s="201">
        <f>1/$A$1*[1]PaperSectorMinusCoreVPAImp!G$273</f>
        <v>3.1012347333333336E-2</v>
      </c>
      <c r="I22" s="201">
        <f>1/$A$1*[1]PaperSectorMinusCoreVPAImp!H$273</f>
        <v>3.9369848866666668E-2</v>
      </c>
      <c r="J22" s="201">
        <f>1/$A$1*[1]PaperSectorMinusCoreVPAImp!I$273</f>
        <v>4.0861706472222217E-2</v>
      </c>
      <c r="K22" s="201">
        <f>1/$A$1*[1]PaperSectorMinusCoreVPAImp!J$273</f>
        <v>3.8517592808333327E-2</v>
      </c>
      <c r="L22" s="201">
        <f>1/$A$1*[1]PaperSectorMinusCoreVPAImp!K$273</f>
        <v>1.4620567558333334E-2</v>
      </c>
      <c r="M22" s="201">
        <f>1/$A$1*[1]PaperSectorMinusCoreVPAImp!L$273</f>
        <v>1.4844900554166662E-2</v>
      </c>
      <c r="N22" s="201">
        <f>1/$A$1*[1]PaperSectorMinusCoreVPAImp!M$273</f>
        <v>3.125981429166666E-2</v>
      </c>
      <c r="O22" s="201">
        <f>1/$A$1*[1]PaperSectorMinusCoreVPAImp!N$273</f>
        <v>7.7405442372222188E-2</v>
      </c>
      <c r="P22" s="201">
        <f>1/$A$1*[1]PaperSectorMinusCoreVPAImp!O$273</f>
        <v>8.4152561374999962E-2</v>
      </c>
      <c r="Q22" s="201">
        <f>1/$A$1*[1]PaperSectorMinusCoreVPAImp!P$273</f>
        <v>7.7600804824866296E-2</v>
      </c>
      <c r="R22" s="201">
        <f>1/$A$1*[1]PaperSectorMinusCoreVPAImp!Q$273</f>
        <v>0.24516568799722216</v>
      </c>
      <c r="S22" s="201">
        <f>1/$A$1*[1]PaperSectorMinusCoreVPAImp!R$273</f>
        <v>0.23243802928016932</v>
      </c>
      <c r="T22" s="201">
        <f>1/$A$1*[1]PaperSectorMinusCoreVPAImp!S$273</f>
        <v>0.20951352981274507</v>
      </c>
      <c r="U22" s="201">
        <f>1/$A$1*[1]PaperSectorMinusCoreVPAImp!T$273</f>
        <v>1.1320702353333332</v>
      </c>
      <c r="V22" s="201">
        <f>1/$A$1*[1]PaperSectorMinusCoreVPAImp!U$273</f>
        <v>1.5734767874583329</v>
      </c>
      <c r="W22" s="201">
        <f>1/$A$1*[1]PaperSectorMinusCoreVPAImp!V$273</f>
        <v>1.6134538548566666</v>
      </c>
      <c r="X22" s="201">
        <f>1/$A$1*[1]PaperSectorMinusCoreVPAImp!W$273</f>
        <v>0.77787040595833312</v>
      </c>
      <c r="Y22" s="201">
        <f>1/$A$1*[1]PaperSectorMinusCoreVPAImp!X$273</f>
        <v>9.491386877999998E-2</v>
      </c>
      <c r="Z22" s="201">
        <f>1/$A$1*[1]PaperSectorMinusCoreVPAImp!Y$273</f>
        <v>0.11387965865583331</v>
      </c>
      <c r="AA22" s="201">
        <f>1/$A$1*[1]PaperSectorMinusCoreVPAImp!Z$273</f>
        <v>0.19377729990166664</v>
      </c>
      <c r="AB22" s="51">
        <f>1/$A$1*[1]PaperSectorMinusCoreVPAImp!AA$273</f>
        <v>0.19377729990166664</v>
      </c>
      <c r="AC22" s="4"/>
      <c r="AD22" s="367">
        <f>1/1000*[1]PaperSectorMinusCoreVPAImp!AB$273</f>
        <v>2.6918063592030004E-3</v>
      </c>
      <c r="AE22" s="33">
        <f>1/1000*[1]PaperSectorMinusCoreVPAImp!AC$273</f>
        <v>2.3405108863999999E-3</v>
      </c>
      <c r="AF22" s="33">
        <f>1/1000*[1]PaperSectorMinusCoreVPAImp!AD$273</f>
        <v>2.7269307359999999E-3</v>
      </c>
      <c r="AG22" s="33">
        <f>1/1000*[1]PaperSectorMinusCoreVPAImp!AE$273</f>
        <v>3.9167257024000004E-3</v>
      </c>
      <c r="AH22" s="33">
        <f>1/1000*[1]PaperSectorMinusCoreVPAImp!AF$273</f>
        <v>3.8048027591000002E-3</v>
      </c>
      <c r="AI22" s="33">
        <f>1/1000*[1]PaperSectorMinusCoreVPAImp!AG$273</f>
        <v>4.624709103299999E-3</v>
      </c>
      <c r="AJ22" s="33">
        <f>1/1000*[1]PaperSectorMinusCoreVPAImp!AH$273</f>
        <v>8.6147808371999993E-3</v>
      </c>
      <c r="AK22" s="33">
        <f>1/1000*[1]PaperSectorMinusCoreVPAImp!AI$273</f>
        <v>1.2075956545499998E-2</v>
      </c>
      <c r="AL22" s="33">
        <f>1/1000*[1]PaperSectorMinusCoreVPAImp!AJ$273</f>
        <v>1.073617814E-2</v>
      </c>
      <c r="AM22" s="33">
        <f>1/1000*[1]PaperSectorMinusCoreVPAImp!AK$273</f>
        <v>6.5943786787999994E-3</v>
      </c>
      <c r="AN22" s="33">
        <f>1/1000*[1]PaperSectorMinusCoreVPAImp!AL$273</f>
        <v>6.8850666981000001E-3</v>
      </c>
      <c r="AO22" s="33">
        <f>1/1000*[1]PaperSectorMinusCoreVPAImp!AM$273</f>
        <v>8.8913317919999992E-3</v>
      </c>
      <c r="AP22" s="33">
        <f>1/1000*[1]PaperSectorMinusCoreVPAImp!AN$273</f>
        <v>8.2932696527999988E-3</v>
      </c>
      <c r="AQ22" s="33">
        <f>1/1000*[1]PaperSectorMinusCoreVPAImp!AO$273</f>
        <v>8.7920299686000021E-3</v>
      </c>
      <c r="AR22" s="33">
        <f>1/1000*[1]PaperSectorMinusCoreVPAImp!AP$273</f>
        <v>1.17068894635E-2</v>
      </c>
      <c r="AS22" s="33">
        <f>1/1000*[1]PaperSectorMinusCoreVPAImp!AQ$273</f>
        <v>1.0945167572499997E-2</v>
      </c>
      <c r="AT22" s="33">
        <f>1/1000*[1]PaperSectorMinusCoreVPAImp!AR$273</f>
        <v>9.527761295199999E-3</v>
      </c>
      <c r="AU22" s="33">
        <f>1/1000*[1]PaperSectorMinusCoreVPAImp!AS$273</f>
        <v>9.0500538127999998E-3</v>
      </c>
      <c r="AV22" s="33">
        <f>1/1000*[1]PaperSectorMinusCoreVPAImp!AT$273</f>
        <v>3.2284992275999999E-2</v>
      </c>
      <c r="AW22" s="33">
        <f>1/1000*[1]PaperSectorMinusCoreVPAImp!AU$273</f>
        <v>4.6202831883499995E-2</v>
      </c>
      <c r="AX22" s="33">
        <f>1/1000*[1]PaperSectorMinusCoreVPAImp!AV$273</f>
        <v>5.1335396593000002E-2</v>
      </c>
      <c r="AY22" s="33">
        <f>1/1000*[1]PaperSectorMinusCoreVPAImp!AW$273</f>
        <v>3.6644302537300007E-2</v>
      </c>
      <c r="AZ22" s="33">
        <f>1/1000*[1]PaperSectorMinusCoreVPAImp!AX$273</f>
        <v>1.4754772889999997E-2</v>
      </c>
      <c r="BA22" s="33">
        <f>1/1000*[1]PaperSectorMinusCoreVPAImp!AY$273</f>
        <v>2.7778200162899992E-2</v>
      </c>
      <c r="BB22" s="33">
        <f>1/1000*[1]PaperSectorMinusCoreVPAImp!AZ$273</f>
        <v>3.1781231395750009E-2</v>
      </c>
      <c r="BC22" s="51">
        <f>1/1000*[1]PaperSectorMinusCoreVPAImp!BA$273</f>
        <v>0</v>
      </c>
      <c r="BD22" s="449"/>
      <c r="BE22" s="421"/>
      <c r="BF22" s="421"/>
      <c r="BG22" s="421"/>
      <c r="BH22" s="421"/>
      <c r="BI22" s="421"/>
      <c r="BJ22" s="421"/>
      <c r="BK22" s="421"/>
      <c r="BL22" s="421"/>
      <c r="BM22" s="421"/>
      <c r="BN22" s="421"/>
      <c r="BO22" s="421"/>
      <c r="BP22" s="421"/>
    </row>
    <row r="23" spans="2:68">
      <c r="B23" s="5" t="s">
        <v>68</v>
      </c>
      <c r="C23" s="44">
        <f>1/$A$1*[1]PaperSectorMinusCoreVPAImp!$B$22</f>
        <v>4.7167203999999999E-3</v>
      </c>
      <c r="D23" s="11">
        <f>1/$A$1*[1]PaperSectorMinusCoreVPAImp!C$22</f>
        <v>4.4049914666666667E-3</v>
      </c>
      <c r="E23" s="198">
        <f>1/$A$1*[1]PaperSectorMinusCoreVPAImp!D$22</f>
        <v>4.923204416666666E-3</v>
      </c>
      <c r="F23" s="198">
        <f>1/$A$1*[1]PaperSectorMinusCoreVPAImp!E$22</f>
        <v>8.3876032121212116E-3</v>
      </c>
      <c r="G23" s="198">
        <f>1/$A$1*[1]PaperSectorMinusCoreVPAImp!F$22</f>
        <v>1.1512760466666667E-2</v>
      </c>
      <c r="H23" s="198">
        <f>1/$A$1*[1]PaperSectorMinusCoreVPAImp!G$22</f>
        <v>2.0391441E-2</v>
      </c>
      <c r="I23" s="198">
        <f>1/$A$1*[1]PaperSectorMinusCoreVPAImp!H$22</f>
        <v>2.7435332516666668E-2</v>
      </c>
      <c r="J23" s="198">
        <f>1/$A$1*[1]PaperSectorMinusCoreVPAImp!I$22</f>
        <v>2.4507349805555551E-2</v>
      </c>
      <c r="K23" s="198">
        <f>1/$A$1*[1]PaperSectorMinusCoreVPAImp!J$22</f>
        <v>2.2726194224999996E-2</v>
      </c>
      <c r="L23" s="198">
        <f>1/$A$1*[1]PaperSectorMinusCoreVPAImp!K$22</f>
        <v>5.2262866249999998E-3</v>
      </c>
      <c r="M23" s="198">
        <f>1/$A$1*[1]PaperSectorMinusCoreVPAImp!L$22</f>
        <v>5.8045297916666646E-3</v>
      </c>
      <c r="N23" s="198">
        <f>1/$A$1*[1]PaperSectorMinusCoreVPAImp!M$22</f>
        <v>2.0730781399999995E-2</v>
      </c>
      <c r="O23" s="198">
        <f>1/$A$1*[1]PaperSectorMinusCoreVPAImp!N$22</f>
        <v>6.9249543772222186E-2</v>
      </c>
      <c r="P23" s="198">
        <f>1/$A$1*[1]PaperSectorMinusCoreVPAImp!O$22</f>
        <v>7.5776575624999967E-2</v>
      </c>
      <c r="Q23" s="198">
        <f>1/$A$1*[1]PaperSectorMinusCoreVPAImp!P$22</f>
        <v>6.5610195180926908E-2</v>
      </c>
      <c r="R23" s="198">
        <f>1/$A$1*[1]PaperSectorMinusCoreVPAImp!Q$22</f>
        <v>0.23706202060138884</v>
      </c>
      <c r="S23" s="198">
        <f>1/$A$1*[1]PaperSectorMinusCoreVPAImp!R$22</f>
        <v>0.22451612099242424</v>
      </c>
      <c r="T23" s="198">
        <f>1/$A$1*[1]PaperSectorMinusCoreVPAImp!S$22</f>
        <v>0.20013577966666662</v>
      </c>
      <c r="U23" s="198">
        <f>1/$A$1*[1]PaperSectorMinusCoreVPAImp!T$22</f>
        <v>1.12417378745</v>
      </c>
      <c r="V23" s="198">
        <f>1/$A$1*[1]PaperSectorMinusCoreVPAImp!U$22</f>
        <v>1.5497198130249996</v>
      </c>
      <c r="W23" s="198">
        <f>1/$A$1*[1]PaperSectorMinusCoreVPAImp!V$22</f>
        <v>1.5802144276333332</v>
      </c>
      <c r="X23" s="198">
        <f>1/$A$1*[1]PaperSectorMinusCoreVPAImp!W$22</f>
        <v>0.74622766780333316</v>
      </c>
      <c r="Y23" s="198">
        <f>1/$A$1*[1]PaperSectorMinusCoreVPAImp!X$22</f>
        <v>8.0577845986666646E-2</v>
      </c>
      <c r="Z23" s="198">
        <f>1/$A$1*[1]PaperSectorMinusCoreVPAImp!Y$22</f>
        <v>9.8927297437499978E-2</v>
      </c>
      <c r="AA23" s="198">
        <f>1/$A$1*[1]PaperSectorMinusCoreVPAImp!Z$22</f>
        <v>0.17829708354166665</v>
      </c>
      <c r="AB23" s="10">
        <f>1/$A$1*[1]PaperSectorMinusCoreVPAImp!AA$22</f>
        <v>0.17829708354166665</v>
      </c>
      <c r="AC23" s="4"/>
      <c r="AD23" s="456">
        <f>1/1000*[1]PaperSectorMinusCoreVPAImp!AB$22</f>
        <v>5.6079749411400007E-4</v>
      </c>
      <c r="AE23" s="11">
        <f>1/1000*[1]PaperSectorMinusCoreVPAImp!AC$22</f>
        <v>6.3437945239999997E-4</v>
      </c>
      <c r="AF23" s="13">
        <f>1/1000*[1]PaperSectorMinusCoreVPAImp!AD$22</f>
        <v>7.4402266560000003E-4</v>
      </c>
      <c r="AG23" s="13">
        <f>1/1000*[1]PaperSectorMinusCoreVPAImp!AE$22</f>
        <v>1.2336267664000001E-3</v>
      </c>
      <c r="AH23" s="13">
        <f>1/1000*[1]PaperSectorMinusCoreVPAImp!AF$22</f>
        <v>1.1858285284999999E-3</v>
      </c>
      <c r="AI23" s="13">
        <f>1/1000*[1]PaperSectorMinusCoreVPAImp!AG$22</f>
        <v>1.560014313E-3</v>
      </c>
      <c r="AJ23" s="13">
        <f>1/1000*[1]PaperSectorMinusCoreVPAImp!AH$22</f>
        <v>2.9914067312000001E-3</v>
      </c>
      <c r="AK23" s="13">
        <f>1/1000*[1]PaperSectorMinusCoreVPAImp!AI$22</f>
        <v>3.3272025945E-3</v>
      </c>
      <c r="AL23" s="13">
        <f>1/1000*[1]PaperSectorMinusCoreVPAImp!AJ$22</f>
        <v>2.3083338228000001E-3</v>
      </c>
      <c r="AM23" s="13">
        <f>1/1000*[1]PaperSectorMinusCoreVPAImp!AK$22</f>
        <v>9.9066646359999982E-4</v>
      </c>
      <c r="AN23" s="13">
        <f>1/1000*[1]PaperSectorMinusCoreVPAImp!AL$22</f>
        <v>1.1685992472000003E-3</v>
      </c>
      <c r="AO23" s="13">
        <f>1/1000*[1]PaperSectorMinusCoreVPAImp!AM$22</f>
        <v>1.449598176E-3</v>
      </c>
      <c r="AP23" s="13">
        <f>1/1000*[1]PaperSectorMinusCoreVPAImp!AN$22</f>
        <v>3.2880794320000002E-3</v>
      </c>
      <c r="AQ23" s="13">
        <f>1/1000*[1]PaperSectorMinusCoreVPAImp!AO$22</f>
        <v>2.9176789842000005E-3</v>
      </c>
      <c r="AR23" s="13">
        <f>1/1000*[1]PaperSectorMinusCoreVPAImp!AP$22</f>
        <v>2.9431695280000003E-3</v>
      </c>
      <c r="AS23" s="13">
        <f>1/1000*[1]PaperSectorMinusCoreVPAImp!AQ$22</f>
        <v>5.4153152794999982E-3</v>
      </c>
      <c r="AT23" s="13">
        <f>1/1000*[1]PaperSectorMinusCoreVPAImp!AR$22</f>
        <v>4.7048795569000004E-3</v>
      </c>
      <c r="AU23" s="13">
        <f>1/1000*[1]PaperSectorMinusCoreVPAImp!AS$22</f>
        <v>3.8618252244E-3</v>
      </c>
      <c r="AV23" s="13">
        <f>1/1000*[1]PaperSectorMinusCoreVPAImp!AT$22</f>
        <v>2.7252933150000002E-2</v>
      </c>
      <c r="AW23" s="13">
        <f>1/1000*[1]PaperSectorMinusCoreVPAImp!AU$22</f>
        <v>3.0991589809499998E-2</v>
      </c>
      <c r="AX23" s="13">
        <f>1/1000*[1]PaperSectorMinusCoreVPAImp!AV$22</f>
        <v>2.8919715882000003E-2</v>
      </c>
      <c r="AY23" s="13">
        <f>1/1000*[1]PaperSectorMinusCoreVPAImp!AW$22</f>
        <v>1.4692324924600002E-2</v>
      </c>
      <c r="AZ23" s="13">
        <f>1/1000*[1]PaperSectorMinusCoreVPAImp!AX$22</f>
        <v>6.0231136679999991E-3</v>
      </c>
      <c r="BA23" s="13">
        <f>1/1000*[1]PaperSectorMinusCoreVPAImp!AY$22</f>
        <v>1.9613543911499994E-2</v>
      </c>
      <c r="BB23" s="13">
        <f>1/1000*[1]PaperSectorMinusCoreVPAImp!AZ$22</f>
        <v>2.4062084710900006E-2</v>
      </c>
      <c r="BC23" s="15">
        <f>1/1000*[1]PaperSectorMinusCoreVPAImp!BA$22</f>
        <v>0</v>
      </c>
      <c r="BD23" s="446"/>
      <c r="BE23" s="419"/>
      <c r="BF23" s="419"/>
      <c r="BG23" s="419"/>
      <c r="BH23" s="419"/>
      <c r="BI23" s="419"/>
      <c r="BJ23" s="419"/>
      <c r="BK23" s="419"/>
      <c r="BL23" s="419"/>
      <c r="BM23" s="419"/>
      <c r="BN23" s="419"/>
      <c r="BO23" s="419"/>
      <c r="BP23" s="419"/>
    </row>
    <row r="24" spans="2:68">
      <c r="B24" s="5" t="s">
        <v>58</v>
      </c>
      <c r="C24" s="44">
        <f>1/$A$1*[1]PaperSectorMinusCoreVPAImp!$B$244</f>
        <v>7.2093629999999999E-3</v>
      </c>
      <c r="D24" s="11">
        <f>1/$A$1*[1]PaperSectorMinusCoreVPAImp!C$244</f>
        <v>8.5917100000000007E-3</v>
      </c>
      <c r="E24" s="198">
        <f>1/$A$1*[1]PaperSectorMinusCoreVPAImp!D$244</f>
        <v>8.1986865916666672E-3</v>
      </c>
      <c r="F24" s="198">
        <f>1/$A$1*[1]PaperSectorMinusCoreVPAImp!E$244</f>
        <v>9.1094181818181814E-3</v>
      </c>
      <c r="G24" s="198">
        <f>1/$A$1*[1]PaperSectorMinusCoreVPAImp!F$244</f>
        <v>1.0572387816666666E-2</v>
      </c>
      <c r="H24" s="198">
        <f>1/$A$1*[1]PaperSectorMinusCoreVPAImp!G$244</f>
        <v>1.0383956333333335E-2</v>
      </c>
      <c r="I24" s="198">
        <f>1/$A$1*[1]PaperSectorMinusCoreVPAImp!H$244</f>
        <v>1.1845264949999997E-2</v>
      </c>
      <c r="J24" s="198">
        <f>1/$A$1*[1]PaperSectorMinusCoreVPAImp!I$244</f>
        <v>1.5744588222222224E-2</v>
      </c>
      <c r="K24" s="198">
        <f>1/$A$1*[1]PaperSectorMinusCoreVPAImp!J$244</f>
        <v>1.5570198583333332E-2</v>
      </c>
      <c r="L24" s="198">
        <f>1/$A$1*[1]PaperSectorMinusCoreVPAImp!K$244</f>
        <v>9.1149809333333342E-3</v>
      </c>
      <c r="M24" s="198">
        <f>1/$A$1*[1]PaperSectorMinusCoreVPAImp!L$244</f>
        <v>8.3284656583333307E-3</v>
      </c>
      <c r="N24" s="198">
        <f>1/$A$1*[1]PaperSectorMinusCoreVPAImp!M$244</f>
        <v>9.7481485916666669E-3</v>
      </c>
      <c r="O24" s="198">
        <f>1/$A$1*[1]PaperSectorMinusCoreVPAImp!N$244</f>
        <v>7.5829150000000008E-3</v>
      </c>
      <c r="P24" s="198">
        <f>1/$A$1*[1]PaperSectorMinusCoreVPAImp!O$244</f>
        <v>6.751632541666666E-3</v>
      </c>
      <c r="Q24" s="198">
        <f>1/$A$1*[1]PaperSectorMinusCoreVPAImp!P$244</f>
        <v>7.1409143484848494E-3</v>
      </c>
      <c r="R24" s="198">
        <f>1/$A$1*[1]PaperSectorMinusCoreVPAImp!Q$244</f>
        <v>5.1056653958333328E-3</v>
      </c>
      <c r="S24" s="198">
        <f>1/$A$1*[1]PaperSectorMinusCoreVPAImp!R$244</f>
        <v>6.3598302877450963E-3</v>
      </c>
      <c r="T24" s="198">
        <f>1/$A$1*[1]PaperSectorMinusCoreVPAImp!S$244</f>
        <v>6.9214322960784308E-3</v>
      </c>
      <c r="U24" s="198">
        <f>1/$A$1*[1]PaperSectorMinusCoreVPAImp!T$244</f>
        <v>5.7376464833333333E-3</v>
      </c>
      <c r="V24" s="198">
        <f>1/$A$1*[1]PaperSectorMinusCoreVPAImp!U$244</f>
        <v>2.1572322266666676E-2</v>
      </c>
      <c r="W24" s="198">
        <f>1/$A$1*[1]PaperSectorMinusCoreVPAImp!V$244</f>
        <v>3.1185693723333352E-2</v>
      </c>
      <c r="X24" s="198">
        <f>1/$A$1*[1]PaperSectorMinusCoreVPAImp!W$244</f>
        <v>2.9733397154999983E-2</v>
      </c>
      <c r="Y24" s="198">
        <f>1/$A$1*[1]PaperSectorMinusCoreVPAImp!X$244</f>
        <v>1.1846155159999995E-2</v>
      </c>
      <c r="Z24" s="198">
        <f>1/$A$1*[1]PaperSectorMinusCoreVPAImp!Y$244</f>
        <v>1.2680902184999999E-2</v>
      </c>
      <c r="AA24" s="198">
        <f>1/$A$1*[1]PaperSectorMinusCoreVPAImp!Z$244</f>
        <v>1.2661163526666668E-2</v>
      </c>
      <c r="AB24" s="10">
        <f>1/$A$1*[1]PaperSectorMinusCoreVPAImp!AA$244</f>
        <v>1.2661163526666668E-2</v>
      </c>
      <c r="AC24" s="4"/>
      <c r="AD24" s="456">
        <f>1/1000*[1]PaperSectorMinusCoreVPAImp!AB$244</f>
        <v>2.0876590889340003E-3</v>
      </c>
      <c r="AE24" s="11">
        <f>1/1000*[1]PaperSectorMinusCoreVPAImp!AC$244</f>
        <v>1.7010766675999997E-3</v>
      </c>
      <c r="AF24" s="13">
        <f>1/1000*[1]PaperSectorMinusCoreVPAImp!AD$244</f>
        <v>1.9829080703999999E-3</v>
      </c>
      <c r="AG24" s="13">
        <f>1/1000*[1]PaperSectorMinusCoreVPAImp!AE$244</f>
        <v>2.6706647856000001E-3</v>
      </c>
      <c r="AH24" s="13">
        <f>1/1000*[1]PaperSectorMinusCoreVPAImp!AF$244</f>
        <v>2.5597981759000001E-3</v>
      </c>
      <c r="AI24" s="13">
        <f>1/1000*[1]PaperSectorMinusCoreVPAImp!AG$244</f>
        <v>3.0218977502999996E-3</v>
      </c>
      <c r="AJ24" s="13">
        <f>1/1000*[1]PaperSectorMinusCoreVPAImp!AH$244</f>
        <v>5.5937306456000004E-3</v>
      </c>
      <c r="AK24" s="13">
        <f>1/1000*[1]PaperSectorMinusCoreVPAImp!AI$244</f>
        <v>8.4289395529999998E-3</v>
      </c>
      <c r="AL24" s="13">
        <f>1/1000*[1]PaperSectorMinusCoreVPAImp!AJ$244</f>
        <v>8.0518548884E-3</v>
      </c>
      <c r="AM24" s="13">
        <f>1/1000*[1]PaperSectorMinusCoreVPAImp!AK$244</f>
        <v>5.186174650799999E-3</v>
      </c>
      <c r="AN24" s="13">
        <f>1/1000*[1]PaperSectorMinusCoreVPAImp!AL$244</f>
        <v>5.0430648789000004E-3</v>
      </c>
      <c r="AO24" s="13">
        <f>1/1000*[1]PaperSectorMinusCoreVPAImp!AM$244</f>
        <v>5.8568803679999995E-3</v>
      </c>
      <c r="AP24" s="13">
        <f>1/1000*[1]PaperSectorMinusCoreVPAImp!AN$244</f>
        <v>4.3286171103999998E-3</v>
      </c>
      <c r="AQ24" s="13">
        <f>1/1000*[1]PaperSectorMinusCoreVPAImp!AO$244</f>
        <v>4.0294434471E-3</v>
      </c>
      <c r="AR24" s="13">
        <f>1/1000*[1]PaperSectorMinusCoreVPAImp!AP$244</f>
        <v>4.1601725085000001E-3</v>
      </c>
      <c r="AS24" s="13">
        <f>1/1000*[1]PaperSectorMinusCoreVPAImp!AQ$244</f>
        <v>3.2770081049999992E-3</v>
      </c>
      <c r="AT24" s="13">
        <f>1/1000*[1]PaperSectorMinusCoreVPAImp!AR$244</f>
        <v>3.5876045831999999E-3</v>
      </c>
      <c r="AU24" s="13">
        <f>1/1000*[1]PaperSectorMinusCoreVPAImp!AS$244</f>
        <v>3.3895767333999996E-3</v>
      </c>
      <c r="AV24" s="13">
        <f>1/1000*[1]PaperSectorMinusCoreVPAImp!AT$244</f>
        <v>3.2955049160000001E-3</v>
      </c>
      <c r="AW24" s="13">
        <f>1/1000*[1]PaperSectorMinusCoreVPAImp!AU$244</f>
        <v>1.3531078561999999E-2</v>
      </c>
      <c r="AX24" s="13">
        <f>1/1000*[1]PaperSectorMinusCoreVPAImp!AV$244</f>
        <v>2.0936527142200002E-2</v>
      </c>
      <c r="AY24" s="13">
        <f>1/1000*[1]PaperSectorMinusCoreVPAImp!AW$244</f>
        <v>2.0540889963800001E-2</v>
      </c>
      <c r="AZ24" s="13">
        <f>1/1000*[1]PaperSectorMinusCoreVPAImp!AX$244</f>
        <v>6.8083241849999981E-3</v>
      </c>
      <c r="BA24" s="13">
        <f>1/1000*[1]PaperSectorMinusCoreVPAImp!AY$244</f>
        <v>5.8736789088999998E-3</v>
      </c>
      <c r="BB24" s="13">
        <f>1/1000*[1]PaperSectorMinusCoreVPAImp!AZ$244</f>
        <v>5.6034738326000005E-3</v>
      </c>
      <c r="BC24" s="15">
        <f>1/1000*[1]PaperSectorMinusCoreVPAImp!BA$244</f>
        <v>0</v>
      </c>
      <c r="BD24" s="446"/>
      <c r="BE24" s="419"/>
      <c r="BF24" s="419"/>
      <c r="BG24" s="419"/>
      <c r="BH24" s="419"/>
      <c r="BI24" s="419"/>
      <c r="BJ24" s="419"/>
      <c r="BK24" s="419"/>
      <c r="BL24" s="419"/>
      <c r="BM24" s="419"/>
      <c r="BN24" s="419"/>
      <c r="BO24" s="419"/>
      <c r="BP24" s="419"/>
    </row>
    <row r="25" spans="2:68">
      <c r="B25" s="5" t="s">
        <v>16</v>
      </c>
      <c r="C25" s="23">
        <f t="shared" ref="C25:AB25" si="6">SUM(C22:C22)-SUM(C23:C24)</f>
        <v>1.213800000000001E-3</v>
      </c>
      <c r="D25" s="17">
        <f t="shared" si="6"/>
        <v>2.18411666666668E-4</v>
      </c>
      <c r="E25" s="200">
        <f t="shared" si="6"/>
        <v>0</v>
      </c>
      <c r="F25" s="200">
        <f t="shared" si="6"/>
        <v>8.1557636363634861E-5</v>
      </c>
      <c r="G25" s="200">
        <f t="shared" si="6"/>
        <v>3.1254999999999825E-4</v>
      </c>
      <c r="H25" s="200">
        <f t="shared" si="6"/>
        <v>2.3694999999999966E-4</v>
      </c>
      <c r="I25" s="200">
        <f t="shared" si="6"/>
        <v>8.9251400000003867E-5</v>
      </c>
      <c r="J25" s="200">
        <f t="shared" si="6"/>
        <v>6.0976844444444317E-4</v>
      </c>
      <c r="K25" s="200">
        <f t="shared" si="6"/>
        <v>2.2119999999999779E-4</v>
      </c>
      <c r="L25" s="200">
        <f t="shared" si="6"/>
        <v>2.7929999999999969E-4</v>
      </c>
      <c r="M25" s="200">
        <f t="shared" si="6"/>
        <v>7.1190510416666714E-4</v>
      </c>
      <c r="N25" s="200">
        <f t="shared" si="6"/>
        <v>7.8088429999999959E-4</v>
      </c>
      <c r="O25" s="200">
        <f t="shared" si="6"/>
        <v>5.7298360000000714E-4</v>
      </c>
      <c r="P25" s="200">
        <f t="shared" si="6"/>
        <v>1.6243532083333317E-3</v>
      </c>
      <c r="Q25" s="200">
        <f t="shared" si="6"/>
        <v>4.8496952954545369E-3</v>
      </c>
      <c r="R25" s="200">
        <f t="shared" si="6"/>
        <v>2.9980019999999996E-3</v>
      </c>
      <c r="S25" s="200">
        <f t="shared" si="6"/>
        <v>1.5620779999999945E-3</v>
      </c>
      <c r="T25" s="200">
        <f t="shared" si="6"/>
        <v>2.4563178500000005E-3</v>
      </c>
      <c r="U25" s="200">
        <f t="shared" si="6"/>
        <v>2.158801399999799E-3</v>
      </c>
      <c r="V25" s="200">
        <f t="shared" si="6"/>
        <v>2.1846521666666341E-3</v>
      </c>
      <c r="W25" s="200">
        <f t="shared" si="6"/>
        <v>2.0537334999999324E-3</v>
      </c>
      <c r="X25" s="200">
        <f t="shared" si="6"/>
        <v>1.9093409999999533E-3</v>
      </c>
      <c r="Y25" s="200">
        <f t="shared" si="6"/>
        <v>2.4898676333333369E-3</v>
      </c>
      <c r="Z25" s="200">
        <f t="shared" si="6"/>
        <v>2.2714590333333395E-3</v>
      </c>
      <c r="AA25" s="200">
        <f t="shared" si="6"/>
        <v>2.8190528333333353E-3</v>
      </c>
      <c r="AB25" s="98">
        <f t="shared" si="6"/>
        <v>2.8190528333333353E-3</v>
      </c>
      <c r="AC25" s="4"/>
      <c r="AD25" s="12">
        <f t="shared" ref="AD25:BC25" si="7">SUM(AD22:AD22)-SUM(AD23:AD24)</f>
        <v>4.3349776154999898E-5</v>
      </c>
      <c r="AE25" s="13">
        <f t="shared" si="7"/>
        <v>5.0547664000003163E-6</v>
      </c>
      <c r="AF25" s="13">
        <f t="shared" si="7"/>
        <v>0</v>
      </c>
      <c r="AG25" s="13">
        <f t="shared" si="7"/>
        <v>1.2434150400000149E-5</v>
      </c>
      <c r="AH25" s="13">
        <f t="shared" si="7"/>
        <v>5.9176054699999932E-5</v>
      </c>
      <c r="AI25" s="13">
        <f t="shared" si="7"/>
        <v>4.2797039999999641E-5</v>
      </c>
      <c r="AJ25" s="13">
        <f t="shared" si="7"/>
        <v>2.9643460399998711E-5</v>
      </c>
      <c r="AK25" s="13">
        <f t="shared" si="7"/>
        <v>3.1981439799999914E-4</v>
      </c>
      <c r="AL25" s="13">
        <f t="shared" si="7"/>
        <v>3.7598942879999916E-4</v>
      </c>
      <c r="AM25" s="13">
        <f t="shared" si="7"/>
        <v>4.1753756440000064E-4</v>
      </c>
      <c r="AN25" s="13">
        <f t="shared" si="7"/>
        <v>6.7340257199999948E-4</v>
      </c>
      <c r="AO25" s="13">
        <f t="shared" si="7"/>
        <v>1.5848532479999997E-3</v>
      </c>
      <c r="AP25" s="13">
        <f t="shared" si="7"/>
        <v>6.765731103999988E-4</v>
      </c>
      <c r="AQ25" s="13">
        <f t="shared" si="7"/>
        <v>1.8449075373000012E-3</v>
      </c>
      <c r="AR25" s="13">
        <f t="shared" si="7"/>
        <v>4.603547427E-3</v>
      </c>
      <c r="AS25" s="13">
        <f t="shared" si="7"/>
        <v>2.2528441879999996E-3</v>
      </c>
      <c r="AT25" s="13">
        <f t="shared" si="7"/>
        <v>1.2352771550999987E-3</v>
      </c>
      <c r="AU25" s="13">
        <f t="shared" si="7"/>
        <v>1.7986518549999997E-3</v>
      </c>
      <c r="AV25" s="13">
        <f t="shared" si="7"/>
        <v>1.7365542099999978E-3</v>
      </c>
      <c r="AW25" s="13">
        <f t="shared" si="7"/>
        <v>1.6801635119999964E-3</v>
      </c>
      <c r="AX25" s="13">
        <f t="shared" si="7"/>
        <v>1.4791535687999971E-3</v>
      </c>
      <c r="AY25" s="13">
        <f t="shared" si="7"/>
        <v>1.4110876489000015E-3</v>
      </c>
      <c r="AZ25" s="13">
        <f t="shared" si="7"/>
        <v>1.9233350369999985E-3</v>
      </c>
      <c r="BA25" s="13">
        <f t="shared" si="7"/>
        <v>2.2909773424999967E-3</v>
      </c>
      <c r="BB25" s="13">
        <f t="shared" si="7"/>
        <v>2.1156728522500022E-3</v>
      </c>
      <c r="BC25" s="15">
        <f t="shared" si="7"/>
        <v>0</v>
      </c>
      <c r="BD25" s="445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</row>
    <row r="26" spans="2:68" ht="17.149999999999999" customHeight="1" thickBot="1">
      <c r="B26" s="124" t="s">
        <v>87</v>
      </c>
      <c r="C26" s="125">
        <f t="shared" ref="C26:AB26" si="8">C5-SUM(C6,C7,C8,C9,C12,C21,C22)</f>
        <v>8.0969989722223801E-4</v>
      </c>
      <c r="D26" s="126">
        <f t="shared" si="8"/>
        <v>1.6883039249998566E-3</v>
      </c>
      <c r="E26" s="216">
        <f t="shared" si="8"/>
        <v>1.7449218508333364E-2</v>
      </c>
      <c r="F26" s="216">
        <f t="shared" si="8"/>
        <v>2.4898918333334796E-3</v>
      </c>
      <c r="G26" s="216">
        <f t="shared" si="8"/>
        <v>2.040832033333273E-3</v>
      </c>
      <c r="H26" s="216">
        <f t="shared" si="8"/>
        <v>1.6171689666666378E-3</v>
      </c>
      <c r="I26" s="216">
        <f t="shared" si="8"/>
        <v>1.8380279333334304E-3</v>
      </c>
      <c r="J26" s="216">
        <f t="shared" si="8"/>
        <v>8.8550187638891664E-4</v>
      </c>
      <c r="K26" s="216">
        <f t="shared" si="8"/>
        <v>9.8827166666670685E-4</v>
      </c>
      <c r="L26" s="216">
        <f t="shared" si="8"/>
        <v>3.4420322499995049E-4</v>
      </c>
      <c r="M26" s="216">
        <f t="shared" si="8"/>
        <v>1.0185320041666834E-3</v>
      </c>
      <c r="N26" s="216">
        <f t="shared" si="8"/>
        <v>5.1812761666691909E-4</v>
      </c>
      <c r="O26" s="216">
        <f t="shared" si="8"/>
        <v>1.6529041833335256E-3</v>
      </c>
      <c r="P26" s="216">
        <f t="shared" si="8"/>
        <v>1.2253633544871967E-3</v>
      </c>
      <c r="Q26" s="216">
        <f t="shared" si="8"/>
        <v>1.1235337834190062E-3</v>
      </c>
      <c r="R26" s="216">
        <f t="shared" si="8"/>
        <v>6.9032121666690038E-4</v>
      </c>
      <c r="S26" s="216">
        <f t="shared" si="8"/>
        <v>9.6039752522281141E-4</v>
      </c>
      <c r="T26" s="216">
        <f t="shared" si="8"/>
        <v>2.2313597411767194E-3</v>
      </c>
      <c r="U26" s="216">
        <f t="shared" si="8"/>
        <v>9.1368473138904172E-3</v>
      </c>
      <c r="V26" s="216">
        <f t="shared" si="8"/>
        <v>5.3485556950000124E-2</v>
      </c>
      <c r="W26" s="216">
        <f t="shared" si="8"/>
        <v>0.101521829616666</v>
      </c>
      <c r="X26" s="216">
        <f t="shared" si="8"/>
        <v>0.14143632576499954</v>
      </c>
      <c r="Y26" s="216">
        <f t="shared" si="8"/>
        <v>0.14347389739666649</v>
      </c>
      <c r="Z26" s="216">
        <f t="shared" si="8"/>
        <v>5.7793008508328914E-3</v>
      </c>
      <c r="AA26" s="216">
        <f t="shared" si="8"/>
        <v>5.2995547966672163E-3</v>
      </c>
      <c r="AB26" s="128">
        <f t="shared" si="8"/>
        <v>5.2995547966672163E-3</v>
      </c>
      <c r="AC26" s="119"/>
      <c r="AD26" s="125">
        <f t="shared" ref="AD26:BC26" si="9">AD5-SUM(AD6,AD7,AD8,AD9,AD12,AD21,AD22)</f>
        <v>8.5237195847100156E-4</v>
      </c>
      <c r="AE26" s="126">
        <f t="shared" si="9"/>
        <v>2.0611642903999999E-3</v>
      </c>
      <c r="AF26" s="126">
        <f t="shared" si="9"/>
        <v>4.4489761343999568E-3</v>
      </c>
      <c r="AG26" s="126">
        <f t="shared" si="9"/>
        <v>1.4765406543999493E-3</v>
      </c>
      <c r="AH26" s="126">
        <f t="shared" si="9"/>
        <v>1.3191410231999934E-3</v>
      </c>
      <c r="AI26" s="126">
        <f t="shared" si="9"/>
        <v>8.2680771029999822E-4</v>
      </c>
      <c r="AJ26" s="126">
        <f t="shared" si="9"/>
        <v>9.2589576279999974E-4</v>
      </c>
      <c r="AK26" s="126">
        <f t="shared" si="9"/>
        <v>7.6913556400021177E-4</v>
      </c>
      <c r="AL26" s="126">
        <f t="shared" si="9"/>
        <v>2.2127082900000317E-3</v>
      </c>
      <c r="AM26" s="126">
        <f t="shared" si="9"/>
        <v>1.2162809428000187E-3</v>
      </c>
      <c r="AN26" s="126">
        <f t="shared" si="9"/>
        <v>3.9531286925998943E-3</v>
      </c>
      <c r="AO26" s="126">
        <f t="shared" si="9"/>
        <v>4.2682102560001045E-3</v>
      </c>
      <c r="AP26" s="126">
        <f t="shared" si="9"/>
        <v>4.0473165744001061E-3</v>
      </c>
      <c r="AQ26" s="126">
        <f t="shared" si="9"/>
        <v>3.7608750651000888E-3</v>
      </c>
      <c r="AR26" s="126">
        <f t="shared" si="9"/>
        <v>2.6644422570001325E-3</v>
      </c>
      <c r="AS26" s="126">
        <f t="shared" si="9"/>
        <v>1.697598241500009E-3</v>
      </c>
      <c r="AT26" s="126">
        <f t="shared" si="9"/>
        <v>1.4878816972000442E-3</v>
      </c>
      <c r="AU26" s="126">
        <f t="shared" si="9"/>
        <v>1.4424935954000517E-3</v>
      </c>
      <c r="AV26" s="126">
        <f t="shared" si="9"/>
        <v>1.5591065980000152E-3</v>
      </c>
      <c r="AW26" s="126">
        <f t="shared" si="9"/>
        <v>2.888379408999997E-3</v>
      </c>
      <c r="AX26" s="126">
        <f t="shared" si="9"/>
        <v>3.6242485723999018E-3</v>
      </c>
      <c r="AY26" s="126">
        <f t="shared" si="9"/>
        <v>3.9662944410999712E-3</v>
      </c>
      <c r="AZ26" s="126">
        <f t="shared" si="9"/>
        <v>8.1155131199999175E-3</v>
      </c>
      <c r="BA26" s="126">
        <f t="shared" si="9"/>
        <v>7.1011836445000198E-3</v>
      </c>
      <c r="BB26" s="126">
        <f t="shared" si="9"/>
        <v>6.2480239663498249E-3</v>
      </c>
      <c r="BC26" s="128">
        <f t="shared" si="9"/>
        <v>0</v>
      </c>
      <c r="BD26" s="509"/>
      <c r="BE26" s="433"/>
      <c r="BF26" s="433"/>
      <c r="BG26" s="433"/>
      <c r="BH26" s="433"/>
      <c r="BI26" s="433"/>
      <c r="BJ26" s="433"/>
      <c r="BK26" s="433"/>
      <c r="BL26" s="433"/>
      <c r="BM26" s="433"/>
      <c r="BN26" s="433"/>
      <c r="BO26" s="433"/>
      <c r="BP26" s="433"/>
    </row>
    <row r="27" spans="2:68" ht="13" thickTop="1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f>[3]RWE!$A$3</f>
        <v>1</v>
      </c>
      <c r="B1" s="32"/>
      <c r="E1" s="192"/>
      <c r="F1" s="192"/>
      <c r="G1" s="192"/>
      <c r="H1" s="192"/>
      <c r="I1" s="192"/>
      <c r="J1" s="192"/>
      <c r="K1" s="192"/>
      <c r="L1" s="192"/>
      <c r="M1" s="192"/>
      <c r="N1" s="192"/>
      <c r="O1" s="192"/>
      <c r="P1" s="192"/>
      <c r="Q1" s="192"/>
      <c r="R1" s="192"/>
      <c r="S1" s="192"/>
      <c r="T1" s="192"/>
      <c r="U1" s="192"/>
      <c r="V1" s="192"/>
      <c r="W1" s="192"/>
      <c r="X1" s="192"/>
      <c r="Y1" s="192"/>
      <c r="Z1" s="192"/>
      <c r="AA1" s="192"/>
    </row>
    <row r="2" spans="1:68" ht="16" thickTop="1">
      <c r="A2" s="52"/>
      <c r="B2" s="637" t="s">
        <v>26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266">
        <f>1/$A$1*'[1]4403Imp'!$B$263</f>
        <v>0.13613845500000002</v>
      </c>
      <c r="D5" s="267">
        <f>1/$A$1*'[1]4403Imp'!C$263</f>
        <v>0.21391157999999999</v>
      </c>
      <c r="E5" s="457">
        <f>1/$A$1*'[1]4403Imp'!D$263</f>
        <v>0.35637131999999999</v>
      </c>
      <c r="F5" s="457">
        <f>1/$A$1*'[1]4403Imp'!E$263</f>
        <v>0.43438355999999989</v>
      </c>
      <c r="G5" s="457">
        <f>1/$A$1*'[1]4403Imp'!F$263</f>
        <v>0.70531398000000001</v>
      </c>
      <c r="H5" s="457">
        <f>1/$A$1*'[1]4403Imp'!G$263</f>
        <v>0.91209754000000021</v>
      </c>
      <c r="I5" s="457">
        <f>1/$A$1*'[1]4403Imp'!H$263</f>
        <v>0.9583492733333332</v>
      </c>
      <c r="J5" s="457">
        <f>1/$A$1*'[1]4403Imp'!I$263</f>
        <v>1.2744664671666668</v>
      </c>
      <c r="K5" s="457">
        <f>1/$A$1*'[1]4403Imp'!J$263</f>
        <v>0.42442745599999998</v>
      </c>
      <c r="L5" s="457">
        <f>1/$A$1*'[1]4403Imp'!K$263</f>
        <v>5.2505999999999983E-2</v>
      </c>
      <c r="M5" s="457">
        <f>1/$A$1*'[1]4403Imp'!L$263</f>
        <v>0.16149212000000002</v>
      </c>
      <c r="N5" s="457">
        <f>1/$A$1*'[1]4403Imp'!M$263</f>
        <v>0.23248758</v>
      </c>
      <c r="O5" s="457">
        <f>1/$A$1*'[1]4403Imp'!N$263</f>
        <v>0.39683459999999993</v>
      </c>
      <c r="P5" s="457">
        <f>1/$A$1*'[1]4403Imp'!O$263</f>
        <v>0.64919557999999988</v>
      </c>
      <c r="Q5" s="457">
        <f>1/$A$1*'[1]4403Imp'!P$263</f>
        <v>0.93377858000000002</v>
      </c>
      <c r="R5" s="457">
        <f>1/$A$1*'[1]4403Imp'!Q$263</f>
        <v>1.0667830333333332</v>
      </c>
      <c r="S5" s="457">
        <f>1/$A$1*'[1]4403Imp'!R$263</f>
        <v>0.96278732</v>
      </c>
      <c r="T5" s="457">
        <f>1/$A$1*'[1]4403Imp'!S$263</f>
        <v>1.0088242499999998</v>
      </c>
      <c r="U5" s="457">
        <f>1/$A$1*'[1]4403Imp'!T$263</f>
        <v>1.3062809799999999</v>
      </c>
      <c r="V5" s="457">
        <f>1/$A$1*'[1]4403Imp'!U$263</f>
        <v>1.0926007799999999</v>
      </c>
      <c r="W5" s="457">
        <f>1/$A$1*'[1]4403Imp'!V$263</f>
        <v>1.5394699999999997</v>
      </c>
      <c r="X5" s="457">
        <f>1/$A$1*'[1]4403Imp'!W$263</f>
        <v>1.6058890000000001</v>
      </c>
      <c r="Y5" s="457">
        <f>1/$A$1*'[1]4403Imp'!X$263</f>
        <v>1.8262702091999998</v>
      </c>
      <c r="Z5" s="457">
        <f>1/$A$1*'[1]4403Imp'!Y$263</f>
        <v>1.1014037465999997</v>
      </c>
      <c r="AA5" s="457">
        <f>1/$A$1*'[1]4403Imp'!Z$263</f>
        <v>0.91916169819999993</v>
      </c>
      <c r="AB5" s="139">
        <f>1/$A$1*'[1]4403Imp'!AA$263</f>
        <v>0.91916169819999993</v>
      </c>
      <c r="AC5" s="18"/>
      <c r="AD5" s="277">
        <f>'[1]4403Imp'!AB$263</f>
        <v>6.8355499030530007</v>
      </c>
      <c r="AE5" s="278">
        <f>'[1]4403Imp'!AC$263</f>
        <v>9.8751130824000022</v>
      </c>
      <c r="AF5" s="171">
        <f>'[1]4403Imp'!AD$263</f>
        <v>16.069460207999999</v>
      </c>
      <c r="AG5" s="171">
        <f>'[1]4403Imp'!AE$263</f>
        <v>24.245975644800001</v>
      </c>
      <c r="AH5" s="171">
        <f>'[1]4403Imp'!AF$263</f>
        <v>45.179287632500007</v>
      </c>
      <c r="AI5" s="171">
        <f>'[1]4403Imp'!AG$263</f>
        <v>59.653969217700002</v>
      </c>
      <c r="AJ5" s="171">
        <f>'[1]4403Imp'!AH$263</f>
        <v>63.769780690800005</v>
      </c>
      <c r="AK5" s="171">
        <f>'[1]4403Imp'!AI$263</f>
        <v>129.00095756500002</v>
      </c>
      <c r="AL5" s="171">
        <f>'[1]4403Imp'!AJ$263</f>
        <v>53.203145444</v>
      </c>
      <c r="AM5" s="171">
        <f>'[1]4403Imp'!AK$263</f>
        <v>3.0213767056000003</v>
      </c>
      <c r="AN5" s="171">
        <f>'[1]4403Imp'!AL$263</f>
        <v>12.233883070800001</v>
      </c>
      <c r="AO5" s="171">
        <f>'[1]4403Imp'!AM$263</f>
        <v>19.981379087999997</v>
      </c>
      <c r="AP5" s="171">
        <f>'[1]4403Imp'!AN$263</f>
        <v>36.711217382399994</v>
      </c>
      <c r="AQ5" s="171">
        <f>'[1]4403Imp'!AO$263</f>
        <v>57.3796188771</v>
      </c>
      <c r="AR5" s="171">
        <f>'[1]4403Imp'!AP$263</f>
        <v>90.008286227500008</v>
      </c>
      <c r="AS5" s="171">
        <f>'[1]4403Imp'!AQ$263</f>
        <v>74.126172084999993</v>
      </c>
      <c r="AT5" s="171">
        <f>'[1]4403Imp'!AR$263</f>
        <v>63.849746604799996</v>
      </c>
      <c r="AU5" s="171">
        <f>'[1]4403Imp'!AS$263</f>
        <v>70.015436104900004</v>
      </c>
      <c r="AV5" s="171">
        <f>'[1]4403Imp'!AT$263</f>
        <v>109.70449302800002</v>
      </c>
      <c r="AW5" s="171">
        <f>'[1]4403Imp'!AU$263</f>
        <v>93.651634801500009</v>
      </c>
      <c r="AX5" s="171">
        <f>'[1]4403Imp'!AV$263</f>
        <v>102.78627988580001</v>
      </c>
      <c r="AY5" s="171">
        <f>'[1]4403Imp'!AW$263</f>
        <v>165.96783684320002</v>
      </c>
      <c r="AZ5" s="171">
        <f>'[1]4403Imp'!AX$263</f>
        <v>204.48423286200003</v>
      </c>
      <c r="BA5" s="171">
        <f>'[1]4403Imp'!AY$263</f>
        <v>116.65242381979998</v>
      </c>
      <c r="BB5" s="171">
        <f>'[1]4403Imp'!AZ$263</f>
        <v>92.707726248900002</v>
      </c>
      <c r="BC5" s="351">
        <f>'[1]4403Imp'!BA$263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20" customHeight="1" thickTop="1">
      <c r="B6" s="131" t="s">
        <v>88</v>
      </c>
      <c r="C6" s="268">
        <f>1/$A$1*'[1]4403Imp'!$B$266</f>
        <v>0</v>
      </c>
      <c r="D6" s="269">
        <f>1/$A$1*'[1]4403Imp'!C$266</f>
        <v>0</v>
      </c>
      <c r="E6" s="195">
        <f>1/$A$1*'[1]4403Imp'!D$266</f>
        <v>9.8399999999999973E-6</v>
      </c>
      <c r="F6" s="195">
        <f>1/$A$1*'[1]4403Imp'!E$266</f>
        <v>0</v>
      </c>
      <c r="G6" s="195">
        <f>1/$A$1*'[1]4403Imp'!F$266</f>
        <v>5.7559999999999991E-5</v>
      </c>
      <c r="H6" s="195">
        <f>1/$A$1*'[1]4403Imp'!G$266</f>
        <v>1.0299999999999999E-3</v>
      </c>
      <c r="I6" s="195">
        <f>1/$A$1*'[1]4403Imp'!H$266</f>
        <v>1.9059999999999999E-3</v>
      </c>
      <c r="J6" s="195">
        <f>1/$A$1*'[1]4403Imp'!I$266</f>
        <v>1.3289999999999999E-3</v>
      </c>
      <c r="K6" s="195">
        <f>1/$A$1*'[1]4403Imp'!J$266</f>
        <v>1.3079999999999998E-4</v>
      </c>
      <c r="L6" s="195">
        <f>1/$A$1*'[1]4403Imp'!K$266</f>
        <v>0</v>
      </c>
      <c r="M6" s="195">
        <f>1/$A$1*'[1]4403Imp'!L$266</f>
        <v>0</v>
      </c>
      <c r="N6" s="195">
        <f>1/$A$1*'[1]4403Imp'!M$266</f>
        <v>0</v>
      </c>
      <c r="O6" s="195">
        <f>1/$A$1*'[1]4403Imp'!N$266</f>
        <v>0</v>
      </c>
      <c r="P6" s="195">
        <f>1/$A$1*'[1]4403Imp'!O$266</f>
        <v>0</v>
      </c>
      <c r="Q6" s="195">
        <f>1/$A$1*'[1]4403Imp'!P$266</f>
        <v>0</v>
      </c>
      <c r="R6" s="195">
        <f>1/$A$1*'[1]4403Imp'!Q$266</f>
        <v>0</v>
      </c>
      <c r="S6" s="195">
        <f>1/$A$1*'[1]4403Imp'!R$266</f>
        <v>0</v>
      </c>
      <c r="T6" s="195">
        <f>1/$A$1*'[1]4403Imp'!S$266</f>
        <v>0</v>
      </c>
      <c r="U6" s="195">
        <f>1/$A$1*'[1]4403Imp'!T$266</f>
        <v>0</v>
      </c>
      <c r="V6" s="195">
        <f>1/$A$1*'[1]4403Imp'!U$266</f>
        <v>0</v>
      </c>
      <c r="W6" s="195">
        <f>1/$A$1*'[1]4403Imp'!V$266</f>
        <v>1.9999999999999998E-5</v>
      </c>
      <c r="X6" s="195">
        <f>1/$A$1*'[1]4403Imp'!W$266</f>
        <v>0</v>
      </c>
      <c r="Y6" s="195">
        <f>1/$A$1*'[1]4403Imp'!X$266</f>
        <v>0</v>
      </c>
      <c r="Z6" s="195">
        <f>1/$A$1*'[1]4403Imp'!Y$266</f>
        <v>0</v>
      </c>
      <c r="AA6" s="195">
        <f>1/$A$1*'[1]4403Imp'!Z$266</f>
        <v>0</v>
      </c>
      <c r="AB6" s="135">
        <f>1/$A$1*'[1]4403Imp'!AA$266</f>
        <v>0</v>
      </c>
      <c r="AC6" s="4"/>
      <c r="AD6" s="279">
        <f>'[1]4403Imp'!AB$266</f>
        <v>0</v>
      </c>
      <c r="AE6" s="280">
        <f>'[1]4403Imp'!AC$266</f>
        <v>0</v>
      </c>
      <c r="AF6" s="225">
        <f>'[1]4403Imp'!AD$266</f>
        <v>2.9427072000000002E-3</v>
      </c>
      <c r="AG6" s="225">
        <f>'[1]4403Imp'!AE$266</f>
        <v>0</v>
      </c>
      <c r="AH6" s="225">
        <f>'[1]4403Imp'!AF$266</f>
        <v>6.2468658000000002E-3</v>
      </c>
      <c r="AI6" s="225">
        <f>'[1]4403Imp'!AG$266</f>
        <v>0.63430687320000001</v>
      </c>
      <c r="AJ6" s="225">
        <f>'[1]4403Imp'!AH$266</f>
        <v>1.2526518512</v>
      </c>
      <c r="AK6" s="225">
        <f>'[1]4403Imp'!AI$266</f>
        <v>0.92778053249999992</v>
      </c>
      <c r="AL6" s="225">
        <f>'[1]4403Imp'!AJ$266</f>
        <v>8.062631440000001E-2</v>
      </c>
      <c r="AM6" s="225">
        <f>'[1]4403Imp'!AK$266</f>
        <v>0</v>
      </c>
      <c r="AN6" s="225">
        <f>'[1]4403Imp'!AL$266</f>
        <v>0</v>
      </c>
      <c r="AO6" s="225">
        <f>'[1]4403Imp'!AM$266</f>
        <v>0</v>
      </c>
      <c r="AP6" s="225">
        <f>'[1]4403Imp'!AN$266</f>
        <v>0</v>
      </c>
      <c r="AQ6" s="225">
        <f>'[1]4403Imp'!AO$266</f>
        <v>0</v>
      </c>
      <c r="AR6" s="225">
        <f>'[1]4403Imp'!AP$266</f>
        <v>0</v>
      </c>
      <c r="AS6" s="225">
        <f>'[1]4403Imp'!AQ$266</f>
        <v>0</v>
      </c>
      <c r="AT6" s="225">
        <f>'[1]4403Imp'!AR$266</f>
        <v>0</v>
      </c>
      <c r="AU6" s="225">
        <f>'[1]4403Imp'!AS$266</f>
        <v>0</v>
      </c>
      <c r="AV6" s="225">
        <f>'[1]4403Imp'!AT$266</f>
        <v>0</v>
      </c>
      <c r="AW6" s="225">
        <f>'[1]4403Imp'!AU$266</f>
        <v>0</v>
      </c>
      <c r="AX6" s="225">
        <f>'[1]4403Imp'!AV$266</f>
        <v>3.0565271999999999E-3</v>
      </c>
      <c r="AY6" s="225">
        <f>'[1]4403Imp'!AW$266</f>
        <v>0</v>
      </c>
      <c r="AZ6" s="225">
        <f>'[1]4403Imp'!AX$266</f>
        <v>0</v>
      </c>
      <c r="BA6" s="225">
        <f>'[1]4403Imp'!AY$266</f>
        <v>0</v>
      </c>
      <c r="BB6" s="225">
        <f>'[1]4403Imp'!AZ$266</f>
        <v>0</v>
      </c>
      <c r="BC6" s="404">
        <f>'[1]4403Imp'!BA$266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270">
        <f>1/$A$1*'[1]4403Imp'!$B$268</f>
        <v>3.9799999999999997E-4</v>
      </c>
      <c r="D7" s="271">
        <f>1/$A$1*'[1]4403Imp'!C$268</f>
        <v>1.039E-3</v>
      </c>
      <c r="E7" s="196">
        <f>1/$A$1*'[1]4403Imp'!D$268</f>
        <v>1.5999999999999999E-5</v>
      </c>
      <c r="F7" s="196">
        <f>1/$A$1*'[1]4403Imp'!E$268</f>
        <v>7.2400000000000003E-4</v>
      </c>
      <c r="G7" s="196">
        <f>1/$A$1*'[1]4403Imp'!F$268</f>
        <v>4.1999999999999995E-7</v>
      </c>
      <c r="H7" s="196">
        <f>1/$A$1*'[1]4403Imp'!G$268</f>
        <v>0</v>
      </c>
      <c r="I7" s="196">
        <f>1/$A$1*'[1]4403Imp'!H$268</f>
        <v>4.9699999999999994E-4</v>
      </c>
      <c r="J7" s="196">
        <f>1/$A$1*'[1]4403Imp'!I$268</f>
        <v>1.2689999999999999E-3</v>
      </c>
      <c r="K7" s="196">
        <f>1/$A$1*'[1]4403Imp'!J$268</f>
        <v>2.9500000000000001E-4</v>
      </c>
      <c r="L7" s="196">
        <f>1/$A$1*'[1]4403Imp'!K$268</f>
        <v>0</v>
      </c>
      <c r="M7" s="196">
        <f>1/$A$1*'[1]4403Imp'!L$268</f>
        <v>0</v>
      </c>
      <c r="N7" s="196">
        <f>1/$A$1*'[1]4403Imp'!M$268</f>
        <v>0</v>
      </c>
      <c r="O7" s="196">
        <f>1/$A$1*'[1]4403Imp'!N$268</f>
        <v>0</v>
      </c>
      <c r="P7" s="196">
        <f>1/$A$1*'[1]4403Imp'!O$268</f>
        <v>0</v>
      </c>
      <c r="Q7" s="196">
        <f>1/$A$1*'[1]4403Imp'!P$268</f>
        <v>0</v>
      </c>
      <c r="R7" s="196">
        <f>1/$A$1*'[1]4403Imp'!Q$268</f>
        <v>0</v>
      </c>
      <c r="S7" s="196">
        <f>1/$A$1*'[1]4403Imp'!R$268</f>
        <v>0</v>
      </c>
      <c r="T7" s="196">
        <f>1/$A$1*'[1]4403Imp'!S$268</f>
        <v>0</v>
      </c>
      <c r="U7" s="196">
        <f>1/$A$1*'[1]4403Imp'!T$268</f>
        <v>0</v>
      </c>
      <c r="V7" s="196">
        <f>1/$A$1*'[1]4403Imp'!U$268</f>
        <v>0</v>
      </c>
      <c r="W7" s="196">
        <f>1/$A$1*'[1]4403Imp'!V$268</f>
        <v>1.9999999999999998E-5</v>
      </c>
      <c r="X7" s="196">
        <f>1/$A$1*'[1]4403Imp'!W$268</f>
        <v>1.8999999999999998E-5</v>
      </c>
      <c r="Y7" s="196">
        <f>1/$A$1*'[1]4403Imp'!X$268</f>
        <v>1.5999999999999999E-5</v>
      </c>
      <c r="Z7" s="196">
        <f>1/$A$1*'[1]4403Imp'!Y$268</f>
        <v>0</v>
      </c>
      <c r="AA7" s="196">
        <f>1/$A$1*'[1]4403Imp'!Z$268</f>
        <v>0</v>
      </c>
      <c r="AB7" s="64">
        <f>1/$A$1*'[1]4403Imp'!AA$268</f>
        <v>0</v>
      </c>
      <c r="AC7" s="4"/>
      <c r="AD7" s="475">
        <f>'[1]4403Imp'!AB$268</f>
        <v>0.13535086708499999</v>
      </c>
      <c r="AE7" s="281">
        <f>'[1]4403Imp'!AC$268</f>
        <v>0.50247100639999998</v>
      </c>
      <c r="AF7" s="227">
        <f>'[1]4403Imp'!AD$268</f>
        <v>5.8532639999999997E-4</v>
      </c>
      <c r="AG7" s="227">
        <f>'[1]4403Imp'!AE$268</f>
        <v>1.609171592</v>
      </c>
      <c r="AH7" s="227">
        <f>'[1]4403Imp'!AF$268</f>
        <v>2.4878000000000001E-6</v>
      </c>
      <c r="AI7" s="227">
        <f>'[1]4403Imp'!AG$268</f>
        <v>0</v>
      </c>
      <c r="AJ7" s="227">
        <f>'[1]4403Imp'!AH$268</f>
        <v>0.31569174120000004</v>
      </c>
      <c r="AK7" s="227">
        <f>'[1]4403Imp'!AI$268</f>
        <v>1.4847681785</v>
      </c>
      <c r="AL7" s="227">
        <f>'[1]4403Imp'!AJ$268</f>
        <v>0.35132117120000006</v>
      </c>
      <c r="AM7" s="227">
        <f>'[1]4403Imp'!AK$268</f>
        <v>0</v>
      </c>
      <c r="AN7" s="227">
        <f>'[1]4403Imp'!AL$268</f>
        <v>0</v>
      </c>
      <c r="AO7" s="227">
        <f>'[1]4403Imp'!AM$268</f>
        <v>0</v>
      </c>
      <c r="AP7" s="227">
        <f>'[1]4403Imp'!AN$268</f>
        <v>0</v>
      </c>
      <c r="AQ7" s="227">
        <f>'[1]4403Imp'!AO$268</f>
        <v>0</v>
      </c>
      <c r="AR7" s="227">
        <f>'[1]4403Imp'!AP$268</f>
        <v>0</v>
      </c>
      <c r="AS7" s="227">
        <f>'[1]4403Imp'!AQ$268</f>
        <v>0</v>
      </c>
      <c r="AT7" s="227">
        <f>'[1]4403Imp'!AR$268</f>
        <v>0</v>
      </c>
      <c r="AU7" s="227">
        <f>'[1]4403Imp'!AS$268</f>
        <v>0</v>
      </c>
      <c r="AV7" s="227">
        <f>'[1]4403Imp'!AT$268</f>
        <v>0</v>
      </c>
      <c r="AW7" s="227">
        <f>'[1]4403Imp'!AU$268</f>
        <v>0</v>
      </c>
      <c r="AX7" s="227">
        <f>'[1]4403Imp'!AV$268</f>
        <v>7.7749554000000002E-3</v>
      </c>
      <c r="AY7" s="227">
        <f>'[1]4403Imp'!AW$268</f>
        <v>5.569334300000001E-3</v>
      </c>
      <c r="AZ7" s="227">
        <f>'[1]4403Imp'!AX$268</f>
        <v>6.4654199999999995E-3</v>
      </c>
      <c r="BA7" s="227">
        <f>'[1]4403Imp'!AY$268</f>
        <v>0</v>
      </c>
      <c r="BB7" s="227">
        <f>'[1]4403Imp'!AZ$268</f>
        <v>0</v>
      </c>
      <c r="BC7" s="405">
        <f>'[1]4403Imp'!BA$268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270">
        <f>1/$A$1*'[1]4403Imp'!$B$269</f>
        <v>0</v>
      </c>
      <c r="D8" s="271">
        <f>1/$A$1*'[1]4403Imp'!C$269</f>
        <v>0</v>
      </c>
      <c r="E8" s="196">
        <f>1/$A$1*'[1]4403Imp'!D$269</f>
        <v>0</v>
      </c>
      <c r="F8" s="196">
        <f>1/$A$1*'[1]4403Imp'!E$269</f>
        <v>0</v>
      </c>
      <c r="G8" s="196">
        <f>1/$A$1*'[1]4403Imp'!F$269</f>
        <v>0</v>
      </c>
      <c r="H8" s="196">
        <f>1/$A$1*'[1]4403Imp'!G$269</f>
        <v>0</v>
      </c>
      <c r="I8" s="196">
        <f>1/$A$1*'[1]4403Imp'!H$269</f>
        <v>0</v>
      </c>
      <c r="J8" s="196">
        <f>1/$A$1*'[1]4403Imp'!I$269</f>
        <v>0</v>
      </c>
      <c r="K8" s="196">
        <f>1/$A$1*'[1]4403Imp'!J$269</f>
        <v>0</v>
      </c>
      <c r="L8" s="196">
        <f>1/$A$1*'[1]4403Imp'!K$269</f>
        <v>0</v>
      </c>
      <c r="M8" s="196">
        <f>1/$A$1*'[1]4403Imp'!L$269</f>
        <v>0</v>
      </c>
      <c r="N8" s="196">
        <f>1/$A$1*'[1]4403Imp'!M$269</f>
        <v>0</v>
      </c>
      <c r="O8" s="196">
        <f>1/$A$1*'[1]4403Imp'!N$269</f>
        <v>0</v>
      </c>
      <c r="P8" s="196">
        <f>1/$A$1*'[1]4403Imp'!O$269</f>
        <v>0</v>
      </c>
      <c r="Q8" s="196">
        <f>1/$A$1*'[1]4403Imp'!P$269</f>
        <v>0</v>
      </c>
      <c r="R8" s="196">
        <f>1/$A$1*'[1]4403Imp'!Q$269</f>
        <v>0</v>
      </c>
      <c r="S8" s="196">
        <f>1/$A$1*'[1]4403Imp'!R$269</f>
        <v>0</v>
      </c>
      <c r="T8" s="196">
        <f>1/$A$1*'[1]4403Imp'!S$269</f>
        <v>0</v>
      </c>
      <c r="U8" s="196">
        <f>1/$A$1*'[1]4403Imp'!T$269</f>
        <v>0</v>
      </c>
      <c r="V8" s="196">
        <f>1/$A$1*'[1]4403Imp'!U$269</f>
        <v>0</v>
      </c>
      <c r="W8" s="196">
        <f>1/$A$1*'[1]4403Imp'!V$269</f>
        <v>0</v>
      </c>
      <c r="X8" s="196">
        <f>1/$A$1*'[1]4403Imp'!W$269</f>
        <v>0</v>
      </c>
      <c r="Y8" s="196">
        <f>1/$A$1*'[1]4403Imp'!X$269</f>
        <v>8.7999999999999998E-5</v>
      </c>
      <c r="Z8" s="196">
        <f>1/$A$1*'[1]4403Imp'!Y$269</f>
        <v>3.86E-4</v>
      </c>
      <c r="AA8" s="196">
        <f>1/$A$1*'[1]4403Imp'!Z$269</f>
        <v>8.7000000000000001E-5</v>
      </c>
      <c r="AB8" s="64">
        <f>1/$A$1*'[1]4403Imp'!AA$269</f>
        <v>8.7000000000000001E-5</v>
      </c>
      <c r="AC8" s="4"/>
      <c r="AD8" s="475">
        <f>'[1]4403Imp'!AB$269</f>
        <v>0</v>
      </c>
      <c r="AE8" s="281">
        <f>'[1]4403Imp'!AC$269</f>
        <v>0</v>
      </c>
      <c r="AF8" s="227">
        <f>'[1]4403Imp'!AD$269</f>
        <v>0</v>
      </c>
      <c r="AG8" s="227">
        <f>'[1]4403Imp'!AE$269</f>
        <v>0</v>
      </c>
      <c r="AH8" s="227">
        <f>'[1]4403Imp'!AF$269</f>
        <v>0</v>
      </c>
      <c r="AI8" s="227">
        <f>'[1]4403Imp'!AG$269</f>
        <v>0</v>
      </c>
      <c r="AJ8" s="227">
        <f>'[1]4403Imp'!AH$269</f>
        <v>0</v>
      </c>
      <c r="AK8" s="227">
        <f>'[1]4403Imp'!AI$269</f>
        <v>0</v>
      </c>
      <c r="AL8" s="227">
        <f>'[1]4403Imp'!AJ$269</f>
        <v>0</v>
      </c>
      <c r="AM8" s="227">
        <f>'[1]4403Imp'!AK$269</f>
        <v>0</v>
      </c>
      <c r="AN8" s="227">
        <f>'[1]4403Imp'!AL$269</f>
        <v>0</v>
      </c>
      <c r="AO8" s="227">
        <f>'[1]4403Imp'!AM$269</f>
        <v>0</v>
      </c>
      <c r="AP8" s="227">
        <f>'[1]4403Imp'!AN$269</f>
        <v>0</v>
      </c>
      <c r="AQ8" s="227">
        <f>'[1]4403Imp'!AO$269</f>
        <v>0</v>
      </c>
      <c r="AR8" s="227">
        <f>'[1]4403Imp'!AP$269</f>
        <v>0</v>
      </c>
      <c r="AS8" s="227">
        <f>'[1]4403Imp'!AQ$269</f>
        <v>0</v>
      </c>
      <c r="AT8" s="227">
        <f>'[1]4403Imp'!AR$269</f>
        <v>0</v>
      </c>
      <c r="AU8" s="227">
        <f>'[1]4403Imp'!AS$269</f>
        <v>0</v>
      </c>
      <c r="AV8" s="227">
        <f>'[1]4403Imp'!AT$269</f>
        <v>0</v>
      </c>
      <c r="AW8" s="227">
        <f>'[1]4403Imp'!AU$269</f>
        <v>0</v>
      </c>
      <c r="AX8" s="227">
        <f>'[1]4403Imp'!AV$269</f>
        <v>0</v>
      </c>
      <c r="AY8" s="227">
        <f>'[1]4403Imp'!AW$269</f>
        <v>0</v>
      </c>
      <c r="AZ8" s="227">
        <f>'[1]4403Imp'!AX$269</f>
        <v>7.5074688000000001E-2</v>
      </c>
      <c r="BA8" s="227">
        <f>'[1]4403Imp'!AY$269</f>
        <v>0.30239311409999997</v>
      </c>
      <c r="BB8" s="227">
        <f>'[1]4403Imp'!AZ$269</f>
        <v>6.2089111050000007E-2</v>
      </c>
      <c r="BC8" s="405">
        <f>'[1]4403Imp'!BA$269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20" t="s">
        <v>91</v>
      </c>
      <c r="C9" s="270">
        <f>1/$A$1*'[1]4403Imp'!$B$267</f>
        <v>0</v>
      </c>
      <c r="D9" s="271">
        <f>1/$A$1*'[1]4403Imp'!C$267</f>
        <v>0</v>
      </c>
      <c r="E9" s="196">
        <f>1/$A$1*'[1]4403Imp'!D$267</f>
        <v>0</v>
      </c>
      <c r="F9" s="196">
        <f>1/$A$1*'[1]4403Imp'!E$267</f>
        <v>0</v>
      </c>
      <c r="G9" s="196">
        <f>1/$A$1*'[1]4403Imp'!F$267</f>
        <v>0</v>
      </c>
      <c r="H9" s="196">
        <f>1/$A$1*'[1]4403Imp'!G$267</f>
        <v>0</v>
      </c>
      <c r="I9" s="196">
        <f>1/$A$1*'[1]4403Imp'!H$267</f>
        <v>0</v>
      </c>
      <c r="J9" s="196">
        <f>1/$A$1*'[1]4403Imp'!I$267</f>
        <v>0</v>
      </c>
      <c r="K9" s="196">
        <f>1/$A$1*'[1]4403Imp'!J$267</f>
        <v>2.4000000000000001E-5</v>
      </c>
      <c r="L9" s="196">
        <f>1/$A$1*'[1]4403Imp'!K$267</f>
        <v>0</v>
      </c>
      <c r="M9" s="196">
        <f>1/$A$1*'[1]4403Imp'!L$267</f>
        <v>0</v>
      </c>
      <c r="N9" s="196">
        <f>1/$A$1*'[1]4403Imp'!M$267</f>
        <v>0</v>
      </c>
      <c r="O9" s="196">
        <f>1/$A$1*'[1]4403Imp'!N$267</f>
        <v>0</v>
      </c>
      <c r="P9" s="196">
        <f>1/$A$1*'[1]4403Imp'!O$267</f>
        <v>0</v>
      </c>
      <c r="Q9" s="196">
        <f>1/$A$1*'[1]4403Imp'!P$267</f>
        <v>0</v>
      </c>
      <c r="R9" s="196">
        <f>1/$A$1*'[1]4403Imp'!Q$267</f>
        <v>8.2999999999999998E-5</v>
      </c>
      <c r="S9" s="196">
        <f>1/$A$1*'[1]4403Imp'!R$267</f>
        <v>5.8569999999999994E-3</v>
      </c>
      <c r="T9" s="196">
        <f>1/$A$1*'[1]4403Imp'!S$267</f>
        <v>0</v>
      </c>
      <c r="U9" s="196">
        <f>1/$A$1*'[1]4403Imp'!T$267</f>
        <v>0</v>
      </c>
      <c r="V9" s="196">
        <f>1/$A$1*'[1]4403Imp'!U$267</f>
        <v>0</v>
      </c>
      <c r="W9" s="196">
        <f>1/$A$1*'[1]4403Imp'!V$267</f>
        <v>0</v>
      </c>
      <c r="X9" s="196">
        <f>1/$A$1*'[1]4403Imp'!W$267</f>
        <v>0</v>
      </c>
      <c r="Y9" s="196">
        <f>1/$A$1*'[1]4403Imp'!X$267</f>
        <v>0</v>
      </c>
      <c r="Z9" s="196">
        <f>1/$A$1*'[1]4403Imp'!Y$267</f>
        <v>0</v>
      </c>
      <c r="AA9" s="196">
        <f>1/$A$1*'[1]4403Imp'!Z$267</f>
        <v>0</v>
      </c>
      <c r="AB9" s="64">
        <f>1/$A$1*'[1]4403Imp'!AA$267</f>
        <v>0</v>
      </c>
      <c r="AC9" s="4"/>
      <c r="AD9" s="475">
        <f>'[1]4403Imp'!AB$267</f>
        <v>0</v>
      </c>
      <c r="AE9" s="281">
        <f>'[1]4403Imp'!AC$267</f>
        <v>0</v>
      </c>
      <c r="AF9" s="227">
        <f>'[1]4403Imp'!AD$267</f>
        <v>0</v>
      </c>
      <c r="AG9" s="227">
        <f>'[1]4403Imp'!AE$267</f>
        <v>0</v>
      </c>
      <c r="AH9" s="227">
        <f>'[1]4403Imp'!AF$267</f>
        <v>0</v>
      </c>
      <c r="AI9" s="227">
        <f>'[1]4403Imp'!AG$267</f>
        <v>0</v>
      </c>
      <c r="AJ9" s="227">
        <f>'[1]4403Imp'!AH$267</f>
        <v>0</v>
      </c>
      <c r="AK9" s="227">
        <f>'[1]4403Imp'!AI$267</f>
        <v>0</v>
      </c>
      <c r="AL9" s="227">
        <f>'[1]4403Imp'!AJ$267</f>
        <v>2.2173780800000004E-2</v>
      </c>
      <c r="AM9" s="227">
        <f>'[1]4403Imp'!AK$267</f>
        <v>0</v>
      </c>
      <c r="AN9" s="227">
        <f>'[1]4403Imp'!AL$267</f>
        <v>0</v>
      </c>
      <c r="AO9" s="227">
        <f>'[1]4403Imp'!AM$267</f>
        <v>0</v>
      </c>
      <c r="AP9" s="227">
        <f>'[1]4403Imp'!AN$267</f>
        <v>0</v>
      </c>
      <c r="AQ9" s="227">
        <f>'[1]4403Imp'!AO$267</f>
        <v>0</v>
      </c>
      <c r="AR9" s="227">
        <f>'[1]4403Imp'!AP$267</f>
        <v>0</v>
      </c>
      <c r="AS9" s="227">
        <f>'[1]4403Imp'!AQ$267</f>
        <v>5.3255999999999998E-3</v>
      </c>
      <c r="AT9" s="227">
        <f>'[1]4403Imp'!AR$267</f>
        <v>0.40856343139999995</v>
      </c>
      <c r="AU9" s="227">
        <f>'[1]4403Imp'!AS$267</f>
        <v>0</v>
      </c>
      <c r="AV9" s="227">
        <f>'[1]4403Imp'!AT$267</f>
        <v>0</v>
      </c>
      <c r="AW9" s="227">
        <f>'[1]4403Imp'!AU$267</f>
        <v>0</v>
      </c>
      <c r="AX9" s="227">
        <f>'[1]4403Imp'!AV$267</f>
        <v>0</v>
      </c>
      <c r="AY9" s="227">
        <f>'[1]4403Imp'!AW$267</f>
        <v>0</v>
      </c>
      <c r="AZ9" s="227">
        <f>'[1]4403Imp'!AX$267</f>
        <v>0</v>
      </c>
      <c r="BA9" s="227">
        <f>'[1]4403Imp'!AY$267</f>
        <v>0</v>
      </c>
      <c r="BB9" s="227">
        <f>'[1]4403Imp'!AZ$267</f>
        <v>0</v>
      </c>
      <c r="BC9" s="405">
        <f>'[1]4403Imp'!BA$267</f>
        <v>0</v>
      </c>
      <c r="BD9" s="511"/>
      <c r="BE9" s="435"/>
      <c r="BF9" s="435"/>
      <c r="BG9" s="435"/>
      <c r="BH9" s="435"/>
      <c r="BI9" s="435"/>
      <c r="BJ9" s="435"/>
      <c r="BK9" s="435"/>
      <c r="BL9" s="435"/>
      <c r="BM9" s="435"/>
      <c r="BN9" s="435"/>
      <c r="BO9" s="435"/>
      <c r="BP9" s="435"/>
    </row>
    <row r="10" spans="1:68" ht="17.149999999999999" customHeight="1">
      <c r="B10" s="16" t="s">
        <v>163</v>
      </c>
      <c r="C10" s="272">
        <f>1/$A$1*'[1]4403Imp'!$B$264</f>
        <v>2.2036355000000004E-2</v>
      </c>
      <c r="D10" s="273">
        <f>1/$A$1*'[1]4403Imp'!C$264</f>
        <v>3.3508579999999996E-2</v>
      </c>
      <c r="E10" s="201">
        <f>1/$A$1*'[1]4403Imp'!D$264</f>
        <v>8.8212479999999996E-2</v>
      </c>
      <c r="F10" s="201">
        <f>1/$A$1*'[1]4403Imp'!E$264</f>
        <v>0.11712756000000001</v>
      </c>
      <c r="G10" s="201">
        <f>1/$A$1*'[1]4403Imp'!F$264</f>
        <v>0.11964799999999998</v>
      </c>
      <c r="H10" s="201">
        <f>1/$A$1*'[1]4403Imp'!G$264</f>
        <v>0.10654554000000001</v>
      </c>
      <c r="I10" s="201">
        <f>1/$A$1*'[1]4403Imp'!H$264</f>
        <v>0.11915027333333335</v>
      </c>
      <c r="J10" s="201">
        <f>1/$A$1*'[1]4403Imp'!I$264</f>
        <v>0.30439846716666674</v>
      </c>
      <c r="K10" s="201">
        <f>1/$A$1*'[1]4403Imp'!J$264</f>
        <v>0.23157665599999999</v>
      </c>
      <c r="L10" s="201">
        <f>1/$A$1*'[1]4403Imp'!K$264</f>
        <v>2.6502999999999992E-2</v>
      </c>
      <c r="M10" s="201">
        <f>1/$A$1*'[1]4403Imp'!L$264</f>
        <v>0.13629711999999999</v>
      </c>
      <c r="N10" s="201">
        <f>1/$A$1*'[1]4403Imp'!M$264</f>
        <v>0.21025458</v>
      </c>
      <c r="O10" s="201">
        <f>1/$A$1*'[1]4403Imp'!N$264</f>
        <v>0.36361959999999993</v>
      </c>
      <c r="P10" s="201">
        <f>1/$A$1*'[1]4403Imp'!O$264</f>
        <v>0.57374257999999989</v>
      </c>
      <c r="Q10" s="201">
        <f>1/$A$1*'[1]4403Imp'!P$264</f>
        <v>0.65472958000000003</v>
      </c>
      <c r="R10" s="201">
        <f>1/$A$1*'[1]4403Imp'!Q$264</f>
        <v>0.6033170333333332</v>
      </c>
      <c r="S10" s="201">
        <f>1/$A$1*'[1]4403Imp'!R$264</f>
        <v>0.67158231999999995</v>
      </c>
      <c r="T10" s="197">
        <f>1/$A$1*'[1]4403Imp'!S$264</f>
        <v>0.88699025000000009</v>
      </c>
      <c r="U10" s="197">
        <f>1/$A$1*'[1]4403Imp'!T$264</f>
        <v>1.1605989799999998</v>
      </c>
      <c r="V10" s="197">
        <f>1/$A$1*'[1]4403Imp'!U$264</f>
        <v>0.93465377999999977</v>
      </c>
      <c r="W10" s="197">
        <f>1/$A$1*'[1]4403Imp'!V$264</f>
        <v>1.3436799999999998</v>
      </c>
      <c r="X10" s="197">
        <f>1/$A$1*'[1]4403Imp'!W$264</f>
        <v>1.2441440000000001</v>
      </c>
      <c r="Y10" s="197">
        <f>1/$A$1*'[1]4403Imp'!X$264</f>
        <v>1.3314738857999997</v>
      </c>
      <c r="Z10" s="197">
        <f>1/$A$1*'[1]4403Imp'!Y$264</f>
        <v>0.85601974659999991</v>
      </c>
      <c r="AA10" s="197">
        <f>1/$A$1*'[1]4403Imp'!Z$264</f>
        <v>0.81792569820000005</v>
      </c>
      <c r="AB10" s="373">
        <f>1/$A$1*'[1]4403Imp'!AA$264</f>
        <v>0.81792569820000005</v>
      </c>
      <c r="AC10" s="582"/>
      <c r="AD10" s="393">
        <f>'[1]4403Imp'!AB$264</f>
        <v>3.2817383017889998</v>
      </c>
      <c r="AE10" s="282">
        <f>'[1]4403Imp'!AC$264</f>
        <v>3.1878649144</v>
      </c>
      <c r="AF10" s="172">
        <f>'[1]4403Imp'!AD$264</f>
        <v>5.9011312175999997</v>
      </c>
      <c r="AG10" s="172">
        <f>'[1]4403Imp'!AE$264</f>
        <v>8.1223497039999994</v>
      </c>
      <c r="AH10" s="172">
        <f>'[1]4403Imp'!AF$264</f>
        <v>9.4784508293999998</v>
      </c>
      <c r="AI10" s="172">
        <f>'[1]4403Imp'!AG$264</f>
        <v>9.9263454576000001</v>
      </c>
      <c r="AJ10" s="172">
        <f>'[1]4403Imp'!AH$264</f>
        <v>9.6046544424000011</v>
      </c>
      <c r="AK10" s="172">
        <f>'[1]4403Imp'!AI$264</f>
        <v>36.200588463500004</v>
      </c>
      <c r="AL10" s="172">
        <f>'[1]4403Imp'!AJ$264</f>
        <v>29.229626107200005</v>
      </c>
      <c r="AM10" s="172">
        <f>'[1]4403Imp'!AK$264</f>
        <v>1.9362292796</v>
      </c>
      <c r="AN10" s="172">
        <f>'[1]4403Imp'!AL$264</f>
        <v>11.0052746874</v>
      </c>
      <c r="AO10" s="172">
        <f>'[1]4403Imp'!AM$264</f>
        <v>18.758473679999998</v>
      </c>
      <c r="AP10" s="172">
        <f>'[1]4403Imp'!AN$264</f>
        <v>35.105655499199997</v>
      </c>
      <c r="AQ10" s="172">
        <f>'[1]4403Imp'!AO$264</f>
        <v>53.198930073900009</v>
      </c>
      <c r="AR10" s="172">
        <f>'[1]4403Imp'!AP$264</f>
        <v>65.613132394000004</v>
      </c>
      <c r="AS10" s="172">
        <f>'[1]4403Imp'!AQ$264</f>
        <v>47.006425042499998</v>
      </c>
      <c r="AT10" s="172">
        <f>'[1]4403Imp'!AR$264</f>
        <v>48.919435537899993</v>
      </c>
      <c r="AU10" s="172">
        <f>'[1]4403Imp'!AS$264</f>
        <v>62.451635946699994</v>
      </c>
      <c r="AV10" s="172">
        <f>'[1]4403Imp'!AT$264</f>
        <v>96.339731329000017</v>
      </c>
      <c r="AW10" s="172">
        <f>'[1]4403Imp'!AU$264</f>
        <v>79.875011826500014</v>
      </c>
      <c r="AX10" s="172">
        <f>'[1]4403Imp'!AV$264</f>
        <v>85.847934752000015</v>
      </c>
      <c r="AY10" s="172">
        <f>'[1]4403Imp'!AW$264</f>
        <v>122.4582647598</v>
      </c>
      <c r="AZ10" s="172">
        <f>'[1]4403Imp'!AX$264</f>
        <v>145.65978414</v>
      </c>
      <c r="BA10" s="172">
        <f>'[1]4403Imp'!AY$264</f>
        <v>88.001235020599978</v>
      </c>
      <c r="BB10" s="172">
        <f>'[1]4403Imp'!AZ$264</f>
        <v>79.642265734450007</v>
      </c>
      <c r="BC10" s="364">
        <f>'[1]4403Imp'!BA$264</f>
        <v>0</v>
      </c>
      <c r="BD10" s="512"/>
      <c r="BE10" s="436"/>
      <c r="BF10" s="436"/>
      <c r="BG10" s="436"/>
      <c r="BH10" s="436"/>
      <c r="BI10" s="436"/>
      <c r="BJ10" s="436"/>
      <c r="BK10" s="436"/>
      <c r="BL10" s="436"/>
      <c r="BM10" s="436"/>
      <c r="BN10" s="436"/>
      <c r="BO10" s="436"/>
      <c r="BP10" s="436"/>
    </row>
    <row r="11" spans="1:68">
      <c r="B11" s="5" t="s">
        <v>43</v>
      </c>
      <c r="C11" s="257">
        <f>1/$A$1*'[1]4403Imp'!$B$79</f>
        <v>3.2200000000000002E-4</v>
      </c>
      <c r="D11" s="252">
        <f>1/$A$1*'[1]4403Imp'!C$79</f>
        <v>3.9499999999999995E-4</v>
      </c>
      <c r="E11" s="198">
        <f>1/$A$1*'[1]4403Imp'!D$79</f>
        <v>1.4969999999999996E-3</v>
      </c>
      <c r="F11" s="198">
        <f>1/$A$1*'[1]4403Imp'!E$79</f>
        <v>2.999999999999997E-5</v>
      </c>
      <c r="G11" s="198">
        <f>1/$A$1*'[1]4403Imp'!F$79</f>
        <v>2.183E-3</v>
      </c>
      <c r="H11" s="198">
        <f>1/$A$1*'[1]4403Imp'!G$79</f>
        <v>9.2419999999999985E-3</v>
      </c>
      <c r="I11" s="198">
        <f>1/$A$1*'[1]4403Imp'!H$79</f>
        <v>8.2775841666666676E-3</v>
      </c>
      <c r="J11" s="198">
        <f>1/$A$1*'[1]4403Imp'!I$79</f>
        <v>1.90115465E-2</v>
      </c>
      <c r="K11" s="198">
        <f>1/$A$1*'[1]4403Imp'!J$79</f>
        <v>2.0813999999999999E-2</v>
      </c>
      <c r="L11" s="198">
        <f>1/$A$1*'[1]4403Imp'!K$79</f>
        <v>1.1999999999999999E-4</v>
      </c>
      <c r="M11" s="198">
        <f>1/$A$1*'[1]4403Imp'!L$79</f>
        <v>1.9691199999999996E-3</v>
      </c>
      <c r="N11" s="198">
        <f>1/$A$1*'[1]4403Imp'!M$79</f>
        <v>1.0714999999999999E-2</v>
      </c>
      <c r="O11" s="198">
        <f>1/$A$1*'[1]4403Imp'!N$79</f>
        <v>4.6045279999999994E-2</v>
      </c>
      <c r="P11" s="198">
        <f>1/$A$1*'[1]4403Imp'!O$79</f>
        <v>6.3603999999999994E-2</v>
      </c>
      <c r="Q11" s="198">
        <f>1/$A$1*'[1]4403Imp'!P$79</f>
        <v>7.7919519999999992E-2</v>
      </c>
      <c r="R11" s="198">
        <f>1/$A$1*'[1]4403Imp'!Q$79</f>
        <v>9.1792559999999995E-2</v>
      </c>
      <c r="S11" s="198">
        <f>1/$A$1*'[1]4403Imp'!R$79</f>
        <v>0.16847199999999998</v>
      </c>
      <c r="T11" s="198">
        <f>1/$A$1*'[1]4403Imp'!S$79</f>
        <v>0.12045896</v>
      </c>
      <c r="U11" s="198">
        <f>1/$A$1*'[1]4403Imp'!T$79</f>
        <v>0.10757219999999999</v>
      </c>
      <c r="V11" s="198">
        <f>1/$A$1*'[1]4403Imp'!U$79</f>
        <v>6.3140779999999994E-2</v>
      </c>
      <c r="W11" s="198">
        <f>1/$A$1*'[1]4403Imp'!V$79</f>
        <v>4.9137999999999987E-2</v>
      </c>
      <c r="X11" s="198">
        <f>1/$A$1*'[1]4403Imp'!W$79</f>
        <v>4.9804999999999988E-2</v>
      </c>
      <c r="Y11" s="198">
        <f>1/$A$1*'[1]4403Imp'!X$79</f>
        <v>6.4337000000000005E-2</v>
      </c>
      <c r="Z11" s="198">
        <f>1/$A$1*'[1]4403Imp'!Y$79</f>
        <v>7.8074459999999984E-2</v>
      </c>
      <c r="AA11" s="198">
        <f>1/$A$1*'[1]4403Imp'!Z$79</f>
        <v>0.11517759999999999</v>
      </c>
      <c r="AB11" s="10">
        <f>1/$A$1*'[1]4403Imp'!AA$79</f>
        <v>0.11517759999999999</v>
      </c>
      <c r="AC11" s="4"/>
      <c r="AD11" s="476">
        <f>'[1]4403Imp'!AB$79</f>
        <v>3.0906861819000001E-2</v>
      </c>
      <c r="AE11" s="283">
        <f>'[1]4403Imp'!AC$79</f>
        <v>3.74683216E-2</v>
      </c>
      <c r="AF11" s="236">
        <f>'[1]4403Imp'!AD$79</f>
        <v>0.2426012448</v>
      </c>
      <c r="AG11" s="236">
        <f>'[1]4403Imp'!AE$79</f>
        <v>1.0400252800000001E-2</v>
      </c>
      <c r="AH11" s="236">
        <f>'[1]4403Imp'!AF$79</f>
        <v>0.1760802645</v>
      </c>
      <c r="AI11" s="236">
        <f>'[1]4403Imp'!AG$79</f>
        <v>0.60493118400000001</v>
      </c>
      <c r="AJ11" s="236">
        <f>'[1]4403Imp'!AH$79</f>
        <v>0.61143199840000007</v>
      </c>
      <c r="AK11" s="236">
        <f>'[1]4403Imp'!AI$79</f>
        <v>3.1287774930000003</v>
      </c>
      <c r="AL11" s="236">
        <f>'[1]4403Imp'!AJ$79</f>
        <v>5.0158604152000006</v>
      </c>
      <c r="AM11" s="236">
        <f>'[1]4403Imp'!AK$79</f>
        <v>9.484639999999999E-3</v>
      </c>
      <c r="AN11" s="236">
        <f>'[1]4403Imp'!AL$79</f>
        <v>0.1367433036</v>
      </c>
      <c r="AO11" s="236">
        <f>'[1]4403Imp'!AM$79</f>
        <v>0.920788512</v>
      </c>
      <c r="AP11" s="236">
        <f>'[1]4403Imp'!AN$79</f>
        <v>4.2764259647999996</v>
      </c>
      <c r="AQ11" s="236">
        <f>'[1]4403Imp'!AO$79</f>
        <v>4.4210775594000005</v>
      </c>
      <c r="AR11" s="236">
        <f>'[1]4403Imp'!AP$79</f>
        <v>7.0640689195000004</v>
      </c>
      <c r="AS11" s="236">
        <f>'[1]4403Imp'!AQ$79</f>
        <v>6.0223659999999999</v>
      </c>
      <c r="AT11" s="236">
        <f>'[1]4403Imp'!AR$79</f>
        <v>11.421275352599999</v>
      </c>
      <c r="AU11" s="236">
        <f>'[1]4403Imp'!AS$79</f>
        <v>7.5193780947999995</v>
      </c>
      <c r="AV11" s="236">
        <f>'[1]4403Imp'!AT$79</f>
        <v>8.4600970429999993</v>
      </c>
      <c r="AW11" s="236">
        <f>'[1]4403Imp'!AU$79</f>
        <v>6.2773992180000002</v>
      </c>
      <c r="AX11" s="236">
        <f>'[1]4403Imp'!AV$79</f>
        <v>4.7075441761999999</v>
      </c>
      <c r="AY11" s="236">
        <f>'[1]4403Imp'!AW$79</f>
        <v>5.9364597551000005</v>
      </c>
      <c r="AZ11" s="236">
        <f>'[1]4403Imp'!AX$79</f>
        <v>8.744652189</v>
      </c>
      <c r="BA11" s="236">
        <f>'[1]4403Imp'!AY$79</f>
        <v>9.0949321616999992</v>
      </c>
      <c r="BB11" s="236">
        <f>'[1]4403Imp'!AZ$79</f>
        <v>12.028574199400001</v>
      </c>
      <c r="BC11" s="406">
        <f>'[1]4403Imp'!BA$79</f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>
      <c r="B12" s="5" t="s">
        <v>52</v>
      </c>
      <c r="C12" s="257">
        <f>1/$A$1*'[1]4403Imp'!$B$132</f>
        <v>1.0200000000000001E-2</v>
      </c>
      <c r="D12" s="252">
        <f>1/$A$1*'[1]4403Imp'!C$132</f>
        <v>2.3620579999999995E-2</v>
      </c>
      <c r="E12" s="198">
        <f>1/$A$1*'[1]4403Imp'!D$132</f>
        <v>7.6378000000000001E-2</v>
      </c>
      <c r="F12" s="198">
        <f>1/$A$1*'[1]4403Imp'!E$132</f>
        <v>0.10963200000000001</v>
      </c>
      <c r="G12" s="198">
        <f>1/$A$1*'[1]4403Imp'!F$132</f>
        <v>0.11182899999999998</v>
      </c>
      <c r="H12" s="198">
        <f>1/$A$1*'[1]4403Imp'!G$132</f>
        <v>8.0552000000000012E-2</v>
      </c>
      <c r="I12" s="198">
        <f>1/$A$1*'[1]4403Imp'!H$132</f>
        <v>0.10758510916666668</v>
      </c>
      <c r="J12" s="198">
        <f>1/$A$1*'[1]4403Imp'!I$132</f>
        <v>0.18098474750000004</v>
      </c>
      <c r="K12" s="198">
        <f>1/$A$1*'[1]4403Imp'!J$132</f>
        <v>0.17510700000000001</v>
      </c>
      <c r="L12" s="198">
        <f>1/$A$1*'[1]4403Imp'!K$132</f>
        <v>2.5993999999999993E-2</v>
      </c>
      <c r="M12" s="198">
        <f>1/$A$1*'[1]4403Imp'!L$132</f>
        <v>0.13431199999999999</v>
      </c>
      <c r="N12" s="198">
        <f>1/$A$1*'[1]4403Imp'!M$132</f>
        <v>0.198687</v>
      </c>
      <c r="O12" s="198">
        <f>1/$A$1*'[1]4403Imp'!N$132</f>
        <v>0.31728199999999995</v>
      </c>
      <c r="P12" s="198">
        <f>1/$A$1*'[1]4403Imp'!O$132</f>
        <v>0.50782799999999995</v>
      </c>
      <c r="Q12" s="198">
        <f>1/$A$1*'[1]4403Imp'!P$132</f>
        <v>0.57190300000000005</v>
      </c>
      <c r="R12" s="198">
        <f>1/$A$1*'[1]4403Imp'!Q$132</f>
        <v>0.4702949999999998</v>
      </c>
      <c r="S12" s="198">
        <f>1/$A$1*'[1]4403Imp'!R$132</f>
        <v>0.49896617999999993</v>
      </c>
      <c r="T12" s="292">
        <f>1/$A$1*'[1]4403Imp'!S$132</f>
        <v>0.75697899999999996</v>
      </c>
      <c r="U12" s="292">
        <f>1/$A$1*'[1]4403Imp'!T$132</f>
        <v>0.95806641999999986</v>
      </c>
      <c r="V12" s="292">
        <f>1/$A$1*'[1]4403Imp'!U$132</f>
        <v>0.8305659999999998</v>
      </c>
      <c r="W12" s="292">
        <f>1/$A$1*'[1]4403Imp'!V$132</f>
        <v>1.113313</v>
      </c>
      <c r="X12" s="292">
        <f>1/$A$1*'[1]4403Imp'!W$132</f>
        <v>0.91157199999999994</v>
      </c>
      <c r="Y12" s="292">
        <f>1/$A$1*'[1]4403Imp'!X$132</f>
        <v>0.8121493971999999</v>
      </c>
      <c r="Z12" s="292">
        <f>1/$A$1*'[1]4403Imp'!Y$132</f>
        <v>0.6507909999999999</v>
      </c>
      <c r="AA12" s="292">
        <f>1/$A$1*'[1]4403Imp'!Z$132</f>
        <v>0.64982099999999998</v>
      </c>
      <c r="AB12" s="581">
        <f>1/$A$1*'[1]4403Imp'!AA$132</f>
        <v>0.64982099999999998</v>
      </c>
      <c r="AC12" s="582"/>
      <c r="AD12" s="476">
        <f>'[1]4403Imp'!AB$132</f>
        <v>0.45547143843299998</v>
      </c>
      <c r="AE12" s="283">
        <f>'[1]4403Imp'!AC$132</f>
        <v>1.1079386996</v>
      </c>
      <c r="AF12" s="236">
        <f>'[1]4403Imp'!AD$132</f>
        <v>3.5856641375999998</v>
      </c>
      <c r="AG12" s="236">
        <f>'[1]4403Imp'!AE$132</f>
        <v>5.943330456</v>
      </c>
      <c r="AH12" s="236">
        <f>'[1]4403Imp'!AF$132</f>
        <v>7.1428544334000001</v>
      </c>
      <c r="AI12" s="236">
        <f>'[1]4403Imp'!AG$132</f>
        <v>6.6240437406000003</v>
      </c>
      <c r="AJ12" s="236">
        <f>'[1]4403Imp'!AH$132</f>
        <v>7.5988221420000004</v>
      </c>
      <c r="AK12" s="236">
        <f>'[1]4403Imp'!AI$132</f>
        <v>19.787938210500002</v>
      </c>
      <c r="AL12" s="236">
        <f>'[1]4403Imp'!AJ$132</f>
        <v>18.910633033200003</v>
      </c>
      <c r="AM12" s="236">
        <f>'[1]4403Imp'!AK$132</f>
        <v>1.6727752711999999</v>
      </c>
      <c r="AN12" s="236">
        <f>'[1]4403Imp'!AL$132</f>
        <v>10.852080772500001</v>
      </c>
      <c r="AO12" s="236">
        <f>'[1]4403Imp'!AM$132</f>
        <v>17.450515679999999</v>
      </c>
      <c r="AP12" s="236">
        <f>'[1]4403Imp'!AN$132</f>
        <v>30.561072502399998</v>
      </c>
      <c r="AQ12" s="236">
        <f>'[1]4403Imp'!AO$132</f>
        <v>48.395493852600005</v>
      </c>
      <c r="AR12" s="236">
        <f>'[1]4403Imp'!AP$132</f>
        <v>57.694048845500006</v>
      </c>
      <c r="AS12" s="236">
        <f>'[1]4403Imp'!AQ$132</f>
        <v>38.345196504999997</v>
      </c>
      <c r="AT12" s="236">
        <f>'[1]4403Imp'!AR$132</f>
        <v>37.1449030124</v>
      </c>
      <c r="AU12" s="236">
        <f>'[1]4403Imp'!AS$132</f>
        <v>53.885271096799997</v>
      </c>
      <c r="AV12" s="236">
        <f>'[1]4403Imp'!AT$132</f>
        <v>80.720502042000007</v>
      </c>
      <c r="AW12" s="236">
        <f>'[1]4403Imp'!AU$132</f>
        <v>69.098920890000002</v>
      </c>
      <c r="AX12" s="236">
        <f>'[1]4403Imp'!AV$132</f>
        <v>70.988753411200008</v>
      </c>
      <c r="AY12" s="236">
        <f>'[1]4403Imp'!AW$132</f>
        <v>98.172181389100004</v>
      </c>
      <c r="AZ12" s="236">
        <f>'[1]4403Imp'!AX$132</f>
        <v>87.88454145899999</v>
      </c>
      <c r="BA12" s="236">
        <f>'[1]4403Imp'!AY$132</f>
        <v>64.891559501999993</v>
      </c>
      <c r="BB12" s="236">
        <f>'[1]4403Imp'!AZ$132</f>
        <v>60.442924544050001</v>
      </c>
      <c r="BC12" s="406">
        <f>'[1]4403Imp'!BA$132</f>
        <v>0</v>
      </c>
      <c r="BD12" s="513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</row>
    <row r="13" spans="1:68">
      <c r="B13" s="5" t="s">
        <v>16</v>
      </c>
      <c r="C13" s="255">
        <f t="shared" ref="C13:AB13" si="2">SUM(C10:C10)-SUM(C11:C12)</f>
        <v>1.1514355000000004E-2</v>
      </c>
      <c r="D13" s="274">
        <f t="shared" si="2"/>
        <v>9.4930000000000014E-3</v>
      </c>
      <c r="E13" s="200">
        <f t="shared" si="2"/>
        <v>1.0337479999999996E-2</v>
      </c>
      <c r="F13" s="200">
        <f t="shared" si="2"/>
        <v>7.4655599999999961E-3</v>
      </c>
      <c r="G13" s="200">
        <f t="shared" si="2"/>
        <v>5.6359999999999882E-3</v>
      </c>
      <c r="H13" s="200">
        <f t="shared" si="2"/>
        <v>1.6751539999999995E-2</v>
      </c>
      <c r="I13" s="200">
        <f t="shared" si="2"/>
        <v>3.2875799999999983E-3</v>
      </c>
      <c r="J13" s="200">
        <f t="shared" si="2"/>
        <v>0.1044021731666667</v>
      </c>
      <c r="K13" s="200">
        <f t="shared" si="2"/>
        <v>3.565565599999998E-2</v>
      </c>
      <c r="L13" s="200">
        <f t="shared" si="2"/>
        <v>3.8900000000000046E-4</v>
      </c>
      <c r="M13" s="200">
        <f t="shared" si="2"/>
        <v>1.6000000000016001E-5</v>
      </c>
      <c r="N13" s="200">
        <f t="shared" si="2"/>
        <v>8.5257999999999168E-4</v>
      </c>
      <c r="O13" s="200">
        <f t="shared" si="2"/>
        <v>2.9232000000001257E-4</v>
      </c>
      <c r="P13" s="200">
        <f t="shared" si="2"/>
        <v>2.310579999999951E-3</v>
      </c>
      <c r="Q13" s="200">
        <f t="shared" si="2"/>
        <v>4.9070599999999631E-3</v>
      </c>
      <c r="R13" s="200">
        <f t="shared" si="2"/>
        <v>4.1229473333333377E-2</v>
      </c>
      <c r="S13" s="200">
        <f t="shared" si="2"/>
        <v>4.1441400000000739E-3</v>
      </c>
      <c r="T13" s="200">
        <f t="shared" si="2"/>
        <v>9.5522900000001298E-3</v>
      </c>
      <c r="U13" s="200">
        <f t="shared" si="2"/>
        <v>9.4960359999999966E-2</v>
      </c>
      <c r="V13" s="200">
        <f t="shared" si="2"/>
        <v>4.0946999999999956E-2</v>
      </c>
      <c r="W13" s="200">
        <f t="shared" si="2"/>
        <v>0.18122899999999986</v>
      </c>
      <c r="X13" s="200">
        <f t="shared" si="2"/>
        <v>0.28276700000000021</v>
      </c>
      <c r="Y13" s="200">
        <f t="shared" si="2"/>
        <v>0.45498748859999982</v>
      </c>
      <c r="Z13" s="200">
        <f t="shared" si="2"/>
        <v>0.12715428660000005</v>
      </c>
      <c r="AA13" s="200">
        <f t="shared" si="2"/>
        <v>5.2927098200000078E-2</v>
      </c>
      <c r="AB13" s="98">
        <f t="shared" si="2"/>
        <v>5.2927098200000078E-2</v>
      </c>
      <c r="AC13" s="4"/>
      <c r="AD13" s="476">
        <f t="shared" ref="AD13:BC13" si="3">SUM(AD10:AD10)-SUM(AD11:AD12)</f>
        <v>2.7953600015369999</v>
      </c>
      <c r="AE13" s="283">
        <f t="shared" si="3"/>
        <v>2.0424578931999999</v>
      </c>
      <c r="AF13" s="236">
        <f t="shared" si="3"/>
        <v>2.0728658352</v>
      </c>
      <c r="AG13" s="236">
        <f t="shared" si="3"/>
        <v>2.1686189951999992</v>
      </c>
      <c r="AH13" s="236">
        <f t="shared" si="3"/>
        <v>2.1595161314999993</v>
      </c>
      <c r="AI13" s="236">
        <f t="shared" si="3"/>
        <v>2.697370533</v>
      </c>
      <c r="AJ13" s="236">
        <f t="shared" si="3"/>
        <v>1.3944003020000011</v>
      </c>
      <c r="AK13" s="236">
        <f t="shared" si="3"/>
        <v>13.283872760000001</v>
      </c>
      <c r="AL13" s="236">
        <f t="shared" si="3"/>
        <v>5.3031326588000027</v>
      </c>
      <c r="AM13" s="236">
        <f t="shared" si="3"/>
        <v>0.25396936840000017</v>
      </c>
      <c r="AN13" s="236">
        <f t="shared" si="3"/>
        <v>1.6450611299999807E-2</v>
      </c>
      <c r="AO13" s="236">
        <f t="shared" si="3"/>
        <v>0.38716948799999784</v>
      </c>
      <c r="AP13" s="236">
        <f t="shared" si="3"/>
        <v>0.26815703199999774</v>
      </c>
      <c r="AQ13" s="236">
        <f t="shared" si="3"/>
        <v>0.38235866190000678</v>
      </c>
      <c r="AR13" s="236">
        <f t="shared" si="3"/>
        <v>0.85501462899999581</v>
      </c>
      <c r="AS13" s="236">
        <f t="shared" si="3"/>
        <v>2.6388625375000032</v>
      </c>
      <c r="AT13" s="236">
        <f t="shared" si="3"/>
        <v>0.35325717289999403</v>
      </c>
      <c r="AU13" s="236">
        <f t="shared" si="3"/>
        <v>1.0469867551000007</v>
      </c>
      <c r="AV13" s="236">
        <f t="shared" si="3"/>
        <v>7.1591322440000056</v>
      </c>
      <c r="AW13" s="236">
        <f t="shared" si="3"/>
        <v>4.4986917185000124</v>
      </c>
      <c r="AX13" s="236">
        <f t="shared" si="3"/>
        <v>10.151637164600004</v>
      </c>
      <c r="AY13" s="236">
        <f t="shared" si="3"/>
        <v>18.349623615599995</v>
      </c>
      <c r="AZ13" s="236">
        <f t="shared" si="3"/>
        <v>49.030590492000016</v>
      </c>
      <c r="BA13" s="236">
        <f t="shared" si="3"/>
        <v>14.014743356899984</v>
      </c>
      <c r="BB13" s="236">
        <f t="shared" si="3"/>
        <v>7.1707669910000078</v>
      </c>
      <c r="BC13" s="406">
        <f t="shared" si="3"/>
        <v>0</v>
      </c>
      <c r="BD13" s="514"/>
      <c r="BE13" s="230"/>
      <c r="BF13" s="230"/>
      <c r="BG13" s="230"/>
      <c r="BH13" s="230"/>
      <c r="BI13" s="230"/>
      <c r="BJ13" s="230"/>
      <c r="BK13" s="230"/>
      <c r="BL13" s="230"/>
      <c r="BM13" s="230"/>
      <c r="BN13" s="230"/>
      <c r="BO13" s="230"/>
      <c r="BP13" s="230"/>
    </row>
    <row r="14" spans="1:68" ht="17.149999999999999" customHeight="1">
      <c r="B14" s="20" t="s">
        <v>19</v>
      </c>
      <c r="C14" s="275">
        <f>1/$A$1*'[1]4403Imp'!$B$194</f>
        <v>7.2284999999999988E-2</v>
      </c>
      <c r="D14" s="276">
        <f>1/$A$1*'[1]4403Imp'!C$194</f>
        <v>9.5476999999999992E-2</v>
      </c>
      <c r="E14" s="458">
        <f>1/$A$1*'[1]4403Imp'!D$194</f>
        <v>0.16030599999999998</v>
      </c>
      <c r="F14" s="458">
        <f>1/$A$1*'[1]4403Imp'!E$194</f>
        <v>0.24191599999999996</v>
      </c>
      <c r="G14" s="458">
        <f>1/$A$1*'[1]4403Imp'!F$194</f>
        <v>0.556867</v>
      </c>
      <c r="H14" s="458">
        <f>1/$A$1*'[1]4403Imp'!G$194</f>
        <v>0.73286200000000012</v>
      </c>
      <c r="I14" s="458">
        <f>1/$A$1*'[1]4403Imp'!H$194</f>
        <v>0.73449699999999996</v>
      </c>
      <c r="J14" s="458">
        <f>1/$A$1*'[1]4403Imp'!I$194</f>
        <v>0.84593900000000011</v>
      </c>
      <c r="K14" s="458">
        <f>1/$A$1*'[1]4403Imp'!J$194</f>
        <v>0.16192699999999999</v>
      </c>
      <c r="L14" s="458">
        <f>1/$A$1*'[1]4403Imp'!K$194</f>
        <v>6.7000000000000002E-5</v>
      </c>
      <c r="M14" s="458">
        <f>1/$A$1*'[1]4403Imp'!L$194</f>
        <v>0</v>
      </c>
      <c r="N14" s="458">
        <f>1/$A$1*'[1]4403Imp'!M$194</f>
        <v>9.6000000000000002E-5</v>
      </c>
      <c r="O14" s="458">
        <f>1/$A$1*'[1]4403Imp'!N$194</f>
        <v>2.7249999999999996E-3</v>
      </c>
      <c r="P14" s="458">
        <f>1/$A$1*'[1]4403Imp'!O$194</f>
        <v>1.9028999999999997E-2</v>
      </c>
      <c r="Q14" s="458">
        <f>1/$A$1*'[1]4403Imp'!P$194</f>
        <v>7.5472000000000011E-2</v>
      </c>
      <c r="R14" s="458">
        <f>1/$A$1*'[1]4403Imp'!Q$194</f>
        <v>7.4640000000000012E-2</v>
      </c>
      <c r="S14" s="458">
        <f>1/$A$1*'[1]4403Imp'!R$194</f>
        <v>9.6357999999999999E-2</v>
      </c>
      <c r="T14" s="458">
        <f>1/$A$1*'[1]4403Imp'!S$194</f>
        <v>2.7577000000000001E-2</v>
      </c>
      <c r="U14" s="458">
        <f>1/$A$1*'[1]4403Imp'!T$194</f>
        <v>5.6795999999999992E-2</v>
      </c>
      <c r="V14" s="458">
        <f>1/$A$1*'[1]4403Imp'!U$194</f>
        <v>4.5489999999999996E-2</v>
      </c>
      <c r="W14" s="458">
        <f>1/$A$1*'[1]4403Imp'!V$194</f>
        <v>4.6991000000000005E-2</v>
      </c>
      <c r="X14" s="458">
        <f>1/$A$1*'[1]4403Imp'!W$194</f>
        <v>2.8205999999999995E-2</v>
      </c>
      <c r="Y14" s="458">
        <f>1/$A$1*'[1]4403Imp'!X$194</f>
        <v>2.5269999999999997E-3</v>
      </c>
      <c r="Z14" s="458">
        <f>1/$A$1*'[1]4403Imp'!Y$194</f>
        <v>0</v>
      </c>
      <c r="AA14" s="458">
        <f>1/$A$1*'[1]4403Imp'!Z$194</f>
        <v>0</v>
      </c>
      <c r="AB14" s="142">
        <f>1/$A$1*'[1]4403Imp'!AA$194</f>
        <v>0</v>
      </c>
      <c r="AC14" s="4"/>
      <c r="AD14" s="475">
        <f>'[1]4403Imp'!AB$194</f>
        <v>2.3665449578970001</v>
      </c>
      <c r="AE14" s="281">
        <f>'[1]4403Imp'!AC$194</f>
        <v>4.2013563247999999</v>
      </c>
      <c r="AF14" s="227">
        <f>'[1]4403Imp'!AD$194</f>
        <v>6.6825192672</v>
      </c>
      <c r="AG14" s="227">
        <f>'[1]4403Imp'!AE$194</f>
        <v>11.8230490112</v>
      </c>
      <c r="AH14" s="227">
        <f>'[1]4403Imp'!AF$194</f>
        <v>34.481788681200001</v>
      </c>
      <c r="AI14" s="227">
        <f>'[1]4403Imp'!AG$194</f>
        <v>46.7160458193</v>
      </c>
      <c r="AJ14" s="227">
        <f>'[1]4403Imp'!AH$194</f>
        <v>48.560469371600007</v>
      </c>
      <c r="AK14" s="227">
        <f>'[1]4403Imp'!AI$194</f>
        <v>81.719668285500006</v>
      </c>
      <c r="AL14" s="227">
        <f>'[1]4403Imp'!AJ$194</f>
        <v>21.352744940800001</v>
      </c>
      <c r="AM14" s="227">
        <f>'[1]4403Imp'!AK$194</f>
        <v>1.2586675199999999E-2</v>
      </c>
      <c r="AN14" s="227">
        <f>'[1]4403Imp'!AL$194</f>
        <v>0</v>
      </c>
      <c r="AO14" s="227">
        <f>'[1]4403Imp'!AM$194</f>
        <v>2.4879215999999999E-2</v>
      </c>
      <c r="AP14" s="227">
        <f>'[1]4403Imp'!AN$194</f>
        <v>0.24461435679999999</v>
      </c>
      <c r="AQ14" s="227">
        <f>'[1]4403Imp'!AO$194</f>
        <v>1.7773192002</v>
      </c>
      <c r="AR14" s="227">
        <f>'[1]4403Imp'!AP$194</f>
        <v>7.1593024420000004</v>
      </c>
      <c r="AS14" s="227">
        <f>'[1]4403Imp'!AQ$194</f>
        <v>5.0624643229999995</v>
      </c>
      <c r="AT14" s="227">
        <f>'[1]4403Imp'!AR$194</f>
        <v>6.0226683586999998</v>
      </c>
      <c r="AU14" s="227">
        <f>'[1]4403Imp'!AS$194</f>
        <v>1.8144405421999998</v>
      </c>
      <c r="AV14" s="227">
        <f>'[1]4403Imp'!AT$194</f>
        <v>4.4696503920000001</v>
      </c>
      <c r="AW14" s="227">
        <f>'[1]4403Imp'!AU$194</f>
        <v>3.1259160385000002</v>
      </c>
      <c r="AX14" s="227">
        <f>'[1]4403Imp'!AV$194</f>
        <v>3.9670890400000003</v>
      </c>
      <c r="AY14" s="227">
        <f>'[1]4403Imp'!AW$194</f>
        <v>3.0038309216000005</v>
      </c>
      <c r="AZ14" s="227">
        <f>'[1]4403Imp'!AX$194</f>
        <v>0.25504712999999996</v>
      </c>
      <c r="BA14" s="227">
        <f>'[1]4403Imp'!AY$194</f>
        <v>0</v>
      </c>
      <c r="BB14" s="227">
        <f>'[1]4403Imp'!AZ$194</f>
        <v>0</v>
      </c>
      <c r="BC14" s="405">
        <f>'[1]4403Imp'!BA$194</f>
        <v>0</v>
      </c>
      <c r="BD14" s="511"/>
      <c r="BE14" s="435"/>
      <c r="BF14" s="435"/>
      <c r="BG14" s="435"/>
      <c r="BH14" s="435"/>
      <c r="BI14" s="435"/>
      <c r="BJ14" s="435"/>
      <c r="BK14" s="435"/>
      <c r="BL14" s="435"/>
      <c r="BM14" s="435"/>
      <c r="BN14" s="435"/>
      <c r="BO14" s="435"/>
      <c r="BP14" s="435"/>
    </row>
    <row r="15" spans="1:68" ht="17.149999999999999" customHeight="1">
      <c r="B15" s="9" t="s">
        <v>75</v>
      </c>
      <c r="C15" s="272">
        <f>1/$A$1*'[1]4403Imp'!$B$273</f>
        <v>4.04401E-2</v>
      </c>
      <c r="D15" s="273">
        <f>1/$A$1*'[1]4403Imp'!C$273</f>
        <v>8.3060999999999996E-2</v>
      </c>
      <c r="E15" s="201">
        <f>1/$A$1*'[1]4403Imp'!D$273</f>
        <v>0.107596</v>
      </c>
      <c r="F15" s="201">
        <f>1/$A$1*'[1]4403Imp'!E$273</f>
        <v>7.4616000000000002E-2</v>
      </c>
      <c r="G15" s="201">
        <f>1/$A$1*'[1]4403Imp'!F$273</f>
        <v>2.8741000000000006E-2</v>
      </c>
      <c r="H15" s="201">
        <f>1/$A$1*'[1]4403Imp'!G$273</f>
        <v>7.1659999999999988E-2</v>
      </c>
      <c r="I15" s="201">
        <f>1/$A$1*'[1]4403Imp'!H$273</f>
        <v>0.10220199999999997</v>
      </c>
      <c r="J15" s="201">
        <f>1/$A$1*'[1]4403Imp'!I$273</f>
        <v>0.12153099999999999</v>
      </c>
      <c r="K15" s="201">
        <f>1/$A$1*'[1]4403Imp'!J$273</f>
        <v>3.0473999999999998E-2</v>
      </c>
      <c r="L15" s="201">
        <f>1/$A$1*'[1]4403Imp'!K$273</f>
        <v>2.5935999999999994E-2</v>
      </c>
      <c r="M15" s="201">
        <f>1/$A$1*'[1]4403Imp'!L$273</f>
        <v>2.5195000000000013E-2</v>
      </c>
      <c r="N15" s="201">
        <f>1/$A$1*'[1]4403Imp'!M$273</f>
        <v>2.2136999999999997E-2</v>
      </c>
      <c r="O15" s="201">
        <f>1/$A$1*'[1]4403Imp'!N$273</f>
        <v>3.0490000000000003E-2</v>
      </c>
      <c r="P15" s="201">
        <f>1/$A$1*'[1]4403Imp'!O$273</f>
        <v>5.6423999999999974E-2</v>
      </c>
      <c r="Q15" s="201">
        <f>1/$A$1*'[1]4403Imp'!P$273</f>
        <v>0.115173</v>
      </c>
      <c r="R15" s="201">
        <f>1/$A$1*'[1]4403Imp'!Q$273</f>
        <v>0.35184800000000005</v>
      </c>
      <c r="S15" s="201">
        <f>1/$A$1*'[1]4403Imp'!R$273</f>
        <v>0.16033099999999995</v>
      </c>
      <c r="T15" s="201">
        <f>1/$A$1*'[1]4403Imp'!S$273</f>
        <v>4.8548000000000008E-2</v>
      </c>
      <c r="U15" s="201">
        <f>1/$A$1*'[1]4403Imp'!T$273</f>
        <v>4.8409999999999998E-3</v>
      </c>
      <c r="V15" s="201">
        <f>1/$A$1*'[1]4403Imp'!U$273</f>
        <v>2.1049999999999988E-3</v>
      </c>
      <c r="W15" s="201">
        <f>1/$A$1*'[1]4403Imp'!V$273</f>
        <v>1.472999999999998E-3</v>
      </c>
      <c r="X15" s="201">
        <f>1/$A$1*'[1]4403Imp'!W$273</f>
        <v>2.0599999999999999E-4</v>
      </c>
      <c r="Y15" s="201">
        <f>1/$A$1*'[1]4403Imp'!X$273</f>
        <v>0</v>
      </c>
      <c r="Z15" s="201">
        <f>1/$A$1*'[1]4403Imp'!Y$273</f>
        <v>0</v>
      </c>
      <c r="AA15" s="201">
        <f>1/$A$1*'[1]4403Imp'!Z$273</f>
        <v>0</v>
      </c>
      <c r="AB15" s="51">
        <f>1/$A$1*'[1]4403Imp'!AA$273</f>
        <v>0</v>
      </c>
      <c r="AC15" s="14"/>
      <c r="AD15" s="393">
        <f>'[1]4403Imp'!AB$273</f>
        <v>1.025200270257</v>
      </c>
      <c r="AE15" s="282">
        <f>'[1]4403Imp'!AC$273</f>
        <v>1.9653691231999999</v>
      </c>
      <c r="AF15" s="172">
        <f>'[1]4403Imp'!AD$273</f>
        <v>3.4710640367999996</v>
      </c>
      <c r="AG15" s="172">
        <f>'[1]4403Imp'!AE$273</f>
        <v>2.6914053376000004</v>
      </c>
      <c r="AH15" s="172">
        <f>'[1]4403Imp'!AF$273</f>
        <v>1.2127987682999999</v>
      </c>
      <c r="AI15" s="172">
        <f>'[1]4403Imp'!AG$273</f>
        <v>2.3772710676000002</v>
      </c>
      <c r="AJ15" s="172">
        <f>'[1]4403Imp'!AH$273</f>
        <v>3.5113431576000003</v>
      </c>
      <c r="AK15" s="172">
        <f>'[1]4403Imp'!AI$273</f>
        <v>8.6681521050000008</v>
      </c>
      <c r="AL15" s="172">
        <f>'[1]4403Imp'!AJ$273</f>
        <v>2.1666531296000002</v>
      </c>
      <c r="AM15" s="172">
        <f>'[1]4403Imp'!AK$273</f>
        <v>1.0725607507999999</v>
      </c>
      <c r="AN15" s="172">
        <f>'[1]4403Imp'!AL$273</f>
        <v>1.2286083834000001</v>
      </c>
      <c r="AO15" s="172">
        <f>'[1]4403Imp'!AM$273</f>
        <v>1.1980261919999999</v>
      </c>
      <c r="AP15" s="172">
        <f>'[1]4403Imp'!AN$273</f>
        <v>1.3609475263999999</v>
      </c>
      <c r="AQ15" s="172">
        <f>'[1]4403Imp'!AO$273</f>
        <v>2.4033696030000002</v>
      </c>
      <c r="AR15" s="172">
        <f>'[1]4403Imp'!AP$273</f>
        <v>7.9980270040000008</v>
      </c>
      <c r="AS15" s="172">
        <f>'[1]4403Imp'!AQ$273</f>
        <v>18.972459985500002</v>
      </c>
      <c r="AT15" s="172">
        <f>'[1]4403Imp'!AR$273</f>
        <v>6.233582619199999</v>
      </c>
      <c r="AU15" s="172">
        <f>'[1]4403Imp'!AS$273</f>
        <v>1.9935409207999999</v>
      </c>
      <c r="AV15" s="172">
        <f>'[1]4403Imp'!AT$273</f>
        <v>0.234963493</v>
      </c>
      <c r="AW15" s="172">
        <f>'[1]4403Imp'!AU$273</f>
        <v>5.7884867E-2</v>
      </c>
      <c r="AX15" s="172">
        <f>'[1]4403Imp'!AV$273</f>
        <v>5.2906704000000006E-2</v>
      </c>
      <c r="AY15" s="172">
        <f>'[1]4403Imp'!AW$273</f>
        <v>1.3796029922000002</v>
      </c>
      <c r="AZ15" s="172">
        <f>'[1]4403Imp'!AX$273</f>
        <v>0</v>
      </c>
      <c r="BA15" s="172">
        <f>'[1]4403Imp'!AY$273</f>
        <v>0</v>
      </c>
      <c r="BB15" s="172">
        <f>'[1]4403Imp'!AZ$273</f>
        <v>0</v>
      </c>
      <c r="BC15" s="364">
        <f>'[1]4403Imp'!BA$273</f>
        <v>0</v>
      </c>
      <c r="BD15" s="512"/>
      <c r="BE15" s="436"/>
      <c r="BF15" s="436"/>
      <c r="BG15" s="436"/>
      <c r="BH15" s="436"/>
      <c r="BI15" s="436"/>
      <c r="BJ15" s="436"/>
      <c r="BK15" s="436"/>
      <c r="BL15" s="436"/>
      <c r="BM15" s="436"/>
      <c r="BN15" s="436"/>
      <c r="BO15" s="436"/>
      <c r="BP15" s="436"/>
    </row>
    <row r="16" spans="1:68">
      <c r="B16" s="5" t="s">
        <v>68</v>
      </c>
      <c r="C16" s="257">
        <f>1/$A$1*'[1]4403Imp'!$B$22</f>
        <v>3.9935999999999999E-2</v>
      </c>
      <c r="D16" s="252">
        <f>1/$A$1*'[1]4403Imp'!C$22</f>
        <v>8.2511000000000001E-2</v>
      </c>
      <c r="E16" s="198">
        <f>1/$A$1*'[1]4403Imp'!D$22</f>
        <v>0.107458</v>
      </c>
      <c r="F16" s="198">
        <f>1/$A$1*'[1]4403Imp'!E$22</f>
        <v>7.4421000000000001E-2</v>
      </c>
      <c r="G16" s="198">
        <f>1/$A$1*'[1]4403Imp'!F$22</f>
        <v>2.8322000000000007E-2</v>
      </c>
      <c r="H16" s="198">
        <f>1/$A$1*'[1]4403Imp'!G$22</f>
        <v>7.1345999999999993E-2</v>
      </c>
      <c r="I16" s="198">
        <f>1/$A$1*'[1]4403Imp'!H$22</f>
        <v>0.10220199999999997</v>
      </c>
      <c r="J16" s="198">
        <f>1/$A$1*'[1]4403Imp'!I$22</f>
        <v>0.11214999999999999</v>
      </c>
      <c r="K16" s="198">
        <f>1/$A$1*'[1]4403Imp'!J$22</f>
        <v>2.6183999999999999E-2</v>
      </c>
      <c r="L16" s="198">
        <f>1/$A$1*'[1]4403Imp'!K$22</f>
        <v>2.5935999999999994E-2</v>
      </c>
      <c r="M16" s="198">
        <f>1/$A$1*'[1]4403Imp'!L$22</f>
        <v>1.8358000000000013E-2</v>
      </c>
      <c r="N16" s="198">
        <f>1/$A$1*'[1]4403Imp'!M$22</f>
        <v>1.9880999999999996E-2</v>
      </c>
      <c r="O16" s="198">
        <f>1/$A$1*'[1]4403Imp'!N$22</f>
        <v>3.0255000000000004E-2</v>
      </c>
      <c r="P16" s="198">
        <f>1/$A$1*'[1]4403Imp'!O$22</f>
        <v>5.6321999999999976E-2</v>
      </c>
      <c r="Q16" s="198">
        <f>1/$A$1*'[1]4403Imp'!P$22</f>
        <v>0.11430999999999999</v>
      </c>
      <c r="R16" s="198">
        <f>1/$A$1*'[1]4403Imp'!Q$22</f>
        <v>0.35094700000000001</v>
      </c>
      <c r="S16" s="198">
        <f>1/$A$1*'[1]4403Imp'!R$22</f>
        <v>0.16015899999999994</v>
      </c>
      <c r="T16" s="198">
        <f>1/$A$1*'[1]4403Imp'!S$22</f>
        <v>4.8504000000000005E-2</v>
      </c>
      <c r="U16" s="198">
        <f>1/$A$1*'[1]4403Imp'!T$22</f>
        <v>4.8409999999999998E-3</v>
      </c>
      <c r="V16" s="198">
        <f>1/$A$1*'[1]4403Imp'!U$22</f>
        <v>2.1049999999999988E-3</v>
      </c>
      <c r="W16" s="198">
        <f>1/$A$1*'[1]4403Imp'!V$22</f>
        <v>1.472999999999998E-3</v>
      </c>
      <c r="X16" s="198">
        <f>1/$A$1*'[1]4403Imp'!W$22</f>
        <v>2.0599999999999999E-4</v>
      </c>
      <c r="Y16" s="198">
        <f>1/$A$1*'[1]4403Imp'!X$22</f>
        <v>0</v>
      </c>
      <c r="Z16" s="198">
        <f>1/$A$1*'[1]4403Imp'!Y$22</f>
        <v>0</v>
      </c>
      <c r="AA16" s="198">
        <f>1/$A$1*'[1]4403Imp'!Z$22</f>
        <v>0</v>
      </c>
      <c r="AB16" s="10">
        <f>1/$A$1*'[1]4403Imp'!AA$22</f>
        <v>0</v>
      </c>
      <c r="AC16" s="4"/>
      <c r="AD16" s="476">
        <f>'[1]4403Imp'!AB$22</f>
        <v>0.92053275064499995</v>
      </c>
      <c r="AE16" s="283">
        <f>'[1]4403Imp'!AC$22</f>
        <v>1.7921367976</v>
      </c>
      <c r="AF16" s="236">
        <f>'[1]4403Imp'!AD$22</f>
        <v>3.4205434655999998</v>
      </c>
      <c r="AG16" s="236">
        <f>'[1]4403Imp'!AE$22</f>
        <v>2.6601231328000003</v>
      </c>
      <c r="AH16" s="236">
        <f>'[1]4403Imp'!AF$22</f>
        <v>1.0670435418999999</v>
      </c>
      <c r="AI16" s="236">
        <f>'[1]4403Imp'!AG$22</f>
        <v>2.2733787648000003</v>
      </c>
      <c r="AJ16" s="236">
        <f>'[1]4403Imp'!AH$22</f>
        <v>3.5113431576000003</v>
      </c>
      <c r="AK16" s="236">
        <f>'[1]4403Imp'!AI$22</f>
        <v>7.7739858260000005</v>
      </c>
      <c r="AL16" s="236">
        <f>'[1]4403Imp'!AJ$22</f>
        <v>1.7203109244000001</v>
      </c>
      <c r="AM16" s="236">
        <f>'[1]4403Imp'!AK$22</f>
        <v>1.0725607507999999</v>
      </c>
      <c r="AN16" s="236">
        <f>'[1]4403Imp'!AL$22</f>
        <v>0.67605794910000006</v>
      </c>
      <c r="AO16" s="236">
        <f>'[1]4403Imp'!AM$22</f>
        <v>0.93083457599999997</v>
      </c>
      <c r="AP16" s="236">
        <f>'[1]4403Imp'!AN$22</f>
        <v>1.2895666079999999</v>
      </c>
      <c r="AQ16" s="236">
        <f>'[1]4403Imp'!AO$22</f>
        <v>2.3675866047</v>
      </c>
      <c r="AR16" s="236">
        <f>'[1]4403Imp'!AP$22</f>
        <v>7.9038536245000008</v>
      </c>
      <c r="AS16" s="236">
        <f>'[1]4403Imp'!AQ$22</f>
        <v>18.9162815625</v>
      </c>
      <c r="AT16" s="236">
        <f>'[1]4403Imp'!AR$22</f>
        <v>6.2294018578999992</v>
      </c>
      <c r="AU16" s="236">
        <f>'[1]4403Imp'!AS$22</f>
        <v>1.9746116675999998</v>
      </c>
      <c r="AV16" s="236">
        <f>'[1]4403Imp'!AT$22</f>
        <v>0.234963493</v>
      </c>
      <c r="AW16" s="236">
        <f>'[1]4403Imp'!AU$22</f>
        <v>5.7884867E-2</v>
      </c>
      <c r="AX16" s="236">
        <f>'[1]4403Imp'!AV$22</f>
        <v>5.2906704000000006E-2</v>
      </c>
      <c r="AY16" s="236">
        <f>'[1]4403Imp'!AW$22</f>
        <v>1.3254459765000002</v>
      </c>
      <c r="AZ16" s="236">
        <f>'[1]4403Imp'!AX$22</f>
        <v>0</v>
      </c>
      <c r="BA16" s="236">
        <f>'[1]4403Imp'!AY$22</f>
        <v>0</v>
      </c>
      <c r="BB16" s="236">
        <f>'[1]4403Imp'!AZ$22</f>
        <v>0</v>
      </c>
      <c r="BC16" s="406">
        <f>'[1]4403Imp'!BA$22</f>
        <v>0</v>
      </c>
      <c r="BD16" s="513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</row>
    <row r="17" spans="2:68">
      <c r="B17" s="5" t="s">
        <v>16</v>
      </c>
      <c r="C17" s="255">
        <f t="shared" ref="C17:AB17" si="4">SUM(C15:C15)-SUM(C16:C16)</f>
        <v>5.0410000000000038E-4</v>
      </c>
      <c r="D17" s="274">
        <f t="shared" si="4"/>
        <v>5.4999999999999494E-4</v>
      </c>
      <c r="E17" s="200">
        <f t="shared" si="4"/>
        <v>1.3799999999999923E-4</v>
      </c>
      <c r="F17" s="200">
        <f t="shared" si="4"/>
        <v>1.9500000000000073E-4</v>
      </c>
      <c r="G17" s="200">
        <f t="shared" si="4"/>
        <v>4.1899999999999923E-4</v>
      </c>
      <c r="H17" s="200">
        <f t="shared" si="4"/>
        <v>3.1399999999999484E-4</v>
      </c>
      <c r="I17" s="200">
        <f t="shared" si="4"/>
        <v>0</v>
      </c>
      <c r="J17" s="200">
        <f t="shared" si="4"/>
        <v>9.3810000000000004E-3</v>
      </c>
      <c r="K17" s="200">
        <f t="shared" si="4"/>
        <v>4.2899999999999987E-3</v>
      </c>
      <c r="L17" s="200">
        <f t="shared" si="4"/>
        <v>0</v>
      </c>
      <c r="M17" s="200">
        <f t="shared" si="4"/>
        <v>6.8369999999999993E-3</v>
      </c>
      <c r="N17" s="200">
        <f t="shared" si="4"/>
        <v>2.2560000000000011E-3</v>
      </c>
      <c r="O17" s="200">
        <f t="shared" si="4"/>
        <v>2.349999999999991E-4</v>
      </c>
      <c r="P17" s="200">
        <f t="shared" si="4"/>
        <v>1.0199999999999793E-4</v>
      </c>
      <c r="Q17" s="200">
        <f t="shared" si="4"/>
        <v>8.6300000000000265E-4</v>
      </c>
      <c r="R17" s="200">
        <f t="shared" si="4"/>
        <v>9.0100000000004066E-4</v>
      </c>
      <c r="S17" s="200">
        <f t="shared" si="4"/>
        <v>1.7200000000000548E-4</v>
      </c>
      <c r="T17" s="200">
        <f t="shared" si="4"/>
        <v>4.4000000000002371E-5</v>
      </c>
      <c r="U17" s="200">
        <f t="shared" si="4"/>
        <v>0</v>
      </c>
      <c r="V17" s="200">
        <f t="shared" si="4"/>
        <v>0</v>
      </c>
      <c r="W17" s="200">
        <f t="shared" si="4"/>
        <v>0</v>
      </c>
      <c r="X17" s="200">
        <f t="shared" si="4"/>
        <v>0</v>
      </c>
      <c r="Y17" s="200">
        <f t="shared" si="4"/>
        <v>0</v>
      </c>
      <c r="Z17" s="200">
        <f t="shared" si="4"/>
        <v>0</v>
      </c>
      <c r="AA17" s="200">
        <f t="shared" si="4"/>
        <v>0</v>
      </c>
      <c r="AB17" s="98">
        <f t="shared" si="4"/>
        <v>0</v>
      </c>
      <c r="AC17" s="4"/>
      <c r="AD17" s="476">
        <f t="shared" ref="AD17:BC17" si="5">SUM(AD15:AD15)-SUM(AD16:AD16)</f>
        <v>0.10466751961200005</v>
      </c>
      <c r="AE17" s="283">
        <f t="shared" si="5"/>
        <v>0.1732323255999999</v>
      </c>
      <c r="AF17" s="236">
        <f t="shared" si="5"/>
        <v>5.0520571199999864E-2</v>
      </c>
      <c r="AG17" s="236">
        <f t="shared" si="5"/>
        <v>3.1282204800000102E-2</v>
      </c>
      <c r="AH17" s="236">
        <f t="shared" si="5"/>
        <v>0.14575522639999994</v>
      </c>
      <c r="AI17" s="236">
        <f t="shared" si="5"/>
        <v>0.10389230279999984</v>
      </c>
      <c r="AJ17" s="236">
        <f t="shared" si="5"/>
        <v>0</v>
      </c>
      <c r="AK17" s="236">
        <f t="shared" si="5"/>
        <v>0.89416627900000023</v>
      </c>
      <c r="AL17" s="236">
        <f t="shared" si="5"/>
        <v>0.44634220520000012</v>
      </c>
      <c r="AM17" s="236">
        <f t="shared" si="5"/>
        <v>0</v>
      </c>
      <c r="AN17" s="236">
        <f t="shared" si="5"/>
        <v>0.55255043430000006</v>
      </c>
      <c r="AO17" s="236">
        <f t="shared" si="5"/>
        <v>0.26719161599999997</v>
      </c>
      <c r="AP17" s="236">
        <f t="shared" si="5"/>
        <v>7.1380918400000049E-2</v>
      </c>
      <c r="AQ17" s="236">
        <f t="shared" si="5"/>
        <v>3.5782998300000202E-2</v>
      </c>
      <c r="AR17" s="236">
        <f t="shared" si="5"/>
        <v>9.4173379499999932E-2</v>
      </c>
      <c r="AS17" s="236">
        <f t="shared" si="5"/>
        <v>5.6178423000002198E-2</v>
      </c>
      <c r="AT17" s="236">
        <f t="shared" si="5"/>
        <v>4.1807612999997801E-3</v>
      </c>
      <c r="AU17" s="236">
        <f t="shared" si="5"/>
        <v>1.8929253200000051E-2</v>
      </c>
      <c r="AV17" s="236">
        <f t="shared" si="5"/>
        <v>0</v>
      </c>
      <c r="AW17" s="236">
        <f t="shared" si="5"/>
        <v>0</v>
      </c>
      <c r="AX17" s="236">
        <f t="shared" si="5"/>
        <v>0</v>
      </c>
      <c r="AY17" s="236">
        <f t="shared" si="5"/>
        <v>5.4157015699999977E-2</v>
      </c>
      <c r="AZ17" s="236">
        <f t="shared" si="5"/>
        <v>0</v>
      </c>
      <c r="BA17" s="236">
        <f t="shared" si="5"/>
        <v>0</v>
      </c>
      <c r="BB17" s="236">
        <f t="shared" si="5"/>
        <v>0</v>
      </c>
      <c r="BC17" s="406">
        <f t="shared" si="5"/>
        <v>0</v>
      </c>
      <c r="BD17" s="514"/>
      <c r="BE17" s="230"/>
      <c r="BF17" s="230"/>
      <c r="BG17" s="230"/>
      <c r="BH17" s="230"/>
      <c r="BI17" s="230"/>
      <c r="BJ17" s="230"/>
      <c r="BK17" s="230"/>
      <c r="BL17" s="230"/>
      <c r="BM17" s="230"/>
      <c r="BN17" s="230"/>
      <c r="BO17" s="230"/>
      <c r="BP17" s="230"/>
    </row>
    <row r="18" spans="2:68" ht="17.149999999999999" customHeight="1">
      <c r="B18" s="9" t="s">
        <v>159</v>
      </c>
      <c r="C18" s="263">
        <f t="shared" ref="C18:AB18" si="6">C5-SUM(C6,C7,C8,C9,C10,C14,C15)</f>
        <v>9.790000000000354E-4</v>
      </c>
      <c r="D18" s="264">
        <f t="shared" si="6"/>
        <v>8.2599999999999341E-4</v>
      </c>
      <c r="E18" s="203">
        <f t="shared" si="6"/>
        <v>2.3100000000003673E-4</v>
      </c>
      <c r="F18" s="203">
        <f t="shared" si="6"/>
        <v>0</v>
      </c>
      <c r="G18" s="203">
        <f t="shared" si="6"/>
        <v>0</v>
      </c>
      <c r="H18" s="203">
        <f t="shared" si="6"/>
        <v>0</v>
      </c>
      <c r="I18" s="203">
        <f t="shared" si="6"/>
        <v>9.699999999990272E-5</v>
      </c>
      <c r="J18" s="203">
        <f t="shared" si="6"/>
        <v>0</v>
      </c>
      <c r="K18" s="203">
        <f t="shared" si="6"/>
        <v>0</v>
      </c>
      <c r="L18" s="203">
        <f t="shared" si="6"/>
        <v>0</v>
      </c>
      <c r="M18" s="203">
        <f t="shared" si="6"/>
        <v>0</v>
      </c>
      <c r="N18" s="203">
        <f t="shared" si="6"/>
        <v>0</v>
      </c>
      <c r="O18" s="203">
        <f t="shared" si="6"/>
        <v>0</v>
      </c>
      <c r="P18" s="203">
        <f t="shared" si="6"/>
        <v>0</v>
      </c>
      <c r="Q18" s="203">
        <f t="shared" si="6"/>
        <v>8.8404000000000038E-2</v>
      </c>
      <c r="R18" s="203">
        <f t="shared" si="6"/>
        <v>3.68949999999999E-2</v>
      </c>
      <c r="S18" s="203">
        <f t="shared" si="6"/>
        <v>2.8659000000000101E-2</v>
      </c>
      <c r="T18" s="203">
        <f t="shared" si="6"/>
        <v>4.5708999999999667E-2</v>
      </c>
      <c r="U18" s="203">
        <f t="shared" si="6"/>
        <v>8.4044999999999925E-2</v>
      </c>
      <c r="V18" s="203">
        <f t="shared" si="6"/>
        <v>0.11035200000000012</v>
      </c>
      <c r="W18" s="203">
        <f t="shared" si="6"/>
        <v>0.14728599999999981</v>
      </c>
      <c r="X18" s="203">
        <f t="shared" si="6"/>
        <v>0.33331400000000011</v>
      </c>
      <c r="Y18" s="203">
        <f t="shared" si="6"/>
        <v>0.49216532340000008</v>
      </c>
      <c r="Z18" s="203">
        <f t="shared" si="6"/>
        <v>0.24499799999999983</v>
      </c>
      <c r="AA18" s="203">
        <f t="shared" si="6"/>
        <v>0.10114899999999993</v>
      </c>
      <c r="AB18" s="28">
        <f t="shared" si="6"/>
        <v>0.10114899999999993</v>
      </c>
      <c r="AC18" s="4"/>
      <c r="AD18" s="523">
        <f t="shared" ref="AD18:BC18" si="7">AD5-SUM(AD6,AD7,AD8,AD9,AD10,AD14,AD15)</f>
        <v>2.6715506025000835E-2</v>
      </c>
      <c r="AE18" s="524">
        <f t="shared" si="7"/>
        <v>1.8051713600002017E-2</v>
      </c>
      <c r="AF18" s="386">
        <f t="shared" si="7"/>
        <v>1.12176527999992E-2</v>
      </c>
      <c r="AG18" s="386">
        <f t="shared" si="7"/>
        <v>0</v>
      </c>
      <c r="AH18" s="386">
        <f t="shared" si="7"/>
        <v>0</v>
      </c>
      <c r="AI18" s="386">
        <f t="shared" si="7"/>
        <v>0</v>
      </c>
      <c r="AJ18" s="386">
        <f t="shared" si="7"/>
        <v>0.52497012679999244</v>
      </c>
      <c r="AK18" s="386">
        <f t="shared" si="7"/>
        <v>0</v>
      </c>
      <c r="AL18" s="386">
        <f t="shared" si="7"/>
        <v>0</v>
      </c>
      <c r="AM18" s="386">
        <f t="shared" si="7"/>
        <v>0</v>
      </c>
      <c r="AN18" s="386">
        <f t="shared" si="7"/>
        <v>0</v>
      </c>
      <c r="AO18" s="386">
        <f t="shared" si="7"/>
        <v>0</v>
      </c>
      <c r="AP18" s="386">
        <f t="shared" si="7"/>
        <v>0</v>
      </c>
      <c r="AQ18" s="386">
        <f t="shared" si="7"/>
        <v>0</v>
      </c>
      <c r="AR18" s="386">
        <f t="shared" si="7"/>
        <v>9.2378243875000123</v>
      </c>
      <c r="AS18" s="386">
        <f t="shared" si="7"/>
        <v>3.0794971339999933</v>
      </c>
      <c r="AT18" s="386">
        <f t="shared" si="7"/>
        <v>2.2654966576000035</v>
      </c>
      <c r="AU18" s="386">
        <f t="shared" si="7"/>
        <v>3.7558186952000057</v>
      </c>
      <c r="AV18" s="386">
        <f t="shared" si="7"/>
        <v>8.6601478139999983</v>
      </c>
      <c r="AW18" s="386">
        <f t="shared" si="7"/>
        <v>10.592822069500002</v>
      </c>
      <c r="AX18" s="386">
        <f t="shared" si="7"/>
        <v>12.907517907200003</v>
      </c>
      <c r="AY18" s="386">
        <f t="shared" si="7"/>
        <v>39.120568835300006</v>
      </c>
      <c r="AZ18" s="386">
        <f t="shared" si="7"/>
        <v>58.487861484000007</v>
      </c>
      <c r="BA18" s="386">
        <f t="shared" si="7"/>
        <v>28.348795685100001</v>
      </c>
      <c r="BB18" s="386">
        <f t="shared" si="7"/>
        <v>13.003371403399996</v>
      </c>
      <c r="BC18" s="495">
        <f t="shared" si="7"/>
        <v>0</v>
      </c>
      <c r="BD18" s="514"/>
      <c r="BE18" s="436"/>
      <c r="BF18" s="436"/>
      <c r="BG18" s="436"/>
      <c r="BH18" s="436"/>
      <c r="BI18" s="436"/>
      <c r="BJ18" s="436"/>
      <c r="BK18" s="436"/>
      <c r="BL18" s="436"/>
      <c r="BM18" s="436"/>
      <c r="BN18" s="436"/>
      <c r="BO18" s="436"/>
      <c r="BP18" s="436"/>
    </row>
    <row r="19" spans="2:68">
      <c r="B19" s="602" t="s">
        <v>40</v>
      </c>
      <c r="C19" s="594">
        <f>1/$A$1*'[1]4403Imp'!$B$171</f>
        <v>0</v>
      </c>
      <c r="D19" s="595">
        <f>1/$A$1*'[1]4403Imp'!C$171</f>
        <v>0</v>
      </c>
      <c r="E19" s="596">
        <f>1/$A$1*'[1]4403Imp'!D$171</f>
        <v>0</v>
      </c>
      <c r="F19" s="596">
        <f>1/$A$1*'[1]4403Imp'!E$171</f>
        <v>0</v>
      </c>
      <c r="G19" s="596">
        <f>1/$A$1*'[1]4403Imp'!F$171</f>
        <v>0</v>
      </c>
      <c r="H19" s="596">
        <f>1/$A$1*'[1]4403Imp'!G$171</f>
        <v>0</v>
      </c>
      <c r="I19" s="596">
        <f>1/$A$1*'[1]4403Imp'!H$171</f>
        <v>0</v>
      </c>
      <c r="J19" s="596">
        <f>1/$A$1*'[1]4403Imp'!I$171</f>
        <v>0</v>
      </c>
      <c r="K19" s="596">
        <f>1/$A$1*'[1]4403Imp'!J$171</f>
        <v>0</v>
      </c>
      <c r="L19" s="596">
        <f>1/$A$1*'[1]4403Imp'!K$171</f>
        <v>0</v>
      </c>
      <c r="M19" s="596">
        <f>1/$A$1*'[1]4403Imp'!L$171</f>
        <v>0</v>
      </c>
      <c r="N19" s="596">
        <f>1/$A$1*'[1]4403Imp'!M$171</f>
        <v>0</v>
      </c>
      <c r="O19" s="596">
        <f>1/$A$1*'[1]4403Imp'!N$171</f>
        <v>0</v>
      </c>
      <c r="P19" s="596">
        <f>1/$A$1*'[1]4403Imp'!O$171</f>
        <v>0</v>
      </c>
      <c r="Q19" s="596">
        <f>1/$A$1*'[1]4403Imp'!P$171</f>
        <v>8.8403999999999996E-2</v>
      </c>
      <c r="R19" s="596">
        <f>1/$A$1*'[1]4403Imp'!Q$171</f>
        <v>3.6894999999999997E-2</v>
      </c>
      <c r="S19" s="596">
        <f>1/$A$1*'[1]4403Imp'!R$171</f>
        <v>2.8658999999999997E-2</v>
      </c>
      <c r="T19" s="596">
        <f>1/$A$1*'[1]4403Imp'!S$171</f>
        <v>4.5709E-2</v>
      </c>
      <c r="U19" s="596">
        <f>1/$A$1*'[1]4403Imp'!T$171</f>
        <v>8.4044999999999981E-2</v>
      </c>
      <c r="V19" s="596">
        <f>1/$A$1*'[1]4403Imp'!U$171</f>
        <v>0.11035200000000001</v>
      </c>
      <c r="W19" s="596">
        <f>1/$A$1*'[1]4403Imp'!V$171</f>
        <v>0.147286</v>
      </c>
      <c r="X19" s="596">
        <f>1/$A$1*'[1]4403Imp'!W$171</f>
        <v>0.333314</v>
      </c>
      <c r="Y19" s="596">
        <f>1/$A$1*'[1]4403Imp'!X$171</f>
        <v>0.49209899999999995</v>
      </c>
      <c r="Z19" s="596">
        <f>1/$A$1*'[1]4403Imp'!Y$171</f>
        <v>0.24499799999999999</v>
      </c>
      <c r="AA19" s="596">
        <f>1/$A$1*'[1]4403Imp'!Z$171</f>
        <v>0.10114899999999999</v>
      </c>
      <c r="AB19" s="597">
        <f>1/$A$1*'[1]4403Imp'!AA$171</f>
        <v>0.10114899999999999</v>
      </c>
      <c r="AC19" s="4"/>
      <c r="AD19" s="598">
        <f>'[1]4403Imp'!AB$171</f>
        <v>0</v>
      </c>
      <c r="AE19" s="599">
        <f>'[1]4403Imp'!AC$171</f>
        <v>0</v>
      </c>
      <c r="AF19" s="600">
        <f>'[1]4403Imp'!AD$171</f>
        <v>0</v>
      </c>
      <c r="AG19" s="600">
        <f>'[1]4403Imp'!AE$171</f>
        <v>0</v>
      </c>
      <c r="AH19" s="600">
        <f>'[1]4403Imp'!AF$171</f>
        <v>0</v>
      </c>
      <c r="AI19" s="600">
        <f>'[1]4403Imp'!AG$171</f>
        <v>0</v>
      </c>
      <c r="AJ19" s="600">
        <f>'[1]4403Imp'!AH$171</f>
        <v>0</v>
      </c>
      <c r="AK19" s="600">
        <f>'[1]4403Imp'!AI$171</f>
        <v>0</v>
      </c>
      <c r="AL19" s="600">
        <f>'[1]4403Imp'!AJ$171</f>
        <v>0</v>
      </c>
      <c r="AM19" s="600">
        <f>'[1]4403Imp'!AK$171</f>
        <v>0</v>
      </c>
      <c r="AN19" s="600">
        <f>'[1]4403Imp'!AL$171</f>
        <v>0</v>
      </c>
      <c r="AO19" s="600">
        <f>'[1]4403Imp'!AM$171</f>
        <v>0</v>
      </c>
      <c r="AP19" s="600">
        <f>'[1]4403Imp'!AN$171</f>
        <v>0</v>
      </c>
      <c r="AQ19" s="600">
        <f>'[1]4403Imp'!AO$171</f>
        <v>0</v>
      </c>
      <c r="AR19" s="600">
        <f>'[1]4403Imp'!AP$171</f>
        <v>9.2378243874999999</v>
      </c>
      <c r="AS19" s="600">
        <f>'[1]4403Imp'!AQ$171</f>
        <v>3.0794971339999999</v>
      </c>
      <c r="AT19" s="600">
        <f>'[1]4403Imp'!AR$171</f>
        <v>2.2654966576</v>
      </c>
      <c r="AU19" s="600">
        <f>'[1]4403Imp'!AS$171</f>
        <v>3.7558186951999999</v>
      </c>
      <c r="AV19" s="600">
        <f>'[1]4403Imp'!AT$171</f>
        <v>8.6601478140000001</v>
      </c>
      <c r="AW19" s="600">
        <f>'[1]4403Imp'!AU$171</f>
        <v>10.5928220695</v>
      </c>
      <c r="AX19" s="600">
        <f>'[1]4403Imp'!AV$171</f>
        <v>12.907517907200001</v>
      </c>
      <c r="AY19" s="600">
        <f>'[1]4403Imp'!AW$171</f>
        <v>39.120568835300006</v>
      </c>
      <c r="AZ19" s="600">
        <f>'[1]4403Imp'!AX$171</f>
        <v>58.476285854999993</v>
      </c>
      <c r="BA19" s="600">
        <f>'[1]4403Imp'!AY$171</f>
        <v>28.348795685099997</v>
      </c>
      <c r="BB19" s="600">
        <f>'[1]4403Imp'!AZ$171</f>
        <v>13.003371403400001</v>
      </c>
      <c r="BC19" s="601">
        <f>'[1]4403Imp'!BA$171</f>
        <v>0</v>
      </c>
      <c r="BD19" s="51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</row>
    <row r="20" spans="2:68" ht="13" thickBot="1">
      <c r="B20" s="6" t="s">
        <v>16</v>
      </c>
      <c r="C20" s="391">
        <f t="shared" ref="C20:AB20" si="8">SUM(C18:C18)-SUM(C19:C19)</f>
        <v>9.790000000000354E-4</v>
      </c>
      <c r="D20" s="392">
        <f t="shared" si="8"/>
        <v>8.2599999999999341E-4</v>
      </c>
      <c r="E20" s="202">
        <f t="shared" si="8"/>
        <v>2.3100000000003673E-4</v>
      </c>
      <c r="F20" s="202">
        <f t="shared" si="8"/>
        <v>0</v>
      </c>
      <c r="G20" s="202">
        <f t="shared" si="8"/>
        <v>0</v>
      </c>
      <c r="H20" s="202">
        <f t="shared" si="8"/>
        <v>0</v>
      </c>
      <c r="I20" s="202">
        <f t="shared" si="8"/>
        <v>9.699999999990272E-5</v>
      </c>
      <c r="J20" s="202">
        <f t="shared" si="8"/>
        <v>0</v>
      </c>
      <c r="K20" s="202">
        <f t="shared" si="8"/>
        <v>0</v>
      </c>
      <c r="L20" s="202">
        <f t="shared" si="8"/>
        <v>0</v>
      </c>
      <c r="M20" s="202">
        <f t="shared" si="8"/>
        <v>0</v>
      </c>
      <c r="N20" s="202">
        <f t="shared" si="8"/>
        <v>0</v>
      </c>
      <c r="O20" s="202">
        <f t="shared" si="8"/>
        <v>0</v>
      </c>
      <c r="P20" s="202">
        <f t="shared" si="8"/>
        <v>0</v>
      </c>
      <c r="Q20" s="202">
        <f t="shared" si="8"/>
        <v>0</v>
      </c>
      <c r="R20" s="202">
        <f t="shared" si="8"/>
        <v>-9.7144514654701197E-17</v>
      </c>
      <c r="S20" s="202">
        <f t="shared" si="8"/>
        <v>1.0408340855860843E-16</v>
      </c>
      <c r="T20" s="202">
        <f t="shared" si="8"/>
        <v>-3.3306690738754696E-16</v>
      </c>
      <c r="U20" s="202">
        <f t="shared" si="8"/>
        <v>0</v>
      </c>
      <c r="V20" s="202">
        <f t="shared" si="8"/>
        <v>1.1102230246251565E-16</v>
      </c>
      <c r="W20" s="202">
        <f t="shared" si="8"/>
        <v>0</v>
      </c>
      <c r="X20" s="202">
        <f t="shared" si="8"/>
        <v>0</v>
      </c>
      <c r="Y20" s="202">
        <f t="shared" si="8"/>
        <v>6.6323400000123378E-5</v>
      </c>
      <c r="Z20" s="202">
        <f t="shared" si="8"/>
        <v>0</v>
      </c>
      <c r="AA20" s="202">
        <f t="shared" si="8"/>
        <v>0</v>
      </c>
      <c r="AB20" s="117">
        <f t="shared" si="8"/>
        <v>0</v>
      </c>
      <c r="AC20" s="593"/>
      <c r="AD20" s="492">
        <f t="shared" ref="AD20:BC20" si="9">SUM(AD18:AD18)-SUM(AD19:AD19)</f>
        <v>2.6715506025000835E-2</v>
      </c>
      <c r="AE20" s="394">
        <f t="shared" si="9"/>
        <v>1.8051713600002017E-2</v>
      </c>
      <c r="AF20" s="379">
        <f t="shared" si="9"/>
        <v>1.12176527999992E-2</v>
      </c>
      <c r="AG20" s="379">
        <f t="shared" si="9"/>
        <v>0</v>
      </c>
      <c r="AH20" s="379">
        <f t="shared" si="9"/>
        <v>0</v>
      </c>
      <c r="AI20" s="379">
        <f t="shared" si="9"/>
        <v>0</v>
      </c>
      <c r="AJ20" s="379">
        <f t="shared" si="9"/>
        <v>0.52497012679999244</v>
      </c>
      <c r="AK20" s="379">
        <f t="shared" si="9"/>
        <v>0</v>
      </c>
      <c r="AL20" s="379">
        <f t="shared" si="9"/>
        <v>0</v>
      </c>
      <c r="AM20" s="379">
        <f t="shared" si="9"/>
        <v>0</v>
      </c>
      <c r="AN20" s="379">
        <f t="shared" si="9"/>
        <v>0</v>
      </c>
      <c r="AO20" s="379">
        <f t="shared" si="9"/>
        <v>0</v>
      </c>
      <c r="AP20" s="379">
        <f t="shared" si="9"/>
        <v>0</v>
      </c>
      <c r="AQ20" s="379">
        <f t="shared" si="9"/>
        <v>0</v>
      </c>
      <c r="AR20" s="379">
        <f t="shared" si="9"/>
        <v>0</v>
      </c>
      <c r="AS20" s="379">
        <f t="shared" si="9"/>
        <v>-6.6613381477509392E-15</v>
      </c>
      <c r="AT20" s="379">
        <f t="shared" si="9"/>
        <v>3.5527136788005009E-15</v>
      </c>
      <c r="AU20" s="379">
        <f t="shared" si="9"/>
        <v>5.773159728050814E-15</v>
      </c>
      <c r="AV20" s="379">
        <f t="shared" si="9"/>
        <v>0</v>
      </c>
      <c r="AW20" s="379">
        <f t="shared" si="9"/>
        <v>0</v>
      </c>
      <c r="AX20" s="379">
        <f t="shared" si="9"/>
        <v>0</v>
      </c>
      <c r="AY20" s="379">
        <f t="shared" si="9"/>
        <v>0</v>
      </c>
      <c r="AZ20" s="379">
        <f t="shared" si="9"/>
        <v>1.1575629000013521E-2</v>
      </c>
      <c r="BA20" s="379">
        <f t="shared" si="9"/>
        <v>0</v>
      </c>
      <c r="BB20" s="379">
        <f t="shared" si="9"/>
        <v>0</v>
      </c>
      <c r="BC20" s="493">
        <f t="shared" si="9"/>
        <v>0</v>
      </c>
      <c r="BD20" s="513"/>
      <c r="BE20" s="230"/>
      <c r="BF20" s="230"/>
      <c r="BG20" s="230"/>
      <c r="BH20" s="230"/>
      <c r="BI20" s="230"/>
      <c r="BJ20" s="230"/>
      <c r="BK20" s="230"/>
      <c r="BL20" s="230"/>
      <c r="BM20" s="230"/>
      <c r="BN20" s="230"/>
      <c r="BO20" s="230"/>
      <c r="BP20" s="230"/>
    </row>
    <row r="21" spans="2:68" ht="17.149999999999999" customHeight="1" thickTop="1">
      <c r="B21" s="245" t="s">
        <v>119</v>
      </c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P8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f>[3]RWE!$A$7</f>
        <v>1.82</v>
      </c>
      <c r="B1" s="32"/>
    </row>
    <row r="2" spans="1:68" ht="16" thickTop="1">
      <c r="B2" s="637" t="s">
        <v>26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1/$A$1*'[1]4407Imp'!$B$263</f>
        <v>0.13522450499999997</v>
      </c>
      <c r="D5" s="101">
        <f>1/$A$1*'[1]4407Imp'!C$263</f>
        <v>0.10480500299999999</v>
      </c>
      <c r="E5" s="459">
        <f>1/$A$1*'[1]4407Imp'!D$263</f>
        <v>0.15599627899999999</v>
      </c>
      <c r="F5" s="459">
        <f>1/$A$1*'[1]4407Imp'!E$263</f>
        <v>0.38575243999999997</v>
      </c>
      <c r="G5" s="459">
        <f>1/$A$1*'[1]4407Imp'!F$263</f>
        <v>0.68837877600000008</v>
      </c>
      <c r="H5" s="459">
        <f>1/$A$1*'[1]4407Imp'!G$263</f>
        <v>0.6166284179999999</v>
      </c>
      <c r="I5" s="459">
        <f>1/$A$1*'[1]4407Imp'!H$263</f>
        <v>0.50614745723809529</v>
      </c>
      <c r="J5" s="459">
        <f>1/$A$1*'[1]4407Imp'!I$263</f>
        <v>0.6282771793055556</v>
      </c>
      <c r="K5" s="459">
        <f>1/$A$1*'[1]4407Imp'!J$263</f>
        <v>0.2888061039999999</v>
      </c>
      <c r="L5" s="459">
        <f>1/$A$1*'[1]4407Imp'!K$263</f>
        <v>0.15353993142857147</v>
      </c>
      <c r="M5" s="459">
        <f>1/$A$1*'[1]4407Imp'!L$263</f>
        <v>0.22406661</v>
      </c>
      <c r="N5" s="459">
        <f>1/$A$1*'[1]4407Imp'!M$263</f>
        <v>0.21493958400000002</v>
      </c>
      <c r="O5" s="459">
        <f>1/$A$1*'[1]4407Imp'!N$263</f>
        <v>0.28437586000000004</v>
      </c>
      <c r="P5" s="459">
        <f>1/$A$1*'[1]4407Imp'!O$263</f>
        <v>0.30356298949999999</v>
      </c>
      <c r="Q5" s="459">
        <f>1/$A$1*'[1]4407Imp'!P$263</f>
        <v>0.52959429999999996</v>
      </c>
      <c r="R5" s="459">
        <f>1/$A$1*'[1]4407Imp'!Q$263</f>
        <v>0.60120807999999992</v>
      </c>
      <c r="S5" s="459">
        <f>1/$A$1*'[1]4407Imp'!R$263</f>
        <v>0.83130826493614729</v>
      </c>
      <c r="T5" s="459">
        <f>1/$A$1*'[1]4407Imp'!S$263</f>
        <v>0.98209941999999983</v>
      </c>
      <c r="U5" s="459">
        <f>1/$A$1*'[1]4407Imp'!T$263</f>
        <v>1.2550084600000004</v>
      </c>
      <c r="V5" s="459">
        <f>1/$A$1*'[1]4407Imp'!U$263</f>
        <v>1.1604405017391304</v>
      </c>
      <c r="W5" s="459">
        <f>1/$A$1*'[1]4407Imp'!V$263</f>
        <v>1.1781762342000002</v>
      </c>
      <c r="X5" s="459">
        <f>1/$A$1*'[1]4407Imp'!W$263</f>
        <v>1.615555557</v>
      </c>
      <c r="Y5" s="459">
        <f>1/$A$1*'[1]4407Imp'!X$263</f>
        <v>0.93237802059999986</v>
      </c>
      <c r="Z5" s="459">
        <f>1/$A$1*'[1]4407Imp'!Y$263</f>
        <v>0.50544741699999995</v>
      </c>
      <c r="AA5" s="459">
        <f>1/$A$1*'[1]4407Imp'!Z$263</f>
        <v>0.42613945340000003</v>
      </c>
      <c r="AB5" s="103">
        <f>1/$A$1*'[1]4407Imp'!AA$263</f>
        <v>0.42613945340000003</v>
      </c>
      <c r="AC5" s="18"/>
      <c r="AD5" s="220">
        <f>'[1]4407Imp'!AB$263</f>
        <v>12.365073155973</v>
      </c>
      <c r="AE5" s="171">
        <f>'[1]4407Imp'!AC$263</f>
        <v>10.903894176000001</v>
      </c>
      <c r="AF5" s="171">
        <f>'[1]4407Imp'!AD$263</f>
        <v>19.023474892799999</v>
      </c>
      <c r="AG5" s="171">
        <f>'[1]4407Imp'!AE$263</f>
        <v>51.078073580800002</v>
      </c>
      <c r="AH5" s="171">
        <f>'[1]4407Imp'!AF$263</f>
        <v>101.25787211330001</v>
      </c>
      <c r="AI5" s="171">
        <f>'[1]4407Imp'!AG$263</f>
        <v>95.806488835200014</v>
      </c>
      <c r="AJ5" s="171">
        <f>'[1]4407Imp'!AH$263</f>
        <v>86.98523330319999</v>
      </c>
      <c r="AK5" s="171">
        <f>'[1]4407Imp'!AI$263</f>
        <v>147.06348150200003</v>
      </c>
      <c r="AL5" s="171">
        <f>'[1]4407Imp'!AJ$263</f>
        <v>72.816514950799998</v>
      </c>
      <c r="AM5" s="171">
        <f>'[1]4407Imp'!AK$263</f>
        <v>29.995963456800002</v>
      </c>
      <c r="AN5" s="171">
        <f>'[1]4407Imp'!AL$263</f>
        <v>45.639682999200005</v>
      </c>
      <c r="AO5" s="171">
        <f>'[1]4407Imp'!AM$263</f>
        <v>48.844731552000006</v>
      </c>
      <c r="AP5" s="171">
        <f>'[1]4407Imp'!AN$263</f>
        <v>62.389091423999993</v>
      </c>
      <c r="AQ5" s="171">
        <f>'[1]4407Imp'!AO$263</f>
        <v>67.321539075300009</v>
      </c>
      <c r="AR5" s="171">
        <f>'[1]4407Imp'!AP$263</f>
        <v>120.49333587249998</v>
      </c>
      <c r="AS5" s="171">
        <f>'[1]4407Imp'!AQ$263</f>
        <v>101.75146058350001</v>
      </c>
      <c r="AT5" s="171">
        <f>'[1]4407Imp'!AR$263</f>
        <v>127.86376713170002</v>
      </c>
      <c r="AU5" s="171">
        <f>'[1]4407Imp'!AS$263</f>
        <v>161.71777846509997</v>
      </c>
      <c r="AV5" s="171">
        <f>'[1]4407Imp'!AT$263</f>
        <v>226.82491139700005</v>
      </c>
      <c r="AW5" s="171">
        <f>'[1]4407Imp'!AU$263</f>
        <v>191.69460463000001</v>
      </c>
      <c r="AX5" s="171">
        <f>'[1]4407Imp'!AV$263</f>
        <v>201.10803463620002</v>
      </c>
      <c r="AY5" s="171">
        <f>'[1]4407Imp'!AW$263</f>
        <v>485.72651175320021</v>
      </c>
      <c r="AZ5" s="171">
        <f>'[1]4407Imp'!AX$263</f>
        <v>292.5087432929999</v>
      </c>
      <c r="BA5" s="171">
        <f>'[1]4407Imp'!AY$263</f>
        <v>130.56041691550001</v>
      </c>
      <c r="BB5" s="171">
        <f>'[1]4407Imp'!AZ$263</f>
        <v>118.06916581515</v>
      </c>
      <c r="BC5" s="351">
        <f>'[1]4407Imp'!BA$263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32">
        <f>1/$A$1*'[1]4407Imp'!$B$266</f>
        <v>0</v>
      </c>
      <c r="D6" s="133">
        <f>1/$A$1*'[1]4407Imp'!C$266</f>
        <v>0</v>
      </c>
      <c r="E6" s="195">
        <f>1/$A$1*'[1]4407Imp'!D$266</f>
        <v>0</v>
      </c>
      <c r="F6" s="195">
        <f>1/$A$1*'[1]4407Imp'!E$266</f>
        <v>2.4779999999999997E-5</v>
      </c>
      <c r="G6" s="195">
        <f>1/$A$1*'[1]4407Imp'!F$266</f>
        <v>0</v>
      </c>
      <c r="H6" s="195">
        <f>1/$A$1*'[1]4407Imp'!G$266</f>
        <v>0</v>
      </c>
      <c r="I6" s="195">
        <f>1/$A$1*'[1]4407Imp'!H$266</f>
        <v>3.6000000000000001E-5</v>
      </c>
      <c r="J6" s="195">
        <f>1/$A$1*'[1]4407Imp'!I$266</f>
        <v>1.4799999999999999E-4</v>
      </c>
      <c r="K6" s="195">
        <f>1/$A$1*'[1]4407Imp'!J$266</f>
        <v>1.2299999999999998E-4</v>
      </c>
      <c r="L6" s="195">
        <f>1/$A$1*'[1]4407Imp'!K$266</f>
        <v>4.6E-5</v>
      </c>
      <c r="M6" s="195">
        <f>1/$A$1*'[1]4407Imp'!L$266</f>
        <v>4.1999999999999998E-5</v>
      </c>
      <c r="N6" s="195">
        <f>1/$A$1*'[1]4407Imp'!M$266</f>
        <v>7.2999999999999985E-5</v>
      </c>
      <c r="O6" s="195">
        <f>1/$A$1*'[1]4407Imp'!N$266</f>
        <v>0</v>
      </c>
      <c r="P6" s="195">
        <f>1/$A$1*'[1]4407Imp'!O$266</f>
        <v>0</v>
      </c>
      <c r="Q6" s="195">
        <f>1/$A$1*'[1]4407Imp'!P$266</f>
        <v>0</v>
      </c>
      <c r="R6" s="195">
        <f>1/$A$1*'[1]4407Imp'!Q$266</f>
        <v>0</v>
      </c>
      <c r="S6" s="195">
        <f>1/$A$1*'[1]4407Imp'!R$266</f>
        <v>0</v>
      </c>
      <c r="T6" s="195">
        <f>1/$A$1*'[1]4407Imp'!S$266</f>
        <v>0</v>
      </c>
      <c r="U6" s="195">
        <f>1/$A$1*'[1]4407Imp'!T$266</f>
        <v>4.44E-4</v>
      </c>
      <c r="V6" s="195">
        <f>1/$A$1*'[1]4407Imp'!U$266</f>
        <v>0</v>
      </c>
      <c r="W6" s="195">
        <f>1/$A$1*'[1]4407Imp'!V$266</f>
        <v>1.8E-5</v>
      </c>
      <c r="X6" s="195">
        <f>1/$A$1*'[1]4407Imp'!W$266</f>
        <v>0</v>
      </c>
      <c r="Y6" s="195">
        <f>1/$A$1*'[1]4407Imp'!X$266</f>
        <v>0</v>
      </c>
      <c r="Z6" s="195">
        <f>1/$A$1*'[1]4407Imp'!Y$266</f>
        <v>0</v>
      </c>
      <c r="AA6" s="195">
        <f>1/$A$1*'[1]4407Imp'!Z$266</f>
        <v>6.9999999999999994E-5</v>
      </c>
      <c r="AB6" s="135">
        <f>1/$A$1*'[1]4407Imp'!AA$266</f>
        <v>6.9999999999999994E-5</v>
      </c>
      <c r="AC6" s="4"/>
      <c r="AD6" s="224">
        <f>'[1]4407Imp'!AB$266</f>
        <v>0</v>
      </c>
      <c r="AE6" s="225">
        <f>'[1]4407Imp'!AC$266</f>
        <v>0</v>
      </c>
      <c r="AF6" s="225">
        <f>'[1]4407Imp'!AD$266</f>
        <v>0</v>
      </c>
      <c r="AG6" s="225">
        <f>'[1]4407Imp'!AE$266</f>
        <v>2.8427056000000003E-2</v>
      </c>
      <c r="AH6" s="225">
        <f>'[1]4407Imp'!AF$266</f>
        <v>0</v>
      </c>
      <c r="AI6" s="225">
        <f>'[1]4407Imp'!AG$266</f>
        <v>0</v>
      </c>
      <c r="AJ6" s="225">
        <f>'[1]4407Imp'!AH$266</f>
        <v>3.2472327200000005E-2</v>
      </c>
      <c r="AK6" s="225">
        <f>'[1]4407Imp'!AI$266</f>
        <v>7.8351484999999998E-2</v>
      </c>
      <c r="AL6" s="225">
        <f>'[1]4407Imp'!AJ$266</f>
        <v>0.17925080840000002</v>
      </c>
      <c r="AM6" s="225">
        <f>'[1]4407Imp'!AK$266</f>
        <v>1.9449091200000001E-2</v>
      </c>
      <c r="AN6" s="225">
        <f>'[1]4407Imp'!AL$266</f>
        <v>1.7116112700000002E-2</v>
      </c>
      <c r="AO6" s="225">
        <f>'[1]4407Imp'!AM$266</f>
        <v>3.6524688E-2</v>
      </c>
      <c r="AP6" s="225">
        <f>'[1]4407Imp'!AN$266</f>
        <v>0</v>
      </c>
      <c r="AQ6" s="225">
        <f>'[1]4407Imp'!AO$266</f>
        <v>0</v>
      </c>
      <c r="AR6" s="225">
        <f>'[1]4407Imp'!AP$266</f>
        <v>0</v>
      </c>
      <c r="AS6" s="225">
        <f>'[1]4407Imp'!AQ$266</f>
        <v>0</v>
      </c>
      <c r="AT6" s="225">
        <f>'[1]4407Imp'!AR$266</f>
        <v>0</v>
      </c>
      <c r="AU6" s="225">
        <f>'[1]4407Imp'!AS$266</f>
        <v>0</v>
      </c>
      <c r="AV6" s="225">
        <f>'[1]4407Imp'!AT$266</f>
        <v>0.102031314</v>
      </c>
      <c r="AW6" s="225">
        <f>'[1]4407Imp'!AU$266</f>
        <v>0</v>
      </c>
      <c r="AX6" s="225">
        <f>'[1]4407Imp'!AV$266</f>
        <v>1.92654874E-2</v>
      </c>
      <c r="AY6" s="225">
        <f>'[1]4407Imp'!AW$266</f>
        <v>0</v>
      </c>
      <c r="AZ6" s="225">
        <f>'[1]4407Imp'!AX$266</f>
        <v>0</v>
      </c>
      <c r="BA6" s="225">
        <f>'[1]4407Imp'!AY$266</f>
        <v>0</v>
      </c>
      <c r="BB6" s="225">
        <f>'[1]4407Imp'!AZ$266</f>
        <v>1.3335184200000001E-2</v>
      </c>
      <c r="BC6" s="404">
        <f>'[1]4407Imp'!BA$266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61">
        <f>1/$A$1*'[1]4407Imp'!$B$268</f>
        <v>1.1573600000000001E-3</v>
      </c>
      <c r="D7" s="62">
        <f>1/$A$1*'[1]4407Imp'!C$268</f>
        <v>3.5399999999999999E-4</v>
      </c>
      <c r="E7" s="196">
        <f>1/$A$1*'[1]4407Imp'!D$268</f>
        <v>5.4600000000000004E-4</v>
      </c>
      <c r="F7" s="196">
        <f>1/$A$1*'[1]4407Imp'!E$268</f>
        <v>4.5899999999999999E-4</v>
      </c>
      <c r="G7" s="196">
        <f>1/$A$1*'[1]4407Imp'!F$268</f>
        <v>1.4999999999999999E-4</v>
      </c>
      <c r="H7" s="196">
        <f>1/$A$1*'[1]4407Imp'!G$268</f>
        <v>4.6100000000000004E-4</v>
      </c>
      <c r="I7" s="196">
        <f>1/$A$1*'[1]4407Imp'!H$268</f>
        <v>9.1379999999999999E-4</v>
      </c>
      <c r="J7" s="196">
        <f>1/$A$1*'[1]4407Imp'!I$268</f>
        <v>1.2939399999999997E-3</v>
      </c>
      <c r="K7" s="196">
        <f>1/$A$1*'[1]4407Imp'!J$268</f>
        <v>6.6189999999999988E-4</v>
      </c>
      <c r="L7" s="196">
        <f>1/$A$1*'[1]4407Imp'!K$268</f>
        <v>1.2165999999999998E-4</v>
      </c>
      <c r="M7" s="196">
        <f>1/$A$1*'[1]4407Imp'!L$268</f>
        <v>5.9098000000000006E-4</v>
      </c>
      <c r="N7" s="196">
        <f>1/$A$1*'[1]4407Imp'!M$268</f>
        <v>6.152000000000001E-4</v>
      </c>
      <c r="O7" s="196">
        <f>1/$A$1*'[1]4407Imp'!N$268</f>
        <v>3.2499999999999999E-4</v>
      </c>
      <c r="P7" s="196">
        <f>1/$A$1*'[1]4407Imp'!O$268</f>
        <v>2.7E-4</v>
      </c>
      <c r="Q7" s="196">
        <f>1/$A$1*'[1]4407Imp'!P$268</f>
        <v>5.1599999999999997E-4</v>
      </c>
      <c r="R7" s="196">
        <f>1/$A$1*'[1]4407Imp'!Q$268</f>
        <v>2.0899999999999998E-4</v>
      </c>
      <c r="S7" s="196">
        <f>1/$A$1*'[1]4407Imp'!R$268</f>
        <v>6.3999999999999997E-5</v>
      </c>
      <c r="T7" s="196">
        <f>1/$A$1*'[1]4407Imp'!S$268</f>
        <v>0</v>
      </c>
      <c r="U7" s="196">
        <f>1/$A$1*'[1]4407Imp'!T$268</f>
        <v>5.5999999999999992E-5</v>
      </c>
      <c r="V7" s="196">
        <f>1/$A$1*'[1]4407Imp'!U$268</f>
        <v>2.9E-5</v>
      </c>
      <c r="W7" s="196">
        <f>1/$A$1*'[1]4407Imp'!V$268</f>
        <v>0</v>
      </c>
      <c r="X7" s="196">
        <f>1/$A$1*'[1]4407Imp'!W$268</f>
        <v>0</v>
      </c>
      <c r="Y7" s="196">
        <f>1/$A$1*'[1]4407Imp'!X$268</f>
        <v>1.0404759999999999E-4</v>
      </c>
      <c r="Z7" s="196">
        <f>1/$A$1*'[1]4407Imp'!Y$268</f>
        <v>9.6061339999999984E-4</v>
      </c>
      <c r="AA7" s="196">
        <f>1/$A$1*'[1]4407Imp'!Z$268</f>
        <v>3.4299999999999999E-4</v>
      </c>
      <c r="AB7" s="64">
        <f>1/$A$1*'[1]4407Imp'!AA$268</f>
        <v>3.4299999999999999E-4</v>
      </c>
      <c r="AC7" s="4"/>
      <c r="AD7" s="477">
        <f>'[1]4407Imp'!AB$268</f>
        <v>0.105657632748</v>
      </c>
      <c r="AE7" s="227">
        <f>'[1]4407Imp'!AC$268</f>
        <v>3.6235975999999996E-2</v>
      </c>
      <c r="AF7" s="227">
        <f>'[1]4407Imp'!AD$268</f>
        <v>5.9998320000000001E-2</v>
      </c>
      <c r="AG7" s="227">
        <f>'[1]4407Imp'!AE$268</f>
        <v>0.1295721728</v>
      </c>
      <c r="AH7" s="227">
        <f>'[1]4407Imp'!AF$268</f>
        <v>0.15762576410000001</v>
      </c>
      <c r="AI7" s="227">
        <f>'[1]4407Imp'!AG$268</f>
        <v>0.48331294440000006</v>
      </c>
      <c r="AJ7" s="227">
        <f>'[1]4407Imp'!AH$268</f>
        <v>0.78812881960000014</v>
      </c>
      <c r="AK7" s="227">
        <f>'[1]4407Imp'!AI$268</f>
        <v>1.34070533</v>
      </c>
      <c r="AL7" s="227">
        <f>'[1]4407Imp'!AJ$268</f>
        <v>0.61157923120000013</v>
      </c>
      <c r="AM7" s="227">
        <f>'[1]4407Imp'!AK$268</f>
        <v>9.3776588399999999E-2</v>
      </c>
      <c r="AN7" s="227">
        <f>'[1]4407Imp'!AL$268</f>
        <v>0.54851765490000004</v>
      </c>
      <c r="AO7" s="227">
        <f>'[1]4407Imp'!AM$268</f>
        <v>0.47369203199999999</v>
      </c>
      <c r="AP7" s="227">
        <f>'[1]4407Imp'!AN$268</f>
        <v>0.21854191039999998</v>
      </c>
      <c r="AQ7" s="227">
        <f>'[1]4407Imp'!AO$268</f>
        <v>0.21954688289999999</v>
      </c>
      <c r="AR7" s="227">
        <f>'[1]4407Imp'!AP$268</f>
        <v>0.49695332349999999</v>
      </c>
      <c r="AS7" s="227">
        <f>'[1]4407Imp'!AQ$268</f>
        <v>0.24428638149999998</v>
      </c>
      <c r="AT7" s="227">
        <f>'[1]4407Imp'!AR$268</f>
        <v>6.8069922399999996E-2</v>
      </c>
      <c r="AU7" s="227">
        <f>'[1]4407Imp'!AS$268</f>
        <v>0</v>
      </c>
      <c r="AV7" s="227">
        <f>'[1]4407Imp'!AT$268</f>
        <v>7.3883359999999995E-2</v>
      </c>
      <c r="AW7" s="227">
        <f>'[1]4407Imp'!AU$268</f>
        <v>3.2571852499999998E-2</v>
      </c>
      <c r="AX7" s="227">
        <f>'[1]4407Imp'!AV$268</f>
        <v>0</v>
      </c>
      <c r="AY7" s="227">
        <f>'[1]4407Imp'!AW$268</f>
        <v>0</v>
      </c>
      <c r="AZ7" s="227">
        <f>'[1]4407Imp'!AX$268</f>
        <v>0.107807193</v>
      </c>
      <c r="BA7" s="227">
        <f>'[1]4407Imp'!AY$268</f>
        <v>0.90941655199999993</v>
      </c>
      <c r="BB7" s="227">
        <f>'[1]4407Imp'!AZ$268</f>
        <v>0.30591609395000002</v>
      </c>
      <c r="BC7" s="405">
        <f>'[1]4407Imp'!BA$268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61">
        <f>1/$A$1*'[1]4407Imp'!$B$269</f>
        <v>0</v>
      </c>
      <c r="D8" s="62">
        <f>1/$A$1*'[1]4407Imp'!C$269</f>
        <v>0</v>
      </c>
      <c r="E8" s="196">
        <f>1/$A$1*'[1]4407Imp'!D$269</f>
        <v>0</v>
      </c>
      <c r="F8" s="196">
        <f>1/$A$1*'[1]4407Imp'!E$269</f>
        <v>0</v>
      </c>
      <c r="G8" s="196">
        <f>1/$A$1*'[1]4407Imp'!F$269</f>
        <v>2.0999999999999999E-5</v>
      </c>
      <c r="H8" s="196">
        <f>1/$A$1*'[1]4407Imp'!G$269</f>
        <v>7.3299999999999979E-5</v>
      </c>
      <c r="I8" s="196">
        <f>1/$A$1*'[1]4407Imp'!H$269</f>
        <v>0</v>
      </c>
      <c r="J8" s="196">
        <f>1/$A$1*'[1]4407Imp'!I$269</f>
        <v>1.3100000000000001E-4</v>
      </c>
      <c r="K8" s="196">
        <f>1/$A$1*'[1]4407Imp'!J$269</f>
        <v>5.2000000000000006E-4</v>
      </c>
      <c r="L8" s="196">
        <f>1/$A$1*'[1]4407Imp'!K$269</f>
        <v>1.8499999999999997E-4</v>
      </c>
      <c r="M8" s="196">
        <f>1/$A$1*'[1]4407Imp'!L$269</f>
        <v>4.6E-5</v>
      </c>
      <c r="N8" s="196">
        <f>1/$A$1*'[1]4407Imp'!M$269</f>
        <v>0</v>
      </c>
      <c r="O8" s="196">
        <f>1/$A$1*'[1]4407Imp'!N$269</f>
        <v>0</v>
      </c>
      <c r="P8" s="196">
        <f>1/$A$1*'[1]4407Imp'!O$269</f>
        <v>1.9179999999999999E-5</v>
      </c>
      <c r="Q8" s="196">
        <f>1/$A$1*'[1]4407Imp'!P$269</f>
        <v>0</v>
      </c>
      <c r="R8" s="196">
        <f>1/$A$1*'[1]4407Imp'!Q$269</f>
        <v>0</v>
      </c>
      <c r="S8" s="196">
        <f>1/$A$1*'[1]4407Imp'!R$269</f>
        <v>7.9999999999999993E-5</v>
      </c>
      <c r="T8" s="196">
        <f>1/$A$1*'[1]4407Imp'!S$269</f>
        <v>0</v>
      </c>
      <c r="U8" s="196">
        <f>1/$A$1*'[1]4407Imp'!T$269</f>
        <v>1.16E-4</v>
      </c>
      <c r="V8" s="196">
        <f>1/$A$1*'[1]4407Imp'!U$269</f>
        <v>9.0999999999999989E-5</v>
      </c>
      <c r="W8" s="196">
        <f>1/$A$1*'[1]4407Imp'!V$269</f>
        <v>1.7400000000000003E-4</v>
      </c>
      <c r="X8" s="196">
        <f>1/$A$1*'[1]4407Imp'!W$269</f>
        <v>7.5999999999999991E-5</v>
      </c>
      <c r="Y8" s="196">
        <f>1/$A$1*'[1]4407Imp'!X$269</f>
        <v>2.9800000000000003E-4</v>
      </c>
      <c r="Z8" s="196">
        <f>1/$A$1*'[1]4407Imp'!Y$269</f>
        <v>9.2E-5</v>
      </c>
      <c r="AA8" s="196">
        <f>1/$A$1*'[1]4407Imp'!Z$269</f>
        <v>1.2299999999999998E-4</v>
      </c>
      <c r="AB8" s="64">
        <f>1/$A$1*'[1]4407Imp'!AA$269</f>
        <v>1.2299999999999998E-4</v>
      </c>
      <c r="AC8" s="4"/>
      <c r="AD8" s="477">
        <f>'[1]4407Imp'!AB$269</f>
        <v>0</v>
      </c>
      <c r="AE8" s="227">
        <f>'[1]4407Imp'!AC$269</f>
        <v>0</v>
      </c>
      <c r="AF8" s="227">
        <f>'[1]4407Imp'!AD$269</f>
        <v>0</v>
      </c>
      <c r="AG8" s="227">
        <f>'[1]4407Imp'!AE$269</f>
        <v>0</v>
      </c>
      <c r="AH8" s="227">
        <f>'[1]4407Imp'!AF$269</f>
        <v>1.4452874100000001E-2</v>
      </c>
      <c r="AI8" s="227">
        <f>'[1]4407Imp'!AG$269</f>
        <v>6.5124902700000001E-2</v>
      </c>
      <c r="AJ8" s="227">
        <f>'[1]4407Imp'!AH$269</f>
        <v>0</v>
      </c>
      <c r="AK8" s="227">
        <f>'[1]4407Imp'!AI$269</f>
        <v>0.11001003500000001</v>
      </c>
      <c r="AL8" s="227">
        <f>'[1]4407Imp'!AJ$269</f>
        <v>0.39842648280000004</v>
      </c>
      <c r="AM8" s="227">
        <f>'[1]4407Imp'!AK$269</f>
        <v>0.152395848</v>
      </c>
      <c r="AN8" s="227">
        <f>'[1]4407Imp'!AL$269</f>
        <v>2.5005353400000003E-2</v>
      </c>
      <c r="AO8" s="227">
        <f>'[1]4407Imp'!AM$269</f>
        <v>0</v>
      </c>
      <c r="AP8" s="227">
        <f>'[1]4407Imp'!AN$269</f>
        <v>0</v>
      </c>
      <c r="AQ8" s="227">
        <f>'[1]4407Imp'!AO$269</f>
        <v>1.83224676E-2</v>
      </c>
      <c r="AR8" s="227">
        <f>'[1]4407Imp'!AP$269</f>
        <v>0</v>
      </c>
      <c r="AS8" s="227">
        <f>'[1]4407Imp'!AQ$269</f>
        <v>0</v>
      </c>
      <c r="AT8" s="227">
        <f>'[1]4407Imp'!AR$269</f>
        <v>4.9030135499999995E-2</v>
      </c>
      <c r="AU8" s="227">
        <f>'[1]4407Imp'!AS$269</f>
        <v>0</v>
      </c>
      <c r="AV8" s="227">
        <f>'[1]4407Imp'!AT$269</f>
        <v>7.8704202000000001E-2</v>
      </c>
      <c r="AW8" s="227">
        <f>'[1]4407Imp'!AU$269</f>
        <v>9.9366819999999995E-2</v>
      </c>
      <c r="AX8" s="227">
        <f>'[1]4407Imp'!AV$269</f>
        <v>0.13221193440000001</v>
      </c>
      <c r="AY8" s="227">
        <f>'[1]4407Imp'!AW$269</f>
        <v>8.3534101000000013E-2</v>
      </c>
      <c r="AZ8" s="227">
        <f>'[1]4407Imp'!AX$269</f>
        <v>0.22811770799999997</v>
      </c>
      <c r="BA8" s="227">
        <f>'[1]4407Imp'!AY$269</f>
        <v>2.0669049499999998E-2</v>
      </c>
      <c r="BB8" s="227">
        <f>'[1]4407Imp'!AZ$269</f>
        <v>0.13008946125000001</v>
      </c>
      <c r="BC8" s="405">
        <f>'[1]4407Imp'!BA$269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20" t="s">
        <v>91</v>
      </c>
      <c r="C9" s="61">
        <f>1/$A$1*'[1]4407Imp'!$B$267</f>
        <v>0</v>
      </c>
      <c r="D9" s="62">
        <f>1/$A$1*'[1]4407Imp'!C$267</f>
        <v>0</v>
      </c>
      <c r="E9" s="196">
        <f>1/$A$1*'[1]4407Imp'!D$267</f>
        <v>3.6699999999999998E-4</v>
      </c>
      <c r="F9" s="196">
        <f>1/$A$1*'[1]4407Imp'!E$267</f>
        <v>0</v>
      </c>
      <c r="G9" s="196">
        <f>1/$A$1*'[1]4407Imp'!F$267</f>
        <v>3.4999999999999997E-5</v>
      </c>
      <c r="H9" s="196">
        <f>1/$A$1*'[1]4407Imp'!G$267</f>
        <v>0</v>
      </c>
      <c r="I9" s="196">
        <f>1/$A$1*'[1]4407Imp'!H$267</f>
        <v>2.8E-5</v>
      </c>
      <c r="J9" s="196">
        <f>1/$A$1*'[1]4407Imp'!I$267</f>
        <v>1.33E-5</v>
      </c>
      <c r="K9" s="196">
        <f>1/$A$1*'[1]4407Imp'!J$267</f>
        <v>6.3059999999999996E-5</v>
      </c>
      <c r="L9" s="196">
        <f>1/$A$1*'[1]4407Imp'!K$267</f>
        <v>6.2439999999999992E-5</v>
      </c>
      <c r="M9" s="196">
        <f>1/$A$1*'[1]4407Imp'!L$267</f>
        <v>1.3100000000000001E-4</v>
      </c>
      <c r="N9" s="196">
        <f>1/$A$1*'[1]4407Imp'!M$267</f>
        <v>8.8043999999999986E-5</v>
      </c>
      <c r="O9" s="196">
        <f>1/$A$1*'[1]4407Imp'!N$267</f>
        <v>0</v>
      </c>
      <c r="P9" s="196">
        <f>1/$A$1*'[1]4407Imp'!O$267</f>
        <v>0</v>
      </c>
      <c r="Q9" s="196">
        <f>1/$A$1*'[1]4407Imp'!P$267</f>
        <v>3.9999999999999998E-6</v>
      </c>
      <c r="R9" s="196">
        <f>1/$A$1*'[1]4407Imp'!Q$267</f>
        <v>6.9999999999999999E-6</v>
      </c>
      <c r="S9" s="196">
        <f>1/$A$1*'[1]4407Imp'!R$267</f>
        <v>2.1420000000000002E-5</v>
      </c>
      <c r="T9" s="196">
        <f>1/$A$1*'[1]4407Imp'!S$267</f>
        <v>1.7980000000000001E-5</v>
      </c>
      <c r="U9" s="196">
        <f>1/$A$1*'[1]4407Imp'!T$267</f>
        <v>3.8000000000000002E-5</v>
      </c>
      <c r="V9" s="196">
        <f>1/$A$1*'[1]4407Imp'!U$267</f>
        <v>0</v>
      </c>
      <c r="W9" s="196">
        <f>1/$A$1*'[1]4407Imp'!V$267</f>
        <v>3.8000000000000002E-5</v>
      </c>
      <c r="X9" s="196">
        <f>1/$A$1*'[1]4407Imp'!W$267</f>
        <v>3.4999999999999997E-5</v>
      </c>
      <c r="Y9" s="196">
        <f>1/$A$1*'[1]4407Imp'!X$267</f>
        <v>0</v>
      </c>
      <c r="Z9" s="196">
        <f>1/$A$1*'[1]4407Imp'!Y$267</f>
        <v>0</v>
      </c>
      <c r="AA9" s="196">
        <f>1/$A$1*'[1]4407Imp'!Z$267</f>
        <v>1.5900139999999998E-4</v>
      </c>
      <c r="AB9" s="64">
        <f>1/$A$1*'[1]4407Imp'!AA$267</f>
        <v>1.5900139999999998E-4</v>
      </c>
      <c r="AC9" s="4"/>
      <c r="AD9" s="477">
        <f>'[1]4407Imp'!AB$267</f>
        <v>0</v>
      </c>
      <c r="AE9" s="227">
        <f>'[1]4407Imp'!AC$267</f>
        <v>0</v>
      </c>
      <c r="AF9" s="227">
        <f>'[1]4407Imp'!AD$267</f>
        <v>7.8437519999999997E-2</v>
      </c>
      <c r="AG9" s="227">
        <f>'[1]4407Imp'!AE$267</f>
        <v>0</v>
      </c>
      <c r="AH9" s="227">
        <f>'[1]4407Imp'!AF$267</f>
        <v>3.0624818E-3</v>
      </c>
      <c r="AI9" s="227">
        <f>'[1]4407Imp'!AG$267</f>
        <v>0</v>
      </c>
      <c r="AJ9" s="227">
        <f>'[1]4407Imp'!AH$267</f>
        <v>3.6023164000000001E-3</v>
      </c>
      <c r="AK9" s="227">
        <f>'[1]4407Imp'!AI$267</f>
        <v>9.1645335000000005E-3</v>
      </c>
      <c r="AL9" s="227">
        <f>'[1]4407Imp'!AJ$267</f>
        <v>8.9081943600000019E-2</v>
      </c>
      <c r="AM9" s="227">
        <f>'[1]4407Imp'!AK$267</f>
        <v>8.68486168E-2</v>
      </c>
      <c r="AN9" s="227">
        <f>'[1]4407Imp'!AL$267</f>
        <v>0.15324561720000002</v>
      </c>
      <c r="AO9" s="227">
        <f>'[1]4407Imp'!AM$267</f>
        <v>0.10416753599999999</v>
      </c>
      <c r="AP9" s="227">
        <f>'[1]4407Imp'!AN$267</f>
        <v>0</v>
      </c>
      <c r="AQ9" s="227">
        <f>'[1]4407Imp'!AO$267</f>
        <v>0</v>
      </c>
      <c r="AR9" s="227">
        <f>'[1]4407Imp'!AP$267</f>
        <v>2.2425080000000003E-3</v>
      </c>
      <c r="AS9" s="227">
        <f>'[1]4407Imp'!AQ$267</f>
        <v>2.2145619999999998E-3</v>
      </c>
      <c r="AT9" s="227">
        <f>'[1]4407Imp'!AR$267</f>
        <v>4.2006854999999997E-3</v>
      </c>
      <c r="AU9" s="227">
        <f>'[1]4407Imp'!AS$267</f>
        <v>4.8780446E-3</v>
      </c>
      <c r="AV9" s="227">
        <f>'[1]4407Imp'!AT$267</f>
        <v>1.4105863999999999E-2</v>
      </c>
      <c r="AW9" s="227">
        <f>'[1]4407Imp'!AU$267</f>
        <v>0</v>
      </c>
      <c r="AX9" s="227">
        <f>'[1]4407Imp'!AV$267</f>
        <v>9.6201795000000007E-2</v>
      </c>
      <c r="AY9" s="227">
        <f>'[1]4407Imp'!AW$267</f>
        <v>4.6018857000000007E-3</v>
      </c>
      <c r="AZ9" s="227">
        <f>'[1]4407Imp'!AX$267</f>
        <v>0</v>
      </c>
      <c r="BA9" s="227">
        <f>'[1]4407Imp'!AY$267</f>
        <v>0</v>
      </c>
      <c r="BB9" s="227">
        <f>'[1]4407Imp'!AZ$267</f>
        <v>7.1274633500000004E-2</v>
      </c>
      <c r="BC9" s="405">
        <f>'[1]4407Imp'!BA$267</f>
        <v>0</v>
      </c>
      <c r="BD9" s="511"/>
      <c r="BE9" s="435"/>
      <c r="BF9" s="435"/>
      <c r="BG9" s="435"/>
      <c r="BH9" s="435"/>
      <c r="BI9" s="435"/>
      <c r="BJ9" s="435"/>
      <c r="BK9" s="435"/>
      <c r="BL9" s="435"/>
      <c r="BM9" s="435"/>
      <c r="BN9" s="435"/>
      <c r="BO9" s="435"/>
      <c r="BP9" s="435"/>
    </row>
    <row r="10" spans="1:68" ht="17.149999999999999" customHeight="1">
      <c r="B10" s="16" t="s">
        <v>163</v>
      </c>
      <c r="C10" s="31">
        <f>1/$A$1*'[1]4407Imp'!$B$264</f>
        <v>1.5952844999999997E-2</v>
      </c>
      <c r="D10" s="33">
        <f>1/$A$1*'[1]4407Imp'!C$264</f>
        <v>1.6476962999999997E-2</v>
      </c>
      <c r="E10" s="201">
        <f>1/$A$1*'[1]4407Imp'!D$264</f>
        <v>1.5669958999999994E-2</v>
      </c>
      <c r="F10" s="201">
        <f>1/$A$1*'[1]4407Imp'!E$264</f>
        <v>3.4403279999999994E-2</v>
      </c>
      <c r="G10" s="201">
        <f>1/$A$1*'[1]4407Imp'!F$264</f>
        <v>3.3283236000000001E-2</v>
      </c>
      <c r="H10" s="201">
        <f>1/$A$1*'[1]4407Imp'!G$264</f>
        <v>4.2454817999999998E-2</v>
      </c>
      <c r="I10" s="201">
        <f>1/$A$1*'[1]4407Imp'!H$264</f>
        <v>3.5366317238095246E-2</v>
      </c>
      <c r="J10" s="201">
        <f>1/$A$1*'[1]4407Imp'!I$264</f>
        <v>4.398853930555556E-2</v>
      </c>
      <c r="K10" s="201">
        <f>1/$A$1*'[1]4407Imp'!J$264</f>
        <v>8.8701883999999981E-2</v>
      </c>
      <c r="L10" s="201">
        <f>1/$A$1*'[1]4407Imp'!K$264</f>
        <v>8.9472251428571417E-2</v>
      </c>
      <c r="M10" s="201">
        <f>1/$A$1*'[1]4407Imp'!L$264</f>
        <v>9.6574450000000006E-2</v>
      </c>
      <c r="N10" s="201">
        <f>1/$A$1*'[1]4407Imp'!M$264</f>
        <v>0.12423221999999999</v>
      </c>
      <c r="O10" s="201">
        <f>1/$A$1*'[1]4407Imp'!N$264</f>
        <v>0.19696066000000001</v>
      </c>
      <c r="P10" s="201">
        <f>1/$A$1*'[1]4407Imp'!O$264</f>
        <v>0.20613484949999994</v>
      </c>
      <c r="Q10" s="201">
        <f>1/$A$1*'[1]4407Imp'!P$264</f>
        <v>0.30676924000000005</v>
      </c>
      <c r="R10" s="201">
        <f>1/$A$1*'[1]4407Imp'!Q$264</f>
        <v>0.27212567999999998</v>
      </c>
      <c r="S10" s="201">
        <f>1/$A$1*'[1]4407Imp'!R$264</f>
        <v>0.29519912493614719</v>
      </c>
      <c r="T10" s="201">
        <f>1/$A$1*'[1]4407Imp'!S$264</f>
        <v>0.31578854000000001</v>
      </c>
      <c r="U10" s="201">
        <f>1/$A$1*'[1]4407Imp'!T$264</f>
        <v>0.30433375999999995</v>
      </c>
      <c r="V10" s="201">
        <f>1/$A$1*'[1]4407Imp'!U$264</f>
        <v>0.24777050173913043</v>
      </c>
      <c r="W10" s="201">
        <f>1/$A$1*'[1]4407Imp'!V$264</f>
        <v>0.27463517820000005</v>
      </c>
      <c r="X10" s="201">
        <f>1/$A$1*'[1]4407Imp'!W$264</f>
        <v>0.40677155699999989</v>
      </c>
      <c r="Y10" s="201">
        <f>1/$A$1*'[1]4407Imp'!X$264</f>
        <v>0.49306794499999995</v>
      </c>
      <c r="Z10" s="201">
        <f>1/$A$1*'[1]4407Imp'!Y$264</f>
        <v>0.4585095488</v>
      </c>
      <c r="AA10" s="201">
        <f>1/$A$1*'[1]4407Imp'!Z$264</f>
        <v>0.38421461600000001</v>
      </c>
      <c r="AB10" s="51">
        <f>1/$A$1*'[1]4407Imp'!AA$264</f>
        <v>0.38421461600000001</v>
      </c>
      <c r="AC10" s="4"/>
      <c r="AD10" s="377">
        <f>'[1]4407Imp'!AB$264</f>
        <v>2.5406395431059998</v>
      </c>
      <c r="AE10" s="172">
        <f>'[1]4407Imp'!AC$264</f>
        <v>2.5322292915999998</v>
      </c>
      <c r="AF10" s="172">
        <f>'[1]4407Imp'!AD$264</f>
        <v>2.5550102544</v>
      </c>
      <c r="AG10" s="172">
        <f>'[1]4407Imp'!AE$264</f>
        <v>5.8951175808</v>
      </c>
      <c r="AH10" s="172">
        <f>'[1]4407Imp'!AF$264</f>
        <v>7.4032226058000008</v>
      </c>
      <c r="AI10" s="172">
        <f>'[1]4407Imp'!AG$264</f>
        <v>8.9510792942999995</v>
      </c>
      <c r="AJ10" s="172">
        <f>'[1]4407Imp'!AH$264</f>
        <v>10.7303525776</v>
      </c>
      <c r="AK10" s="172">
        <f>'[1]4407Imp'!AI$264</f>
        <v>14.755965184000001</v>
      </c>
      <c r="AL10" s="172">
        <f>'[1]4407Imp'!AJ$264</f>
        <v>25.803463693200005</v>
      </c>
      <c r="AM10" s="172">
        <f>'[1]4407Imp'!AK$264</f>
        <v>17.560689612400001</v>
      </c>
      <c r="AN10" s="172">
        <f>'[1]4407Imp'!AL$264</f>
        <v>21.067726117500005</v>
      </c>
      <c r="AO10" s="172">
        <f>'[1]4407Imp'!AM$264</f>
        <v>28.068804432000004</v>
      </c>
      <c r="AP10" s="172">
        <f>'[1]4407Imp'!AN$264</f>
        <v>43.098836985600002</v>
      </c>
      <c r="AQ10" s="172">
        <f>'[1]4407Imp'!AO$264</f>
        <v>45.320453611799991</v>
      </c>
      <c r="AR10" s="172">
        <f>'[1]4407Imp'!AP$264</f>
        <v>73.93323695250001</v>
      </c>
      <c r="AS10" s="172">
        <f>'[1]4407Imp'!AQ$264</f>
        <v>51.208145922500002</v>
      </c>
      <c r="AT10" s="172">
        <f>'[1]4407Imp'!AR$264</f>
        <v>52.315349392899996</v>
      </c>
      <c r="AU10" s="172">
        <f>'[1]4407Imp'!AS$264</f>
        <v>61.743311787299994</v>
      </c>
      <c r="AV10" s="172">
        <f>'[1]4407Imp'!AT$264</f>
        <v>66.351828931</v>
      </c>
      <c r="AW10" s="172">
        <f>'[1]4407Imp'!AU$264</f>
        <v>54.340947573500003</v>
      </c>
      <c r="AX10" s="172">
        <f>'[1]4407Imp'!AV$264</f>
        <v>56.683178135200016</v>
      </c>
      <c r="AY10" s="172">
        <f>'[1]4407Imp'!AW$264</f>
        <v>135.88005765160003</v>
      </c>
      <c r="AZ10" s="172">
        <f>'[1]4407Imp'!AX$264</f>
        <v>168.82131520799999</v>
      </c>
      <c r="BA10" s="172">
        <f>'[1]4407Imp'!AY$264</f>
        <v>116.785557801</v>
      </c>
      <c r="BB10" s="172">
        <f>'[1]4407Imp'!AZ$264</f>
        <v>105.18965559319999</v>
      </c>
      <c r="BC10" s="364">
        <f>'[1]4407Imp'!BA$264</f>
        <v>0</v>
      </c>
      <c r="BD10" s="512"/>
      <c r="BE10" s="436"/>
      <c r="BF10" s="436"/>
      <c r="BG10" s="436"/>
      <c r="BH10" s="436"/>
      <c r="BI10" s="436"/>
      <c r="BJ10" s="436"/>
      <c r="BK10" s="436"/>
      <c r="BL10" s="436"/>
      <c r="BM10" s="436"/>
      <c r="BN10" s="436"/>
      <c r="BO10" s="436"/>
      <c r="BP10" s="436"/>
    </row>
    <row r="11" spans="1:68">
      <c r="B11" s="5" t="s">
        <v>43</v>
      </c>
      <c r="C11" s="44">
        <f>1/$A$1*'[1]4407Imp'!$B$79</f>
        <v>1.0921419999999998E-2</v>
      </c>
      <c r="D11" s="11">
        <f>1/$A$1*'[1]4407Imp'!C$79</f>
        <v>1.1022959999999998E-2</v>
      </c>
      <c r="E11" s="198">
        <f>1/$A$1*'[1]4407Imp'!D$79</f>
        <v>1.3771219999999999E-2</v>
      </c>
      <c r="F11" s="198">
        <f>1/$A$1*'[1]4407Imp'!E$79</f>
        <v>2.5565799999999996E-2</v>
      </c>
      <c r="G11" s="198">
        <f>1/$A$1*'[1]4407Imp'!F$79</f>
        <v>1.9229400000000001E-2</v>
      </c>
      <c r="H11" s="198">
        <f>1/$A$1*'[1]4407Imp'!G$79</f>
        <v>2.884376E-2</v>
      </c>
      <c r="I11" s="198">
        <f>1/$A$1*'[1]4407Imp'!H$79</f>
        <v>1.4999027047619049E-2</v>
      </c>
      <c r="J11" s="198">
        <f>1/$A$1*'[1]4407Imp'!I$79</f>
        <v>1.8938559888888887E-2</v>
      </c>
      <c r="K11" s="198">
        <f>1/$A$1*'[1]4407Imp'!J$79</f>
        <v>6.7257259999999985E-2</v>
      </c>
      <c r="L11" s="198">
        <f>1/$A$1*'[1]4407Imp'!K$79</f>
        <v>3.8614171428571424E-2</v>
      </c>
      <c r="M11" s="198">
        <f>1/$A$1*'[1]4407Imp'!L$79</f>
        <v>6.9767419999999997E-2</v>
      </c>
      <c r="N11" s="198">
        <f>1/$A$1*'[1]4407Imp'!M$79</f>
        <v>9.1188919999999993E-2</v>
      </c>
      <c r="O11" s="198">
        <f>1/$A$1*'[1]4407Imp'!N$79</f>
        <v>0.13635499999999998</v>
      </c>
      <c r="P11" s="198">
        <f>1/$A$1*'[1]4407Imp'!O$79</f>
        <v>0.11632342000000001</v>
      </c>
      <c r="Q11" s="198">
        <f>1/$A$1*'[1]4407Imp'!P$79</f>
        <v>0.16867214</v>
      </c>
      <c r="R11" s="198">
        <f>1/$A$1*'[1]4407Imp'!Q$79</f>
        <v>0.20218932000000003</v>
      </c>
      <c r="S11" s="198">
        <f>1/$A$1*'[1]4407Imp'!R$79</f>
        <v>0.22327194060606056</v>
      </c>
      <c r="T11" s="198">
        <f>1/$A$1*'[1]4407Imp'!S$79</f>
        <v>0.21610183999999996</v>
      </c>
      <c r="U11" s="198">
        <f>1/$A$1*'[1]4407Imp'!T$79</f>
        <v>0.22068999999999997</v>
      </c>
      <c r="V11" s="198">
        <f>1/$A$1*'[1]4407Imp'!U$79</f>
        <v>0.18207344173913043</v>
      </c>
      <c r="W11" s="198">
        <f>1/$A$1*'[1]4407Imp'!V$79</f>
        <v>0.16564530420000007</v>
      </c>
      <c r="X11" s="198">
        <f>1/$A$1*'[1]4407Imp'!W$79</f>
        <v>0.22429400000000002</v>
      </c>
      <c r="Y11" s="198">
        <f>1/$A$1*'[1]4407Imp'!X$79</f>
        <v>0.21937765200000003</v>
      </c>
      <c r="Z11" s="198">
        <f>1/$A$1*'[1]4407Imp'!Y$79</f>
        <v>0.13570429899999997</v>
      </c>
      <c r="AA11" s="198">
        <f>1/$A$1*'[1]4407Imp'!Z$79</f>
        <v>0.12015142359999999</v>
      </c>
      <c r="AB11" s="10">
        <f>1/$A$1*'[1]4407Imp'!AA$79</f>
        <v>0.12015142359999999</v>
      </c>
      <c r="AC11" s="4"/>
      <c r="AD11" s="478">
        <f>'[1]4407Imp'!AB$79</f>
        <v>1.460029881753</v>
      </c>
      <c r="AE11" s="235">
        <f>'[1]4407Imp'!AC$79</f>
        <v>1.5291080335999998</v>
      </c>
      <c r="AF11" s="236">
        <f>'[1]4407Imp'!AD$79</f>
        <v>1.9742633951999999</v>
      </c>
      <c r="AG11" s="236">
        <f>'[1]4407Imp'!AE$79</f>
        <v>3.9893804160000004</v>
      </c>
      <c r="AH11" s="236">
        <f>'[1]4407Imp'!AF$79</f>
        <v>3.4001869671000002</v>
      </c>
      <c r="AI11" s="236">
        <f>'[1]4407Imp'!AG$79</f>
        <v>4.3337974680000002</v>
      </c>
      <c r="AJ11" s="236">
        <f>'[1]4407Imp'!AH$79</f>
        <v>3.5994624212000002</v>
      </c>
      <c r="AK11" s="236">
        <f>'[1]4407Imp'!AI$79</f>
        <v>5.5706439400000001</v>
      </c>
      <c r="AL11" s="236">
        <f>'[1]4407Imp'!AJ$79</f>
        <v>18.703860615200004</v>
      </c>
      <c r="AM11" s="236">
        <f>'[1]4407Imp'!AK$79</f>
        <v>7.7633786911999998</v>
      </c>
      <c r="AN11" s="236">
        <f>'[1]4407Imp'!AL$79</f>
        <v>14.046057965700001</v>
      </c>
      <c r="AO11" s="236">
        <f>'[1]4407Imp'!AM$79</f>
        <v>18.471473904</v>
      </c>
      <c r="AP11" s="236">
        <f>'[1]4407Imp'!AN$79</f>
        <v>27.307041555199998</v>
      </c>
      <c r="AQ11" s="236">
        <f>'[1]4407Imp'!AO$79</f>
        <v>24.380114977800002</v>
      </c>
      <c r="AR11" s="236">
        <f>'[1]4407Imp'!AP$79</f>
        <v>40.520710021500001</v>
      </c>
      <c r="AS11" s="236">
        <f>'[1]4407Imp'!AQ$79</f>
        <v>34.867152547499998</v>
      </c>
      <c r="AT11" s="236">
        <f>'[1]4407Imp'!AR$79</f>
        <v>35.477596145900002</v>
      </c>
      <c r="AU11" s="236">
        <f>'[1]4407Imp'!AS$79</f>
        <v>38.051089748099997</v>
      </c>
      <c r="AV11" s="236">
        <f>'[1]4407Imp'!AT$79</f>
        <v>45.104506352000001</v>
      </c>
      <c r="AW11" s="236">
        <f>'[1]4407Imp'!AU$79</f>
        <v>36.640075197999998</v>
      </c>
      <c r="AX11" s="236">
        <f>'[1]4407Imp'!AV$79</f>
        <v>30.773429954600001</v>
      </c>
      <c r="AY11" s="236">
        <f>'[1]4407Imp'!AW$79</f>
        <v>70.95350821400001</v>
      </c>
      <c r="AZ11" s="236">
        <f>'[1]4407Imp'!AX$79</f>
        <v>69.739877258999996</v>
      </c>
      <c r="BA11" s="236">
        <f>'[1]4407Imp'!AY$79</f>
        <v>32.514884552699996</v>
      </c>
      <c r="BB11" s="236">
        <f>'[1]4407Imp'!AZ$79</f>
        <v>31.561827363400003</v>
      </c>
      <c r="BC11" s="406">
        <f>'[1]4407Imp'!BA$79</f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>
      <c r="B12" s="5" t="s">
        <v>42</v>
      </c>
      <c r="C12" s="44">
        <f>1/$A$1*'[1]4407Imp'!$B$84</f>
        <v>2.4279999999999999E-4</v>
      </c>
      <c r="D12" s="11">
        <f>1/$A$1*'[1]4407Imp'!C$84</f>
        <v>7.7000000000000001E-5</v>
      </c>
      <c r="E12" s="198">
        <f>1/$A$1*'[1]4407Imp'!D$84</f>
        <v>3.0000000000000001E-5</v>
      </c>
      <c r="F12" s="198">
        <f>1/$A$1*'[1]4407Imp'!E$84</f>
        <v>3.6600000000000001E-4</v>
      </c>
      <c r="G12" s="198">
        <f>1/$A$1*'[1]4407Imp'!F$84</f>
        <v>1.1950000000000001E-3</v>
      </c>
      <c r="H12" s="198">
        <f>1/$A$1*'[1]4407Imp'!G$84</f>
        <v>1.1375199999999999E-3</v>
      </c>
      <c r="I12" s="198">
        <f>1/$A$1*'[1]4407Imp'!H$84</f>
        <v>2.4402079999999997E-3</v>
      </c>
      <c r="J12" s="198">
        <f>1/$A$1*'[1]4407Imp'!I$84</f>
        <v>4.3631490000000002E-3</v>
      </c>
      <c r="K12" s="198">
        <f>1/$A$1*'[1]4407Imp'!J$84</f>
        <v>1.072E-3</v>
      </c>
      <c r="L12" s="198">
        <f>1/$A$1*'[1]4407Imp'!K$84</f>
        <v>1.1089999999999999E-2</v>
      </c>
      <c r="M12" s="198">
        <f>1/$A$1*'[1]4407Imp'!L$84</f>
        <v>8.6470000000000002E-3</v>
      </c>
      <c r="N12" s="198">
        <f>1/$A$1*'[1]4407Imp'!M$84</f>
        <v>5.8809999999999999E-3</v>
      </c>
      <c r="O12" s="198">
        <f>1/$A$1*'[1]4407Imp'!N$84</f>
        <v>1.7991999999999998E-2</v>
      </c>
      <c r="P12" s="198">
        <f>1/$A$1*'[1]4407Imp'!O$84</f>
        <v>4.692099999999999E-2</v>
      </c>
      <c r="Q12" s="198">
        <f>1/$A$1*'[1]4407Imp'!P$84</f>
        <v>6.9202000000000014E-2</v>
      </c>
      <c r="R12" s="198">
        <f>1/$A$1*'[1]4407Imp'!Q$84</f>
        <v>3.6124420000000004E-2</v>
      </c>
      <c r="S12" s="198">
        <f>1/$A$1*'[1]4407Imp'!R$84</f>
        <v>2.1491E-2</v>
      </c>
      <c r="T12" s="198">
        <f>1/$A$1*'[1]4407Imp'!S$84</f>
        <v>2.1330999999999999E-2</v>
      </c>
      <c r="U12" s="198">
        <f>1/$A$1*'[1]4407Imp'!T$84</f>
        <v>1.8293E-2</v>
      </c>
      <c r="V12" s="198">
        <f>1/$A$1*'[1]4407Imp'!U$84</f>
        <v>1.9843279999999998E-2</v>
      </c>
      <c r="W12" s="198">
        <f>1/$A$1*'[1]4407Imp'!V$84</f>
        <v>2.8075000000000003E-2</v>
      </c>
      <c r="X12" s="198">
        <f>1/$A$1*'[1]4407Imp'!W$84</f>
        <v>5.1584999999999999E-2</v>
      </c>
      <c r="Y12" s="198">
        <f>1/$A$1*'[1]4407Imp'!X$84</f>
        <v>0.11232200000000001</v>
      </c>
      <c r="Z12" s="198">
        <f>1/$A$1*'[1]4407Imp'!Y$84</f>
        <v>0.156805</v>
      </c>
      <c r="AA12" s="198">
        <f>1/$A$1*'[1]4407Imp'!Z$84</f>
        <v>0.15801799999999999</v>
      </c>
      <c r="AB12" s="10">
        <f>1/$A$1*'[1]4407Imp'!AA$84</f>
        <v>0.15801799999999999</v>
      </c>
      <c r="AC12" s="4"/>
      <c r="AD12" s="478">
        <f>'[1]4407Imp'!AB$84</f>
        <v>5.6804046726E-2</v>
      </c>
      <c r="AE12" s="235">
        <f>'[1]4407Imp'!AC$84</f>
        <v>1.4692317999999999E-2</v>
      </c>
      <c r="AF12" s="236">
        <f>'[1]4407Imp'!AD$84</f>
        <v>8.7382895999999991E-3</v>
      </c>
      <c r="AG12" s="236">
        <f>'[1]4407Imp'!AE$84</f>
        <v>0.113866592</v>
      </c>
      <c r="AH12" s="236">
        <f>'[1]4407Imp'!AF$84</f>
        <v>0.36191643670000001</v>
      </c>
      <c r="AI12" s="236">
        <f>'[1]4407Imp'!AG$84</f>
        <v>0.43875177060000004</v>
      </c>
      <c r="AJ12" s="236">
        <f>'[1]4407Imp'!AH$84</f>
        <v>0.6473961492000001</v>
      </c>
      <c r="AK12" s="236">
        <f>'[1]4407Imp'!AI$84</f>
        <v>1.3815763810000001</v>
      </c>
      <c r="AL12" s="236">
        <f>'[1]4407Imp'!AJ$84</f>
        <v>0.51938507480000007</v>
      </c>
      <c r="AM12" s="236">
        <f>'[1]4407Imp'!AK$84</f>
        <v>1.8211610692</v>
      </c>
      <c r="AN12" s="236">
        <f>'[1]4407Imp'!AL$84</f>
        <v>1.8269312616000002</v>
      </c>
      <c r="AO12" s="236">
        <f>'[1]4407Imp'!AM$84</f>
        <v>1.782656448</v>
      </c>
      <c r="AP12" s="236">
        <f>'[1]4407Imp'!AN$84</f>
        <v>4.5951347375999996</v>
      </c>
      <c r="AQ12" s="236">
        <f>'[1]4407Imp'!AO$84</f>
        <v>9.365964399300001</v>
      </c>
      <c r="AR12" s="236">
        <f>'[1]4407Imp'!AP$84</f>
        <v>14.961387652500001</v>
      </c>
      <c r="AS12" s="236">
        <f>'[1]4407Imp'!AQ$84</f>
        <v>8.1687303634999999</v>
      </c>
      <c r="AT12" s="236">
        <f>'[1]4407Imp'!AR$84</f>
        <v>5.0179518321999996</v>
      </c>
      <c r="AU12" s="236">
        <f>'[1]4407Imp'!AS$84</f>
        <v>5.1731233696999999</v>
      </c>
      <c r="AV12" s="236">
        <f>'[1]4407Imp'!AT$84</f>
        <v>4.4808096610000003</v>
      </c>
      <c r="AW12" s="236">
        <f>'[1]4407Imp'!AU$84</f>
        <v>5.3444135155000003</v>
      </c>
      <c r="AX12" s="236">
        <f>'[1]4407Imp'!AV$84</f>
        <v>8.2111604378000003</v>
      </c>
      <c r="AY12" s="236">
        <f>'[1]4407Imp'!AW$84</f>
        <v>18.180892537400002</v>
      </c>
      <c r="AZ12" s="236">
        <f>'[1]4407Imp'!AX$84</f>
        <v>37.770802523999997</v>
      </c>
      <c r="BA12" s="236">
        <f>'[1]4407Imp'!AY$84</f>
        <v>39.060916882899996</v>
      </c>
      <c r="BB12" s="236">
        <f>'[1]4407Imp'!AZ$84</f>
        <v>42.484522657700005</v>
      </c>
      <c r="BC12" s="406">
        <f>'[1]4407Imp'!BA$84</f>
        <v>0</v>
      </c>
      <c r="BD12" s="513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</row>
    <row r="13" spans="1:68">
      <c r="B13" s="5" t="s">
        <v>52</v>
      </c>
      <c r="C13" s="44">
        <f>1/$A$1*'[1]4407Imp'!$B$132</f>
        <v>4.7355999999999999E-4</v>
      </c>
      <c r="D13" s="11">
        <f>1/$A$1*'[1]4407Imp'!C$132</f>
        <v>3.1699999999999995E-4</v>
      </c>
      <c r="E13" s="198">
        <f>1/$A$1*'[1]4407Imp'!D$132</f>
        <v>2.8800000000000001E-4</v>
      </c>
      <c r="F13" s="198">
        <f>1/$A$1*'[1]4407Imp'!E$132</f>
        <v>5.9276999999999993E-3</v>
      </c>
      <c r="G13" s="198">
        <f>1/$A$1*'[1]4407Imp'!F$132</f>
        <v>8.9800599999999998E-3</v>
      </c>
      <c r="H13" s="198">
        <f>1/$A$1*'[1]4407Imp'!G$132</f>
        <v>8.2468200000000002E-3</v>
      </c>
      <c r="I13" s="198">
        <f>1/$A$1*'[1]4407Imp'!H$132</f>
        <v>8.0077509047619053E-3</v>
      </c>
      <c r="J13" s="198">
        <f>1/$A$1*'[1]4407Imp'!I$132</f>
        <v>8.747431444444443E-3</v>
      </c>
      <c r="K13" s="198">
        <f>1/$A$1*'[1]4407Imp'!J$132</f>
        <v>1.1118424000000002E-2</v>
      </c>
      <c r="L13" s="198">
        <f>1/$A$1*'[1]4407Imp'!K$132</f>
        <v>9.7838000000000005E-3</v>
      </c>
      <c r="M13" s="198">
        <f>1/$A$1*'[1]4407Imp'!L$132</f>
        <v>1.2868049999999997E-2</v>
      </c>
      <c r="N13" s="198">
        <f>1/$A$1*'[1]4407Imp'!M$132</f>
        <v>2.2889059999999996E-2</v>
      </c>
      <c r="O13" s="198">
        <f>1/$A$1*'[1]4407Imp'!N$132</f>
        <v>3.5744980000000003E-2</v>
      </c>
      <c r="P13" s="198">
        <f>1/$A$1*'[1]4407Imp'!O$132</f>
        <v>3.5696979999999996E-2</v>
      </c>
      <c r="Q13" s="198">
        <f>1/$A$1*'[1]4407Imp'!P$132</f>
        <v>5.1433820000000005E-2</v>
      </c>
      <c r="R13" s="198">
        <f>1/$A$1*'[1]4407Imp'!Q$132</f>
        <v>2.194018E-2</v>
      </c>
      <c r="S13" s="198">
        <f>1/$A$1*'[1]4407Imp'!R$132</f>
        <v>3.3462979999999996E-2</v>
      </c>
      <c r="T13" s="198">
        <f>1/$A$1*'[1]4407Imp'!S$132</f>
        <v>5.8116559999999998E-2</v>
      </c>
      <c r="U13" s="198">
        <f>1/$A$1*'[1]4407Imp'!T$132</f>
        <v>3.2468819999999995E-2</v>
      </c>
      <c r="V13" s="198">
        <f>1/$A$1*'[1]4407Imp'!U$132</f>
        <v>2.2695460000000001E-2</v>
      </c>
      <c r="W13" s="198">
        <f>1/$A$1*'[1]4407Imp'!V$132</f>
        <v>5.1058984200000004E-2</v>
      </c>
      <c r="X13" s="198">
        <f>1/$A$1*'[1]4407Imp'!W$132</f>
        <v>8.4814533399999975E-2</v>
      </c>
      <c r="Y13" s="198">
        <f>1/$A$1*'[1]4407Imp'!X$132</f>
        <v>7.4527947599999977E-2</v>
      </c>
      <c r="Z13" s="198">
        <f>1/$A$1*'[1]4407Imp'!Y$132</f>
        <v>4.2997460400000007E-2</v>
      </c>
      <c r="AA13" s="198">
        <f>1/$A$1*'[1]4407Imp'!Z$132</f>
        <v>2.1113618000000001E-2</v>
      </c>
      <c r="AB13" s="10">
        <f>1/$A$1*'[1]4407Imp'!AA$132</f>
        <v>2.1113618000000001E-2</v>
      </c>
      <c r="AC13" s="4"/>
      <c r="AD13" s="478">
        <f>'[1]4407Imp'!AB$132</f>
        <v>7.9125925710000003E-2</v>
      </c>
      <c r="AE13" s="235">
        <f>'[1]4407Imp'!AC$132</f>
        <v>4.3939031599999998E-2</v>
      </c>
      <c r="AF13" s="236">
        <f>'[1]4407Imp'!AD$132</f>
        <v>7.51960032E-2</v>
      </c>
      <c r="AG13" s="236">
        <f>'[1]4407Imp'!AE$132</f>
        <v>0.83587309120000008</v>
      </c>
      <c r="AH13" s="236">
        <f>'[1]4407Imp'!AF$132</f>
        <v>1.9338627203000001</v>
      </c>
      <c r="AI13" s="236">
        <f>'[1]4407Imp'!AG$132</f>
        <v>1.7680265889000002</v>
      </c>
      <c r="AJ13" s="236">
        <f>'[1]4407Imp'!AH$132</f>
        <v>2.5537296832000003</v>
      </c>
      <c r="AK13" s="236">
        <f>'[1]4407Imp'!AI$132</f>
        <v>2.9047281530000002</v>
      </c>
      <c r="AL13" s="236">
        <f>'[1]4407Imp'!AJ$132</f>
        <v>2.3849242620000002</v>
      </c>
      <c r="AM13" s="236">
        <f>'[1]4407Imp'!AK$132</f>
        <v>2.0098593768000002</v>
      </c>
      <c r="AN13" s="236">
        <f>'[1]4407Imp'!AL$132</f>
        <v>2.7032348700000002</v>
      </c>
      <c r="AO13" s="236">
        <f>'[1]4407Imp'!AM$132</f>
        <v>4.9911440640000002</v>
      </c>
      <c r="AP13" s="236">
        <f>'[1]4407Imp'!AN$132</f>
        <v>7.4528627007999999</v>
      </c>
      <c r="AQ13" s="236">
        <f>'[1]4407Imp'!AO$132</f>
        <v>8.0310512463000006</v>
      </c>
      <c r="AR13" s="236">
        <f>'[1]4407Imp'!AP$132</f>
        <v>12.693628853</v>
      </c>
      <c r="AS13" s="236">
        <f>'[1]4407Imp'!AQ$132</f>
        <v>3.7517553884999999</v>
      </c>
      <c r="AT13" s="236">
        <f>'[1]4407Imp'!AR$132</f>
        <v>5.8261404775000001</v>
      </c>
      <c r="AU13" s="236">
        <f>'[1]4407Imp'!AS$132</f>
        <v>11.567974360799999</v>
      </c>
      <c r="AV13" s="236">
        <f>'[1]4407Imp'!AT$132</f>
        <v>7.249655894</v>
      </c>
      <c r="AW13" s="236">
        <f>'[1]4407Imp'!AU$132</f>
        <v>4.9265579014999998</v>
      </c>
      <c r="AX13" s="236">
        <f>'[1]4407Imp'!AV$132</f>
        <v>9.1158833514000008</v>
      </c>
      <c r="AY13" s="236">
        <f>'[1]4407Imp'!AW$132</f>
        <v>27.702975815400002</v>
      </c>
      <c r="AZ13" s="236">
        <f>'[1]4407Imp'!AX$132</f>
        <v>27.397006649999998</v>
      </c>
      <c r="BA13" s="236">
        <f>'[1]4407Imp'!AY$132</f>
        <v>11.086136379999999</v>
      </c>
      <c r="BB13" s="236">
        <f>'[1]4407Imp'!AZ$132</f>
        <v>5.7934471870000008</v>
      </c>
      <c r="BC13" s="406">
        <f>'[1]4407Imp'!BA$132</f>
        <v>0</v>
      </c>
      <c r="BD13" s="513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</row>
    <row r="14" spans="1:68">
      <c r="B14" s="5" t="s">
        <v>16</v>
      </c>
      <c r="C14" s="23">
        <f t="shared" ref="C14:AB14" si="2">SUM(C10:C10)-SUM(C11:C13)</f>
        <v>4.3150649999999999E-3</v>
      </c>
      <c r="D14" s="17">
        <f t="shared" si="2"/>
        <v>5.0600029999999987E-3</v>
      </c>
      <c r="E14" s="200">
        <f t="shared" si="2"/>
        <v>1.5807389999999942E-3</v>
      </c>
      <c r="F14" s="200">
        <f t="shared" si="2"/>
        <v>2.5437799999999955E-3</v>
      </c>
      <c r="G14" s="200">
        <f t="shared" si="2"/>
        <v>3.8787760000000004E-3</v>
      </c>
      <c r="H14" s="200">
        <f t="shared" si="2"/>
        <v>4.2267179999999974E-3</v>
      </c>
      <c r="I14" s="200">
        <f t="shared" si="2"/>
        <v>9.9193312857142925E-3</v>
      </c>
      <c r="J14" s="200">
        <f t="shared" si="2"/>
        <v>1.193939897222223E-2</v>
      </c>
      <c r="K14" s="200">
        <f t="shared" si="2"/>
        <v>9.2541999999999902E-3</v>
      </c>
      <c r="L14" s="200">
        <f t="shared" si="2"/>
        <v>2.9984279999999995E-2</v>
      </c>
      <c r="M14" s="200">
        <f t="shared" si="2"/>
        <v>5.2919800000000156E-3</v>
      </c>
      <c r="N14" s="200">
        <f t="shared" si="2"/>
        <v>4.2732399999999976E-3</v>
      </c>
      <c r="O14" s="200">
        <f t="shared" si="2"/>
        <v>6.8686800000000159E-3</v>
      </c>
      <c r="P14" s="200">
        <f t="shared" si="2"/>
        <v>7.1934494999999488E-3</v>
      </c>
      <c r="Q14" s="200">
        <f t="shared" si="2"/>
        <v>1.7461280000000023E-2</v>
      </c>
      <c r="R14" s="200">
        <f t="shared" si="2"/>
        <v>1.1871759999999953E-2</v>
      </c>
      <c r="S14" s="200">
        <f t="shared" si="2"/>
        <v>1.6973204330086644E-2</v>
      </c>
      <c r="T14" s="200">
        <f t="shared" si="2"/>
        <v>2.0239140000000044E-2</v>
      </c>
      <c r="U14" s="200">
        <f t="shared" si="2"/>
        <v>3.2881939999999998E-2</v>
      </c>
      <c r="V14" s="200">
        <f t="shared" si="2"/>
        <v>2.315832000000001E-2</v>
      </c>
      <c r="W14" s="200">
        <f t="shared" si="2"/>
        <v>2.9855889799999979E-2</v>
      </c>
      <c r="X14" s="200">
        <f t="shared" si="2"/>
        <v>4.6078023599999907E-2</v>
      </c>
      <c r="Y14" s="200">
        <f t="shared" si="2"/>
        <v>8.6840345399999908E-2</v>
      </c>
      <c r="Z14" s="200">
        <f t="shared" si="2"/>
        <v>0.12300278939999998</v>
      </c>
      <c r="AA14" s="200">
        <f t="shared" si="2"/>
        <v>8.4931574400000043E-2</v>
      </c>
      <c r="AB14" s="98">
        <f t="shared" si="2"/>
        <v>8.4931574400000043E-2</v>
      </c>
      <c r="AC14" s="4"/>
      <c r="AD14" s="479">
        <f t="shared" ref="AD14:BC14" si="3">SUM(AD10:AD10)-SUM(AD11:AD13)</f>
        <v>0.94467968891699972</v>
      </c>
      <c r="AE14" s="236">
        <f t="shared" si="3"/>
        <v>0.94448990840000002</v>
      </c>
      <c r="AF14" s="236">
        <f t="shared" si="3"/>
        <v>0.49681256640000004</v>
      </c>
      <c r="AG14" s="236">
        <f t="shared" si="3"/>
        <v>0.95599748159999987</v>
      </c>
      <c r="AH14" s="236">
        <f t="shared" si="3"/>
        <v>1.7072564817000009</v>
      </c>
      <c r="AI14" s="236">
        <f t="shared" si="3"/>
        <v>2.4105034667999998</v>
      </c>
      <c r="AJ14" s="236">
        <f t="shared" si="3"/>
        <v>3.9297643239999989</v>
      </c>
      <c r="AK14" s="236">
        <f t="shared" si="3"/>
        <v>4.8990167099999997</v>
      </c>
      <c r="AL14" s="236">
        <f t="shared" si="3"/>
        <v>4.1952937412000004</v>
      </c>
      <c r="AM14" s="236">
        <f t="shared" si="3"/>
        <v>5.966290475200001</v>
      </c>
      <c r="AN14" s="236">
        <f t="shared" si="3"/>
        <v>2.4915020202000022</v>
      </c>
      <c r="AO14" s="236">
        <f t="shared" si="3"/>
        <v>2.823530016000003</v>
      </c>
      <c r="AP14" s="236">
        <f t="shared" si="3"/>
        <v>3.7437979920000046</v>
      </c>
      <c r="AQ14" s="236">
        <f t="shared" si="3"/>
        <v>3.5433229883999857</v>
      </c>
      <c r="AR14" s="236">
        <f t="shared" si="3"/>
        <v>5.7575104255000156</v>
      </c>
      <c r="AS14" s="236">
        <f t="shared" si="3"/>
        <v>4.4205076229999989</v>
      </c>
      <c r="AT14" s="236">
        <f t="shared" si="3"/>
        <v>5.9936609372999996</v>
      </c>
      <c r="AU14" s="236">
        <f t="shared" si="3"/>
        <v>6.9511243086999954</v>
      </c>
      <c r="AV14" s="236">
        <f t="shared" si="3"/>
        <v>9.5168570239999966</v>
      </c>
      <c r="AW14" s="236">
        <f t="shared" si="3"/>
        <v>7.4299009585000064</v>
      </c>
      <c r="AX14" s="236">
        <f t="shared" si="3"/>
        <v>8.5827043914000143</v>
      </c>
      <c r="AY14" s="236">
        <f t="shared" si="3"/>
        <v>19.042681084800023</v>
      </c>
      <c r="AZ14" s="236">
        <f t="shared" si="3"/>
        <v>33.913628774999978</v>
      </c>
      <c r="BA14" s="236">
        <f t="shared" si="3"/>
        <v>34.123619985399998</v>
      </c>
      <c r="BB14" s="236">
        <f t="shared" si="3"/>
        <v>25.349858385099978</v>
      </c>
      <c r="BC14" s="406">
        <f t="shared" si="3"/>
        <v>0</v>
      </c>
      <c r="BD14" s="514"/>
      <c r="BE14" s="230"/>
      <c r="BF14" s="230"/>
      <c r="BG14" s="230"/>
      <c r="BH14" s="230"/>
      <c r="BI14" s="230"/>
      <c r="BJ14" s="230"/>
      <c r="BK14" s="230"/>
      <c r="BL14" s="230"/>
      <c r="BM14" s="230"/>
      <c r="BN14" s="230"/>
      <c r="BO14" s="230"/>
      <c r="BP14" s="230"/>
    </row>
    <row r="15" spans="1:68" ht="17.149999999999999" customHeight="1">
      <c r="B15" s="20" t="s">
        <v>19</v>
      </c>
      <c r="C15" s="61">
        <f>1/$A$1*'[1]4407Imp'!$B$194</f>
        <v>0.11363217999999999</v>
      </c>
      <c r="D15" s="62">
        <f>1/$A$1*'[1]4407Imp'!C$194</f>
        <v>8.2551280000000005E-2</v>
      </c>
      <c r="E15" s="196">
        <f>1/$A$1*'[1]4407Imp'!D$194</f>
        <v>0.12605799999999998</v>
      </c>
      <c r="F15" s="196">
        <f>1/$A$1*'[1]4407Imp'!E$194</f>
        <v>0.23655100000000001</v>
      </c>
      <c r="G15" s="196">
        <f>1/$A$1*'[1]4407Imp'!F$194</f>
        <v>0.35753327999999995</v>
      </c>
      <c r="H15" s="196">
        <f>1/$A$1*'[1]4407Imp'!G$194</f>
        <v>0.39478113999999997</v>
      </c>
      <c r="I15" s="196">
        <f>1/$A$1*'[1]4407Imp'!H$194</f>
        <v>0.36872722000000008</v>
      </c>
      <c r="J15" s="196">
        <f>1/$A$1*'[1]4407Imp'!I$194</f>
        <v>0.49196844000000001</v>
      </c>
      <c r="K15" s="196">
        <f>1/$A$1*'[1]4407Imp'!J$194</f>
        <v>0.16134219999999996</v>
      </c>
      <c r="L15" s="196">
        <f>1/$A$1*'[1]4407Imp'!K$194</f>
        <v>3.8712660000000003E-2</v>
      </c>
      <c r="M15" s="196">
        <f>1/$A$1*'[1]4407Imp'!L$194</f>
        <v>6.1023000000000001E-2</v>
      </c>
      <c r="N15" s="196">
        <f>1/$A$1*'[1]4407Imp'!M$194</f>
        <v>3.7408999999999998E-2</v>
      </c>
      <c r="O15" s="196">
        <f>1/$A$1*'[1]4407Imp'!N$194</f>
        <v>3.4951999999999997E-2</v>
      </c>
      <c r="P15" s="196">
        <f>1/$A$1*'[1]4407Imp'!O$194</f>
        <v>4.7085999999999996E-2</v>
      </c>
      <c r="Q15" s="196">
        <f>1/$A$1*'[1]4407Imp'!P$194</f>
        <v>9.2595000000000011E-2</v>
      </c>
      <c r="R15" s="196">
        <f>1/$A$1*'[1]4407Imp'!Q$194</f>
        <v>0.19356199999999996</v>
      </c>
      <c r="S15" s="196">
        <f>1/$A$1*'[1]4407Imp'!R$194</f>
        <v>0.29186199999999995</v>
      </c>
      <c r="T15" s="196">
        <f>1/$A$1*'[1]4407Imp'!S$194</f>
        <v>0.24705099999999999</v>
      </c>
      <c r="U15" s="196">
        <f>1/$A$1*'[1]4407Imp'!T$194</f>
        <v>0.27990400000000004</v>
      </c>
      <c r="V15" s="196">
        <f>1/$A$1*'[1]4407Imp'!U$194</f>
        <v>0.27532600000000002</v>
      </c>
      <c r="W15" s="196">
        <f>1/$A$1*'[1]4407Imp'!V$194</f>
        <v>0.25036900000000006</v>
      </c>
      <c r="X15" s="196">
        <f>1/$A$1*'[1]4407Imp'!W$194</f>
        <v>0.38942200000000005</v>
      </c>
      <c r="Y15" s="196">
        <f>1/$A$1*'[1]4407Imp'!X$194</f>
        <v>0.14021699999999998</v>
      </c>
      <c r="Z15" s="196">
        <f>1/$A$1*'[1]4407Imp'!Y$194</f>
        <v>1.54E-4</v>
      </c>
      <c r="AA15" s="196">
        <f>1/$A$1*'[1]4407Imp'!Z$194</f>
        <v>0</v>
      </c>
      <c r="AB15" s="64">
        <f>1/$A$1*'[1]4407Imp'!AA$194</f>
        <v>0</v>
      </c>
      <c r="AC15" s="4"/>
      <c r="AD15" s="477">
        <f>'[1]4407Imp'!AB$194</f>
        <v>9.2062797514529997</v>
      </c>
      <c r="AE15" s="227">
        <f>'[1]4407Imp'!AC$194</f>
        <v>7.6662956979999999</v>
      </c>
      <c r="AF15" s="227">
        <f>'[1]4407Imp'!AD$194</f>
        <v>14.536765536000001</v>
      </c>
      <c r="AG15" s="227">
        <f>'[1]4407Imp'!AE$194</f>
        <v>29.806586073600002</v>
      </c>
      <c r="AH15" s="227">
        <f>'[1]4407Imp'!AF$194</f>
        <v>50.695890840000004</v>
      </c>
      <c r="AI15" s="227">
        <f>'[1]4407Imp'!AG$194</f>
        <v>58.789687971300005</v>
      </c>
      <c r="AJ15" s="227">
        <f>'[1]4407Imp'!AH$194</f>
        <v>57.160255833600004</v>
      </c>
      <c r="AK15" s="227">
        <f>'[1]4407Imp'!AI$194</f>
        <v>108.46860212850001</v>
      </c>
      <c r="AL15" s="227">
        <f>'[1]4407Imp'!AJ$194</f>
        <v>35.934595895600005</v>
      </c>
      <c r="AM15" s="227">
        <f>'[1]4407Imp'!AK$194</f>
        <v>7.4951084384</v>
      </c>
      <c r="AN15" s="227">
        <f>'[1]4407Imp'!AL$194</f>
        <v>11.809420444800001</v>
      </c>
      <c r="AO15" s="227">
        <f>'[1]4407Imp'!AM$194</f>
        <v>8.6036262719999996</v>
      </c>
      <c r="AP15" s="227">
        <f>'[1]4407Imp'!AN$194</f>
        <v>8.2823771183999995</v>
      </c>
      <c r="AQ15" s="227">
        <f>'[1]4407Imp'!AO$194</f>
        <v>10.627589009999999</v>
      </c>
      <c r="AR15" s="227">
        <f>'[1]4407Imp'!AP$194</f>
        <v>19.799888275500003</v>
      </c>
      <c r="AS15" s="227">
        <f>'[1]4407Imp'!AQ$194</f>
        <v>29.267425053999997</v>
      </c>
      <c r="AT15" s="227">
        <f>'[1]4407Imp'!AR$194</f>
        <v>40.914426610599996</v>
      </c>
      <c r="AU15" s="227">
        <f>'[1]4407Imp'!AS$194</f>
        <v>38.490859364099997</v>
      </c>
      <c r="AV15" s="227">
        <f>'[1]4407Imp'!AT$194</f>
        <v>50.019550817000002</v>
      </c>
      <c r="AW15" s="227">
        <f>'[1]4407Imp'!AU$194</f>
        <v>44.406932222500004</v>
      </c>
      <c r="AX15" s="227">
        <f>'[1]4407Imp'!AV$194</f>
        <v>43.079582988399999</v>
      </c>
      <c r="AY15" s="227">
        <f>'[1]4407Imp'!AW$194</f>
        <v>107.54012101070001</v>
      </c>
      <c r="AZ15" s="227">
        <f>'[1]4407Imp'!AX$194</f>
        <v>38.737596572999998</v>
      </c>
      <c r="BA15" s="227">
        <f>'[1]4407Imp'!AY$194</f>
        <v>2.04754968E-2</v>
      </c>
      <c r="BB15" s="227">
        <f>'[1]4407Imp'!AZ$194</f>
        <v>0</v>
      </c>
      <c r="BC15" s="405">
        <f>'[1]4407Imp'!BA$194</f>
        <v>0</v>
      </c>
      <c r="BD15" s="511"/>
      <c r="BE15" s="435"/>
      <c r="BF15" s="435"/>
      <c r="BG15" s="435"/>
      <c r="BH15" s="435"/>
      <c r="BI15" s="435"/>
      <c r="BJ15" s="435"/>
      <c r="BK15" s="435"/>
      <c r="BL15" s="435"/>
      <c r="BM15" s="435"/>
      <c r="BN15" s="435"/>
      <c r="BO15" s="435"/>
      <c r="BP15" s="435"/>
    </row>
    <row r="16" spans="1:68" ht="17.149999999999999" customHeight="1">
      <c r="B16" s="9" t="s">
        <v>75</v>
      </c>
      <c r="C16" s="31">
        <f>1/$A$1*'[1]4407Imp'!$B$273</f>
        <v>4.4180000000000001E-3</v>
      </c>
      <c r="D16" s="33">
        <f>1/$A$1*'[1]4407Imp'!C$273</f>
        <v>5.3697599999999995E-3</v>
      </c>
      <c r="E16" s="201">
        <f>1/$A$1*'[1]4407Imp'!D$273</f>
        <v>1.298932E-2</v>
      </c>
      <c r="F16" s="201">
        <f>1/$A$1*'[1]4407Imp'!E$273</f>
        <v>0.11351337999999998</v>
      </c>
      <c r="G16" s="201">
        <f>1/$A$1*'[1]4407Imp'!F$273</f>
        <v>0.29679085999999999</v>
      </c>
      <c r="H16" s="201">
        <f>1/$A$1*'[1]4407Imp'!G$273</f>
        <v>0.17885816000000002</v>
      </c>
      <c r="I16" s="201">
        <f>1/$A$1*'[1]4407Imp'!H$273</f>
        <v>0.10101212</v>
      </c>
      <c r="J16" s="201">
        <f>1/$A$1*'[1]4407Imp'!I$273</f>
        <v>9.0384999999999993E-2</v>
      </c>
      <c r="K16" s="201">
        <f>1/$A$1*'[1]4407Imp'!J$273</f>
        <v>3.7309280000000007E-2</v>
      </c>
      <c r="L16" s="201">
        <f>1/$A$1*'[1]4407Imp'!K$273</f>
        <v>2.4918919999999994E-2</v>
      </c>
      <c r="M16" s="201">
        <f>1/$A$1*'[1]4407Imp'!L$273</f>
        <v>6.5610180000000004E-2</v>
      </c>
      <c r="N16" s="201">
        <f>1/$A$1*'[1]4407Imp'!M$273</f>
        <v>5.2448120000000001E-2</v>
      </c>
      <c r="O16" s="201">
        <f>1/$A$1*'[1]4407Imp'!N$273</f>
        <v>5.21352E-2</v>
      </c>
      <c r="P16" s="201">
        <f>1/$A$1*'[1]4407Imp'!O$273</f>
        <v>4.9737160000000009E-2</v>
      </c>
      <c r="Q16" s="201">
        <f>1/$A$1*'[1]4407Imp'!P$273</f>
        <v>0.12947605999999998</v>
      </c>
      <c r="R16" s="201">
        <f>1/$A$1*'[1]4407Imp'!Q$273</f>
        <v>0.13488</v>
      </c>
      <c r="S16" s="201">
        <f>1/$A$1*'[1]4407Imp'!R$273</f>
        <v>0.24354992000000003</v>
      </c>
      <c r="T16" s="201">
        <f>1/$A$1*'[1]4407Imp'!S$273</f>
        <v>0.41913818000000008</v>
      </c>
      <c r="U16" s="201">
        <f>1/$A$1*'[1]4407Imp'!T$273</f>
        <v>0.67009500000000011</v>
      </c>
      <c r="V16" s="201">
        <f>1/$A$1*'[1]4407Imp'!U$273</f>
        <v>0.63411799999999996</v>
      </c>
      <c r="W16" s="201">
        <f>1/$A$1*'[1]4407Imp'!V$273</f>
        <v>0.65266105600000002</v>
      </c>
      <c r="X16" s="201">
        <f>1/$A$1*'[1]4407Imp'!W$273</f>
        <v>0.81873799999999997</v>
      </c>
      <c r="Y16" s="201">
        <f>1/$A$1*'[1]4407Imp'!X$273</f>
        <v>0.29853202799999989</v>
      </c>
      <c r="Z16" s="201">
        <f>1/$A$1*'[1]4407Imp'!Y$273</f>
        <v>4.4612000000000006E-2</v>
      </c>
      <c r="AA16" s="201">
        <f>1/$A$1*'[1]4407Imp'!Z$273</f>
        <v>4.0829999999999998E-2</v>
      </c>
      <c r="AB16" s="51">
        <f>1/$A$1*'[1]4407Imp'!AA$273</f>
        <v>4.0829999999999998E-2</v>
      </c>
      <c r="AC16" s="14"/>
      <c r="AD16" s="377">
        <f>'[1]4407Imp'!AB$273</f>
        <v>0.49353907184099999</v>
      </c>
      <c r="AE16" s="172">
        <f>'[1]4407Imp'!AC$273</f>
        <v>0.65865379479999997</v>
      </c>
      <c r="AF16" s="172">
        <f>'[1]4407Imp'!AD$273</f>
        <v>1.7544946080000001</v>
      </c>
      <c r="AG16" s="172">
        <f>'[1]4407Imp'!AE$273</f>
        <v>15.0217907616</v>
      </c>
      <c r="AH16" s="172">
        <f>'[1]4407Imp'!AF$273</f>
        <v>42.900870831700004</v>
      </c>
      <c r="AI16" s="172">
        <f>'[1]4407Imp'!AG$273</f>
        <v>27.5172837225</v>
      </c>
      <c r="AJ16" s="172">
        <f>'[1]4407Imp'!AH$273</f>
        <v>18.241597875200004</v>
      </c>
      <c r="AK16" s="172">
        <f>'[1]4407Imp'!AI$273</f>
        <v>22.164849810000003</v>
      </c>
      <c r="AL16" s="172">
        <f>'[1]4407Imp'!AJ$273</f>
        <v>9.7017527336000011</v>
      </c>
      <c r="AM16" s="172">
        <f>'[1]4407Imp'!AK$273</f>
        <v>4.5798536959999998</v>
      </c>
      <c r="AN16" s="172">
        <f>'[1]4407Imp'!AL$273</f>
        <v>11.9899118484</v>
      </c>
      <c r="AO16" s="172">
        <f>'[1]4407Imp'!AM$273</f>
        <v>11.53221192</v>
      </c>
      <c r="AP16" s="172">
        <f>'[1]4407Imp'!AN$273</f>
        <v>10.7865525328</v>
      </c>
      <c r="AQ16" s="172">
        <f>'[1]4407Imp'!AO$273</f>
        <v>10.7671736481</v>
      </c>
      <c r="AR16" s="172">
        <f>'[1]4407Imp'!AP$273</f>
        <v>26.128781237000002</v>
      </c>
      <c r="AS16" s="172">
        <f>'[1]4407Imp'!AQ$273</f>
        <v>20.808905494999998</v>
      </c>
      <c r="AT16" s="172">
        <f>'[1]4407Imp'!AR$273</f>
        <v>34.263778461100003</v>
      </c>
      <c r="AU16" s="172">
        <f>'[1]4407Imp'!AS$273</f>
        <v>61.454350343099996</v>
      </c>
      <c r="AV16" s="172">
        <f>'[1]4407Imp'!AT$273</f>
        <v>110.150183532</v>
      </c>
      <c r="AW16" s="172">
        <f>'[1]4407Imp'!AU$273</f>
        <v>92.422756293000006</v>
      </c>
      <c r="AX16" s="172">
        <f>'[1]4407Imp'!AV$273</f>
        <v>100.9453436046</v>
      </c>
      <c r="AY16" s="172">
        <f>'[1]4407Imp'!AW$273</f>
        <v>241.89743940260001</v>
      </c>
      <c r="AZ16" s="172">
        <f>'[1]4407Imp'!AX$273</f>
        <v>84.513415661999986</v>
      </c>
      <c r="BA16" s="172">
        <f>'[1]4407Imp'!AY$273</f>
        <v>12.0363676818</v>
      </c>
      <c r="BB16" s="172">
        <f>'[1]4407Imp'!AZ$273</f>
        <v>12.164994735200001</v>
      </c>
      <c r="BC16" s="364">
        <f>'[1]4407Imp'!BA$273</f>
        <v>0</v>
      </c>
      <c r="BD16" s="512"/>
      <c r="BE16" s="436"/>
      <c r="BF16" s="436"/>
      <c r="BG16" s="436"/>
      <c r="BH16" s="436"/>
      <c r="BI16" s="436"/>
      <c r="BJ16" s="436"/>
      <c r="BK16" s="436"/>
      <c r="BL16" s="436"/>
      <c r="BM16" s="436"/>
      <c r="BN16" s="436"/>
      <c r="BO16" s="436"/>
      <c r="BP16" s="436"/>
    </row>
    <row r="17" spans="2:68">
      <c r="B17" s="5" t="s">
        <v>68</v>
      </c>
      <c r="C17" s="44">
        <f>1/$A$1*'[1]4407Imp'!$B$22</f>
        <v>3.8939999999999999E-3</v>
      </c>
      <c r="D17" s="11">
        <f>1/$A$1*'[1]4407Imp'!C$22</f>
        <v>4.6247599999999995E-3</v>
      </c>
      <c r="E17" s="198">
        <f>1/$A$1*'[1]4407Imp'!D$22</f>
        <v>1.1716999999999998E-2</v>
      </c>
      <c r="F17" s="198">
        <f>1/$A$1*'[1]4407Imp'!E$22</f>
        <v>0.11003743999999999</v>
      </c>
      <c r="G17" s="198">
        <f>1/$A$1*'[1]4407Imp'!F$22</f>
        <v>0.28769299999999998</v>
      </c>
      <c r="H17" s="198">
        <f>1/$A$1*'[1]4407Imp'!G$22</f>
        <v>0.167125</v>
      </c>
      <c r="I17" s="198">
        <f>1/$A$1*'[1]4407Imp'!H$22</f>
        <v>9.2961999999999989E-2</v>
      </c>
      <c r="J17" s="198">
        <f>1/$A$1*'[1]4407Imp'!I$22</f>
        <v>6.8818000000000004E-2</v>
      </c>
      <c r="K17" s="198">
        <f>1/$A$1*'[1]4407Imp'!J$22</f>
        <v>2.9429420000000001E-2</v>
      </c>
      <c r="L17" s="198">
        <f>1/$A$1*'[1]4407Imp'!K$22</f>
        <v>2.2582999999999995E-2</v>
      </c>
      <c r="M17" s="198">
        <f>1/$A$1*'[1]4407Imp'!L$22</f>
        <v>5.9720999999999996E-2</v>
      </c>
      <c r="N17" s="198">
        <f>1/$A$1*'[1]4407Imp'!M$22</f>
        <v>4.7225000000000003E-2</v>
      </c>
      <c r="O17" s="198">
        <f>1/$A$1*'[1]4407Imp'!N$22</f>
        <v>4.8555000000000001E-2</v>
      </c>
      <c r="P17" s="198">
        <f>1/$A$1*'[1]4407Imp'!O$22</f>
        <v>4.5805999999999999E-2</v>
      </c>
      <c r="Q17" s="198">
        <f>1/$A$1*'[1]4407Imp'!P$22</f>
        <v>0.12240599999999999</v>
      </c>
      <c r="R17" s="198">
        <f>1/$A$1*'[1]4407Imp'!Q$22</f>
        <v>0.12831100000000001</v>
      </c>
      <c r="S17" s="198">
        <f>1/$A$1*'[1]4407Imp'!R$22</f>
        <v>0.23667900000000003</v>
      </c>
      <c r="T17" s="198">
        <f>1/$A$1*'[1]4407Imp'!S$22</f>
        <v>0.41208600000000006</v>
      </c>
      <c r="U17" s="198">
        <f>1/$A$1*'[1]4407Imp'!T$22</f>
        <v>0.66366000000000014</v>
      </c>
      <c r="V17" s="198">
        <f>1/$A$1*'[1]4407Imp'!U$22</f>
        <v>0.62438199999999988</v>
      </c>
      <c r="W17" s="198">
        <f>1/$A$1*'[1]4407Imp'!V$22</f>
        <v>0.63322899999999993</v>
      </c>
      <c r="X17" s="198">
        <f>1/$A$1*'[1]4407Imp'!W$22</f>
        <v>0.76686399999999999</v>
      </c>
      <c r="Y17" s="198">
        <f>1/$A$1*'[1]4407Imp'!X$22</f>
        <v>0.25992899999999997</v>
      </c>
      <c r="Z17" s="198">
        <f>1/$A$1*'[1]4407Imp'!Y$22</f>
        <v>0</v>
      </c>
      <c r="AA17" s="198">
        <f>1/$A$1*'[1]4407Imp'!Z$22</f>
        <v>0</v>
      </c>
      <c r="AB17" s="10">
        <f>1/$A$1*'[1]4407Imp'!AA$22</f>
        <v>0</v>
      </c>
      <c r="AC17" s="4"/>
      <c r="AD17" s="478">
        <f>'[1]4407Imp'!AB$22</f>
        <v>0.395713677333</v>
      </c>
      <c r="AE17" s="235">
        <f>'[1]4407Imp'!AC$22</f>
        <v>0.46171314599999996</v>
      </c>
      <c r="AF17" s="236">
        <f>'[1]4407Imp'!AD$22</f>
        <v>1.3504066320000001</v>
      </c>
      <c r="AG17" s="236">
        <f>'[1]4407Imp'!AE$22</f>
        <v>14.1036387072</v>
      </c>
      <c r="AH17" s="236">
        <f>'[1]4407Imp'!AF$22</f>
        <v>41.229907620300004</v>
      </c>
      <c r="AI17" s="236">
        <f>'[1]4407Imp'!AG$22</f>
        <v>24.794952811200002</v>
      </c>
      <c r="AJ17" s="236">
        <f>'[1]4407Imp'!AH$22</f>
        <v>15.425829494400002</v>
      </c>
      <c r="AK17" s="236">
        <f>'[1]4407Imp'!AI$22</f>
        <v>16.304356084000002</v>
      </c>
      <c r="AL17" s="236">
        <f>'[1]4407Imp'!AJ$22</f>
        <v>6.8382625092000007</v>
      </c>
      <c r="AM17" s="236">
        <f>'[1]4407Imp'!AK$22</f>
        <v>3.5546924336000001</v>
      </c>
      <c r="AN17" s="236">
        <f>'[1]4407Imp'!AL$22</f>
        <v>10.3085596809</v>
      </c>
      <c r="AO17" s="236">
        <f>'[1]4407Imp'!AM$22</f>
        <v>9.3743780640000001</v>
      </c>
      <c r="AP17" s="236">
        <f>'[1]4407Imp'!AN$22</f>
        <v>9.0816704703999989</v>
      </c>
      <c r="AQ17" s="236">
        <f>'[1]4407Imp'!AO$22</f>
        <v>8.9591461196999997</v>
      </c>
      <c r="AR17" s="236">
        <f>'[1]4407Imp'!AP$22</f>
        <v>23.402216991500001</v>
      </c>
      <c r="AS17" s="236">
        <f>'[1]4407Imp'!AQ$22</f>
        <v>18.886493706499998</v>
      </c>
      <c r="AT17" s="236">
        <f>'[1]4407Imp'!AR$22</f>
        <v>32.3009182256</v>
      </c>
      <c r="AU17" s="236">
        <f>'[1]4407Imp'!AS$22</f>
        <v>59.163125564399998</v>
      </c>
      <c r="AV17" s="236">
        <f>'[1]4407Imp'!AT$22</f>
        <v>107.76296918200001</v>
      </c>
      <c r="AW17" s="236">
        <f>'[1]4407Imp'!AU$22</f>
        <v>89.229116102000006</v>
      </c>
      <c r="AX17" s="236">
        <f>'[1]4407Imp'!AV$22</f>
        <v>96.073899439400009</v>
      </c>
      <c r="AY17" s="236">
        <f>'[1]4407Imp'!AW$22</f>
        <v>224.19713937560002</v>
      </c>
      <c r="AZ17" s="236">
        <f>'[1]4407Imp'!AX$22</f>
        <v>70.162319798999988</v>
      </c>
      <c r="BA17" s="236">
        <f>'[1]4407Imp'!AY$22</f>
        <v>0</v>
      </c>
      <c r="BB17" s="236">
        <f>'[1]4407Imp'!AZ$22</f>
        <v>0</v>
      </c>
      <c r="BC17" s="406">
        <f>'[1]4407Imp'!BA$22</f>
        <v>0</v>
      </c>
      <c r="BD17" s="513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</row>
    <row r="18" spans="2:68">
      <c r="B18" s="5" t="s">
        <v>58</v>
      </c>
      <c r="C18" s="44">
        <f>1/$A$1*'[1]4407Imp'!$B$244</f>
        <v>5.2399999999999994E-4</v>
      </c>
      <c r="D18" s="11">
        <f>1/$A$1*'[1]4407Imp'!C$244</f>
        <v>7.45E-4</v>
      </c>
      <c r="E18" s="198">
        <f>1/$A$1*'[1]4407Imp'!D$244</f>
        <v>1.27232E-3</v>
      </c>
      <c r="F18" s="198">
        <f>1/$A$1*'[1]4407Imp'!E$244</f>
        <v>3.4759400000000007E-3</v>
      </c>
      <c r="G18" s="198">
        <f>1/$A$1*'[1]4407Imp'!F$244</f>
        <v>9.0534400000000011E-3</v>
      </c>
      <c r="H18" s="198">
        <f>1/$A$1*'[1]4407Imp'!G$244</f>
        <v>1.1643840000000001E-2</v>
      </c>
      <c r="I18" s="198">
        <f>1/$A$1*'[1]4407Imp'!H$244</f>
        <v>8.0501199999999992E-3</v>
      </c>
      <c r="J18" s="198">
        <f>1/$A$1*'[1]4407Imp'!I$244</f>
        <v>2.1566999999999996E-2</v>
      </c>
      <c r="K18" s="198">
        <f>1/$A$1*'[1]4407Imp'!J$244</f>
        <v>7.8798599999999989E-3</v>
      </c>
      <c r="L18" s="198">
        <f>1/$A$1*'[1]4407Imp'!K$244</f>
        <v>2.33592E-3</v>
      </c>
      <c r="M18" s="198">
        <f>1/$A$1*'[1]4407Imp'!L$244</f>
        <v>5.8891799999999999E-3</v>
      </c>
      <c r="N18" s="198">
        <f>1/$A$1*'[1]4407Imp'!M$244</f>
        <v>5.154119999999999E-3</v>
      </c>
      <c r="O18" s="198">
        <f>1/$A$1*'[1]4407Imp'!N$244</f>
        <v>3.4731999999999996E-3</v>
      </c>
      <c r="P18" s="198">
        <f>1/$A$1*'[1]4407Imp'!O$244</f>
        <v>3.8761600000000005E-3</v>
      </c>
      <c r="Q18" s="198">
        <f>1/$A$1*'[1]4407Imp'!P$244</f>
        <v>7.0700599999999995E-3</v>
      </c>
      <c r="R18" s="198">
        <f>1/$A$1*'[1]4407Imp'!Q$244</f>
        <v>6.5259999999999997E-3</v>
      </c>
      <c r="S18" s="198">
        <f>1/$A$1*'[1]4407Imp'!R$244</f>
        <v>6.8099199999999988E-3</v>
      </c>
      <c r="T18" s="198">
        <f>1/$A$1*'[1]4407Imp'!S$244</f>
        <v>7.052179999999999E-3</v>
      </c>
      <c r="U18" s="198">
        <f>1/$A$1*'[1]4407Imp'!T$244</f>
        <v>6.4069999999999986E-3</v>
      </c>
      <c r="V18" s="198">
        <f>1/$A$1*'[1]4407Imp'!U$244</f>
        <v>9.7359999999999999E-3</v>
      </c>
      <c r="W18" s="198">
        <f>1/$A$1*'[1]4407Imp'!V$244</f>
        <v>1.9429999999999999E-2</v>
      </c>
      <c r="X18" s="198">
        <f>1/$A$1*'[1]4407Imp'!W$244</f>
        <v>5.187399999999999E-2</v>
      </c>
      <c r="Y18" s="198">
        <f>1/$A$1*'[1]4407Imp'!X$244</f>
        <v>3.8560027999999989E-2</v>
      </c>
      <c r="Z18" s="198">
        <f>1/$A$1*'[1]4407Imp'!Y$244</f>
        <v>4.4511000000000002E-2</v>
      </c>
      <c r="AA18" s="198">
        <f>1/$A$1*'[1]4407Imp'!Z$244</f>
        <v>4.0829999999999998E-2</v>
      </c>
      <c r="AB18" s="10">
        <f>1/$A$1*'[1]4407Imp'!AA$244</f>
        <v>4.0829999999999998E-2</v>
      </c>
      <c r="AC18" s="4"/>
      <c r="AD18" s="478">
        <f>'[1]4407Imp'!AB$244</f>
        <v>9.7825394507999999E-2</v>
      </c>
      <c r="AE18" s="235">
        <f>'[1]4407Imp'!AC$244</f>
        <v>0.19694064879999998</v>
      </c>
      <c r="AF18" s="236">
        <f>'[1]4407Imp'!AD$244</f>
        <v>0.40408797600000002</v>
      </c>
      <c r="AG18" s="236">
        <f>'[1]4407Imp'!AE$244</f>
        <v>0.91815205440000003</v>
      </c>
      <c r="AH18" s="236">
        <f>'[1]4407Imp'!AF$244</f>
        <v>1.6626166424000002</v>
      </c>
      <c r="AI18" s="236">
        <f>'[1]4407Imp'!AG$244</f>
        <v>2.6992926675</v>
      </c>
      <c r="AJ18" s="236">
        <f>'[1]4407Imp'!AH$244</f>
        <v>2.8157683808000002</v>
      </c>
      <c r="AK18" s="236">
        <f>'[1]4407Imp'!AI$244</f>
        <v>5.8604937260000005</v>
      </c>
      <c r="AL18" s="236">
        <f>'[1]4407Imp'!AJ$244</f>
        <v>2.8634902244000005</v>
      </c>
      <c r="AM18" s="236">
        <f>'[1]4407Imp'!AK$244</f>
        <v>1.0251612623999999</v>
      </c>
      <c r="AN18" s="236">
        <f>'[1]4407Imp'!AL$244</f>
        <v>1.6813521675</v>
      </c>
      <c r="AO18" s="236">
        <f>'[1]4407Imp'!AM$244</f>
        <v>2.0616146400000002</v>
      </c>
      <c r="AP18" s="236">
        <f>'[1]4407Imp'!AN$244</f>
        <v>1.5542829456</v>
      </c>
      <c r="AQ18" s="236">
        <f>'[1]4407Imp'!AO$244</f>
        <v>1.7253240852</v>
      </c>
      <c r="AR18" s="236">
        <f>'[1]4407Imp'!AP$244</f>
        <v>2.7265642455000001</v>
      </c>
      <c r="AS18" s="236">
        <f>'[1]4407Imp'!AQ$244</f>
        <v>1.9156926564999999</v>
      </c>
      <c r="AT18" s="236">
        <f>'[1]4407Imp'!AR$244</f>
        <v>1.9440650734999998</v>
      </c>
      <c r="AU18" s="236">
        <f>'[1]4407Imp'!AS$244</f>
        <v>2.2912247786999997</v>
      </c>
      <c r="AV18" s="236">
        <f>'[1]4407Imp'!AT$244</f>
        <v>2.340266057</v>
      </c>
      <c r="AW18" s="236">
        <f>'[1]4407Imp'!AU$244</f>
        <v>3.1936401910000001</v>
      </c>
      <c r="AX18" s="236">
        <f>'[1]4407Imp'!AV$244</f>
        <v>4.8648079832000004</v>
      </c>
      <c r="AY18" s="236">
        <f>'[1]4407Imp'!AW$244</f>
        <v>17.700300027000001</v>
      </c>
      <c r="AZ18" s="236">
        <f>'[1]4407Imp'!AX$244</f>
        <v>14.281703163</v>
      </c>
      <c r="BA18" s="236">
        <f>'[1]4407Imp'!AY$244</f>
        <v>11.9426362726</v>
      </c>
      <c r="BB18" s="236">
        <f>'[1]4407Imp'!AZ$244</f>
        <v>12.164994735200001</v>
      </c>
      <c r="BC18" s="406">
        <f>'[1]4407Imp'!BA$244</f>
        <v>0</v>
      </c>
      <c r="BD18" s="513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2:68">
      <c r="B19" s="5" t="s">
        <v>16</v>
      </c>
      <c r="C19" s="23">
        <f t="shared" ref="C19:AB19" si="4">SUM(C16:C16)-SUM(C17:C18)</f>
        <v>0</v>
      </c>
      <c r="D19" s="17">
        <f t="shared" si="4"/>
        <v>0</v>
      </c>
      <c r="E19" s="200">
        <f t="shared" si="4"/>
        <v>0</v>
      </c>
      <c r="F19" s="200">
        <f t="shared" si="4"/>
        <v>0</v>
      </c>
      <c r="G19" s="200">
        <f t="shared" si="4"/>
        <v>4.4419999999989468E-5</v>
      </c>
      <c r="H19" s="200">
        <f t="shared" si="4"/>
        <v>8.9320000000031596E-5</v>
      </c>
      <c r="I19" s="200">
        <f t="shared" si="4"/>
        <v>0</v>
      </c>
      <c r="J19" s="200">
        <f t="shared" si="4"/>
        <v>0</v>
      </c>
      <c r="K19" s="200">
        <f t="shared" si="4"/>
        <v>0</v>
      </c>
      <c r="L19" s="200">
        <f t="shared" si="4"/>
        <v>0</v>
      </c>
      <c r="M19" s="200">
        <f t="shared" si="4"/>
        <v>0</v>
      </c>
      <c r="N19" s="200">
        <f t="shared" si="4"/>
        <v>6.8999999999999617E-5</v>
      </c>
      <c r="O19" s="200">
        <f t="shared" si="4"/>
        <v>1.0699999999999599E-4</v>
      </c>
      <c r="P19" s="200">
        <f t="shared" si="4"/>
        <v>5.5000000000006433E-5</v>
      </c>
      <c r="Q19" s="200">
        <f t="shared" si="4"/>
        <v>0</v>
      </c>
      <c r="R19" s="200">
        <f t="shared" si="4"/>
        <v>4.2999999999987493E-5</v>
      </c>
      <c r="S19" s="200">
        <f t="shared" si="4"/>
        <v>6.1000000000005494E-5</v>
      </c>
      <c r="T19" s="200">
        <f t="shared" si="4"/>
        <v>0</v>
      </c>
      <c r="U19" s="200">
        <f t="shared" si="4"/>
        <v>2.799999999991698E-5</v>
      </c>
      <c r="V19" s="200">
        <f t="shared" si="4"/>
        <v>0</v>
      </c>
      <c r="W19" s="200">
        <f t="shared" si="4"/>
        <v>2.0560000001390577E-6</v>
      </c>
      <c r="X19" s="200">
        <f t="shared" si="4"/>
        <v>0</v>
      </c>
      <c r="Y19" s="200">
        <f t="shared" si="4"/>
        <v>4.2999999999959737E-5</v>
      </c>
      <c r="Z19" s="200">
        <f t="shared" si="4"/>
        <v>1.0100000000000386E-4</v>
      </c>
      <c r="AA19" s="200">
        <f t="shared" si="4"/>
        <v>0</v>
      </c>
      <c r="AB19" s="98">
        <f t="shared" si="4"/>
        <v>0</v>
      </c>
      <c r="AC19" s="4"/>
      <c r="AD19" s="479">
        <f t="shared" ref="AD19:BC19" si="5">SUM(AD16:AD16)-SUM(AD17:AD18)</f>
        <v>0</v>
      </c>
      <c r="AE19" s="236">
        <f t="shared" si="5"/>
        <v>0</v>
      </c>
      <c r="AF19" s="236">
        <f t="shared" si="5"/>
        <v>0</v>
      </c>
      <c r="AG19" s="236">
        <f t="shared" si="5"/>
        <v>0</v>
      </c>
      <c r="AH19" s="236">
        <f t="shared" si="5"/>
        <v>8.3465689999968617E-3</v>
      </c>
      <c r="AI19" s="236">
        <f t="shared" si="5"/>
        <v>2.3038243799998526E-2</v>
      </c>
      <c r="AJ19" s="236">
        <f t="shared" si="5"/>
        <v>0</v>
      </c>
      <c r="AK19" s="236">
        <f t="shared" si="5"/>
        <v>0</v>
      </c>
      <c r="AL19" s="236">
        <f t="shared" si="5"/>
        <v>0</v>
      </c>
      <c r="AM19" s="236">
        <f t="shared" si="5"/>
        <v>0</v>
      </c>
      <c r="AN19" s="236">
        <f t="shared" si="5"/>
        <v>0</v>
      </c>
      <c r="AO19" s="236">
        <f t="shared" si="5"/>
        <v>9.6219215999999719E-2</v>
      </c>
      <c r="AP19" s="236">
        <f t="shared" si="5"/>
        <v>0.15059911680000049</v>
      </c>
      <c r="AQ19" s="236">
        <f t="shared" si="5"/>
        <v>8.2703443199999782E-2</v>
      </c>
      <c r="AR19" s="236">
        <f t="shared" si="5"/>
        <v>0</v>
      </c>
      <c r="AS19" s="236">
        <f t="shared" si="5"/>
        <v>6.7191320000006272E-3</v>
      </c>
      <c r="AT19" s="236">
        <f t="shared" si="5"/>
        <v>1.8795162000003529E-2</v>
      </c>
      <c r="AU19" s="236">
        <f t="shared" si="5"/>
        <v>0</v>
      </c>
      <c r="AV19" s="236">
        <f t="shared" si="5"/>
        <v>4.6948292999999808E-2</v>
      </c>
      <c r="AW19" s="236">
        <f t="shared" si="5"/>
        <v>0</v>
      </c>
      <c r="AX19" s="236">
        <f t="shared" si="5"/>
        <v>6.6361819999940508E-3</v>
      </c>
      <c r="AY19" s="236">
        <f t="shared" si="5"/>
        <v>0</v>
      </c>
      <c r="AZ19" s="236">
        <f t="shared" si="5"/>
        <v>6.9392699999994534E-2</v>
      </c>
      <c r="BA19" s="236">
        <f t="shared" si="5"/>
        <v>9.3731409200000115E-2</v>
      </c>
      <c r="BB19" s="236">
        <f t="shared" si="5"/>
        <v>0</v>
      </c>
      <c r="BC19" s="406">
        <f t="shared" si="5"/>
        <v>0</v>
      </c>
      <c r="BD19" s="514"/>
      <c r="BE19" s="230"/>
      <c r="BF19" s="230"/>
      <c r="BG19" s="230"/>
      <c r="BH19" s="230"/>
      <c r="BI19" s="230"/>
      <c r="BJ19" s="230"/>
      <c r="BK19" s="230"/>
      <c r="BL19" s="230"/>
      <c r="BM19" s="230"/>
      <c r="BN19" s="230"/>
      <c r="BO19" s="230"/>
      <c r="BP19" s="230"/>
    </row>
    <row r="20" spans="2:68" ht="17.149999999999999" customHeight="1" thickBot="1">
      <c r="B20" s="124" t="s">
        <v>87</v>
      </c>
      <c r="C20" s="125">
        <f t="shared" ref="C20:AB20" si="6">C5-SUM(C6,C7,C8,C9,C10,C15,C16)</f>
        <v>6.4119999999973087E-5</v>
      </c>
      <c r="D20" s="126">
        <f t="shared" si="6"/>
        <v>5.2999999999983616E-5</v>
      </c>
      <c r="E20" s="216">
        <f t="shared" si="6"/>
        <v>3.6600000000003297E-4</v>
      </c>
      <c r="F20" s="216">
        <f t="shared" si="6"/>
        <v>8.0099999999994065E-4</v>
      </c>
      <c r="G20" s="216">
        <f t="shared" si="6"/>
        <v>5.6540000000016022E-4</v>
      </c>
      <c r="H20" s="216">
        <f t="shared" si="6"/>
        <v>0</v>
      </c>
      <c r="I20" s="216">
        <f t="shared" si="6"/>
        <v>6.3999999999952983E-5</v>
      </c>
      <c r="J20" s="216">
        <f t="shared" si="6"/>
        <v>3.4896000000006477E-4</v>
      </c>
      <c r="K20" s="216">
        <f t="shared" si="6"/>
        <v>8.4779999999951006E-5</v>
      </c>
      <c r="L20" s="216">
        <f t="shared" si="6"/>
        <v>2.1000000000076513E-5</v>
      </c>
      <c r="M20" s="216">
        <f t="shared" si="6"/>
        <v>4.8999999999965738E-5</v>
      </c>
      <c r="N20" s="216">
        <f t="shared" si="6"/>
        <v>7.4000000000018495E-5</v>
      </c>
      <c r="O20" s="216">
        <f t="shared" si="6"/>
        <v>3.0000000000307558E-6</v>
      </c>
      <c r="P20" s="216">
        <f t="shared" si="6"/>
        <v>3.1580000000003272E-4</v>
      </c>
      <c r="Q20" s="216">
        <f t="shared" si="6"/>
        <v>2.3399999999984544E-4</v>
      </c>
      <c r="R20" s="216">
        <f t="shared" si="6"/>
        <v>4.2439999999999145E-4</v>
      </c>
      <c r="S20" s="216">
        <f t="shared" si="6"/>
        <v>5.3180000000019323E-4</v>
      </c>
      <c r="T20" s="216">
        <f t="shared" si="6"/>
        <v>1.0371999999969628E-4</v>
      </c>
      <c r="U20" s="216">
        <f t="shared" si="6"/>
        <v>2.1700000000457464E-5</v>
      </c>
      <c r="V20" s="216">
        <f t="shared" si="6"/>
        <v>3.1060000000000532E-3</v>
      </c>
      <c r="W20" s="216">
        <f t="shared" si="6"/>
        <v>2.8099999999997571E-4</v>
      </c>
      <c r="X20" s="216">
        <f t="shared" si="6"/>
        <v>5.1300000000020773E-4</v>
      </c>
      <c r="Y20" s="216">
        <f t="shared" si="6"/>
        <v>1.5900000000002024E-4</v>
      </c>
      <c r="Z20" s="216">
        <f t="shared" si="6"/>
        <v>1.1192547999999691E-3</v>
      </c>
      <c r="AA20" s="216">
        <f t="shared" si="6"/>
        <v>3.9983600000004227E-4</v>
      </c>
      <c r="AB20" s="128">
        <f t="shared" si="6"/>
        <v>3.9983600000004227E-4</v>
      </c>
      <c r="AC20" s="119"/>
      <c r="AD20" s="238">
        <f t="shared" ref="AD20:BC20" si="7">AD5-SUM(AD6,AD7,AD8,AD9,AD10,AD15,AD16)</f>
        <v>1.8957156824999544E-2</v>
      </c>
      <c r="AE20" s="239">
        <f t="shared" si="7"/>
        <v>1.047941560000254E-2</v>
      </c>
      <c r="AF20" s="239">
        <f t="shared" si="7"/>
        <v>3.8768654399998326E-2</v>
      </c>
      <c r="AG20" s="239">
        <f t="shared" si="7"/>
        <v>0.19657993599999912</v>
      </c>
      <c r="AH20" s="239">
        <f t="shared" si="7"/>
        <v>8.2746715799999038E-2</v>
      </c>
      <c r="AI20" s="239">
        <f t="shared" si="7"/>
        <v>0</v>
      </c>
      <c r="AJ20" s="239">
        <f t="shared" si="7"/>
        <v>2.8823553599991669E-2</v>
      </c>
      <c r="AK20" s="239">
        <f t="shared" si="7"/>
        <v>0.13583299600003329</v>
      </c>
      <c r="AL20" s="239">
        <f t="shared" si="7"/>
        <v>9.8364162399988686E-2</v>
      </c>
      <c r="AM20" s="239">
        <f t="shared" si="7"/>
        <v>7.8415655999997114E-3</v>
      </c>
      <c r="AN20" s="239">
        <f t="shared" si="7"/>
        <v>2.8739850299999148E-2</v>
      </c>
      <c r="AO20" s="239">
        <f t="shared" si="7"/>
        <v>2.570467200000337E-2</v>
      </c>
      <c r="AP20" s="239">
        <f t="shared" si="7"/>
        <v>2.7828767999906745E-3</v>
      </c>
      <c r="AQ20" s="239">
        <f t="shared" si="7"/>
        <v>0.36845345490002046</v>
      </c>
      <c r="AR20" s="239">
        <f t="shared" si="7"/>
        <v>0.13223357599997598</v>
      </c>
      <c r="AS20" s="239">
        <f t="shared" si="7"/>
        <v>0.22048316850001015</v>
      </c>
      <c r="AT20" s="239">
        <f t="shared" si="7"/>
        <v>0.24891192370002102</v>
      </c>
      <c r="AU20" s="239">
        <f t="shared" si="7"/>
        <v>2.4378925999968715E-2</v>
      </c>
      <c r="AV20" s="239">
        <f t="shared" si="7"/>
        <v>3.4623377000059463E-2</v>
      </c>
      <c r="AW20" s="239">
        <f t="shared" si="7"/>
        <v>0.39202986850000343</v>
      </c>
      <c r="AX20" s="239">
        <f t="shared" si="7"/>
        <v>0.15225069120000967</v>
      </c>
      <c r="AY20" s="239">
        <f t="shared" si="7"/>
        <v>0.32075770160014372</v>
      </c>
      <c r="AZ20" s="239">
        <f t="shared" si="7"/>
        <v>0.1004909489999477</v>
      </c>
      <c r="BA20" s="239">
        <f t="shared" si="7"/>
        <v>0.78793033440001636</v>
      </c>
      <c r="BB20" s="239">
        <f t="shared" si="7"/>
        <v>0.19390011385002026</v>
      </c>
      <c r="BC20" s="407">
        <f t="shared" si="7"/>
        <v>0</v>
      </c>
      <c r="BD20" s="511"/>
      <c r="BE20" s="435"/>
      <c r="BF20" s="435"/>
      <c r="BG20" s="435"/>
      <c r="BH20" s="435"/>
      <c r="BI20" s="435"/>
      <c r="BJ20" s="435"/>
      <c r="BK20" s="435"/>
      <c r="BL20" s="435"/>
      <c r="BM20" s="435"/>
      <c r="BN20" s="435"/>
      <c r="BO20" s="435"/>
      <c r="BP20" s="435"/>
    </row>
    <row r="21" spans="2:68" ht="13" thickTop="1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32:55"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P85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f>[3]RWE!$A$8</f>
        <v>1.9</v>
      </c>
      <c r="B1" s="32"/>
    </row>
    <row r="2" spans="1:68" ht="16" thickTop="1">
      <c r="B2" s="637" t="s">
        <v>26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96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1/$A$1*'[1]4408Imp'!$B$263</f>
        <v>4.500699999999999E-4</v>
      </c>
      <c r="D5" s="101">
        <f>1/$A$1*'[1]4408Imp'!C$263</f>
        <v>9.2846199999999969E-4</v>
      </c>
      <c r="E5" s="459">
        <f>1/$A$1*'[1]4408Imp'!D$263</f>
        <v>1.0989159999999997E-3</v>
      </c>
      <c r="F5" s="459">
        <f>1/$A$1*'[1]4408Imp'!E$263</f>
        <v>1.1320359999999997E-3</v>
      </c>
      <c r="G5" s="459">
        <f>1/$A$1*'[1]4408Imp'!F$263</f>
        <v>1.1589829999999997E-3</v>
      </c>
      <c r="H5" s="459">
        <f>1/$A$1*'[1]4408Imp'!G$263</f>
        <v>1.1367169999999995E-3</v>
      </c>
      <c r="I5" s="459">
        <f>1/$A$1*'[1]4408Imp'!H$263</f>
        <v>2.4016053333333325E-3</v>
      </c>
      <c r="J5" s="459">
        <f>1/$A$1*'[1]4408Imp'!I$263</f>
        <v>5.9480949999999996E-3</v>
      </c>
      <c r="K5" s="459">
        <f>1/$A$1*'[1]4408Imp'!J$263</f>
        <v>4.2569699999999988E-3</v>
      </c>
      <c r="L5" s="459">
        <f>1/$A$1*'[1]4408Imp'!K$263</f>
        <v>5.1842582999999998E-2</v>
      </c>
      <c r="M5" s="459">
        <f>1/$A$1*'[1]4408Imp'!L$263</f>
        <v>6.9301659999999959E-2</v>
      </c>
      <c r="N5" s="459">
        <f>1/$A$1*'[1]4408Imp'!M$263</f>
        <v>9.0916119999999989E-2</v>
      </c>
      <c r="O5" s="459">
        <f>1/$A$1*'[1]4408Imp'!N$263</f>
        <v>8.3483905027777749E-2</v>
      </c>
      <c r="P5" s="459">
        <f>1/$A$1*'[1]4408Imp'!O$263</f>
        <v>0.12748271272727268</v>
      </c>
      <c r="Q5" s="459">
        <f>1/$A$1*'[1]4408Imp'!P$263</f>
        <v>0.12448465999999998</v>
      </c>
      <c r="R5" s="459">
        <f>1/$A$1*'[1]4408Imp'!Q$263</f>
        <v>0.12873041999999998</v>
      </c>
      <c r="S5" s="459">
        <f>1/$A$1*'[1]4408Imp'!R$263</f>
        <v>0.12664727999999997</v>
      </c>
      <c r="T5" s="459">
        <f>1/$A$1*'[1]4408Imp'!S$263</f>
        <v>9.5735006142857126E-2</v>
      </c>
      <c r="U5" s="459">
        <f>1/$A$1*'[1]4408Imp'!T$263</f>
        <v>0.10043505006666664</v>
      </c>
      <c r="V5" s="459">
        <f>1/$A$1*'[1]4408Imp'!U$263</f>
        <v>0.12260480283333329</v>
      </c>
      <c r="W5" s="459">
        <f>1/$A$1*'[1]4408Imp'!V$263</f>
        <v>0.14778735959999997</v>
      </c>
      <c r="X5" s="459">
        <f>1/$A$1*'[1]4408Imp'!W$263</f>
        <v>0.15371450699999994</v>
      </c>
      <c r="Y5" s="459">
        <f>1/$A$1*'[1]4408Imp'!X$263</f>
        <v>0.14022201619999991</v>
      </c>
      <c r="Z5" s="459">
        <f>1/$A$1*'[1]4408Imp'!Y$263</f>
        <v>0.13258307779999995</v>
      </c>
      <c r="AA5" s="459">
        <f>1/$A$1*'[1]4408Imp'!Z$263</f>
        <v>0.15337544280000001</v>
      </c>
      <c r="AB5" s="103">
        <f>1/$A$1*'[1]4408Imp'!AA$263</f>
        <v>0.15337544280000001</v>
      </c>
      <c r="AC5" s="18"/>
      <c r="AD5" s="220">
        <f>'[1]4408Imp'!AB$263</f>
        <v>1.011320214093</v>
      </c>
      <c r="AE5" s="171">
        <f>'[1]4408Imp'!AC$263</f>
        <v>1.3162015236000002</v>
      </c>
      <c r="AF5" s="171">
        <f>'[1]4408Imp'!AD$263</f>
        <v>1.8451398240000001</v>
      </c>
      <c r="AG5" s="171">
        <f>'[1]4408Imp'!AE$263</f>
        <v>1.5069597536000003</v>
      </c>
      <c r="AH5" s="171">
        <f>'[1]4408Imp'!AF$263</f>
        <v>1.7777582459000001</v>
      </c>
      <c r="AI5" s="171">
        <f>'[1]4408Imp'!AG$263</f>
        <v>2.4976203252000007</v>
      </c>
      <c r="AJ5" s="171">
        <f>'[1]4408Imp'!AH$263</f>
        <v>3.6444493136000009</v>
      </c>
      <c r="AK5" s="171">
        <f>'[1]4408Imp'!AI$263</f>
        <v>5.7503767919999991</v>
      </c>
      <c r="AL5" s="171">
        <f>'[1]4408Imp'!AJ$263</f>
        <v>4.6020876052000004</v>
      </c>
      <c r="AM5" s="171">
        <f>'[1]4408Imp'!AK$263</f>
        <v>9.9199947395999999</v>
      </c>
      <c r="AN5" s="171">
        <f>'[1]4408Imp'!AL$263</f>
        <v>11.0691482391</v>
      </c>
      <c r="AO5" s="171">
        <f>'[1]4408Imp'!AM$263</f>
        <v>16.437638015999998</v>
      </c>
      <c r="AP5" s="171">
        <f>'[1]4408Imp'!AN$263</f>
        <v>15.922564944000001</v>
      </c>
      <c r="AQ5" s="171">
        <f>'[1]4408Imp'!AO$263</f>
        <v>24.444011196900004</v>
      </c>
      <c r="AR5" s="171">
        <f>'[1]4408Imp'!AP$263</f>
        <v>26.0661677035</v>
      </c>
      <c r="AS5" s="171">
        <f>'[1]4408Imp'!AQ$263</f>
        <v>23.386255133499997</v>
      </c>
      <c r="AT5" s="171">
        <f>'[1]4408Imp'!AR$263</f>
        <v>24.030361774499998</v>
      </c>
      <c r="AU5" s="171">
        <f>'[1]4408Imp'!AS$263</f>
        <v>21.919945290099999</v>
      </c>
      <c r="AV5" s="171">
        <f>'[1]4408Imp'!AT$263</f>
        <v>28.184175269999997</v>
      </c>
      <c r="AW5" s="171">
        <f>'[1]4408Imp'!AU$263</f>
        <v>35.086790218499985</v>
      </c>
      <c r="AX5" s="171">
        <f>'[1]4408Imp'!AV$263</f>
        <v>38.065436923999997</v>
      </c>
      <c r="AY5" s="171">
        <f>'[1]4408Imp'!AW$263</f>
        <v>45.470114950200006</v>
      </c>
      <c r="AZ5" s="171">
        <f>'[1]4408Imp'!AX$263</f>
        <v>47.184536177999995</v>
      </c>
      <c r="BA5" s="171">
        <f>'[1]4408Imp'!AY$263</f>
        <v>50.506189757100003</v>
      </c>
      <c r="BB5" s="171">
        <f>'[1]4408Imp'!AZ$263</f>
        <v>55.575241465300003</v>
      </c>
      <c r="BC5" s="351">
        <f>'[1]4408Imp'!BA$263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32">
        <f>1/$A$1*'[1]4408Imp'!$B$266</f>
        <v>0</v>
      </c>
      <c r="D6" s="133">
        <f>1/$A$1*'[1]4408Imp'!C$266</f>
        <v>0</v>
      </c>
      <c r="E6" s="195">
        <f>1/$A$1*'[1]4408Imp'!D$266</f>
        <v>0</v>
      </c>
      <c r="F6" s="195">
        <f>1/$A$1*'[1]4408Imp'!E$266</f>
        <v>7.0999999999999991E-5</v>
      </c>
      <c r="G6" s="195">
        <f>1/$A$1*'[1]4408Imp'!F$266</f>
        <v>0</v>
      </c>
      <c r="H6" s="195">
        <f>1/$A$1*'[1]4408Imp'!G$266</f>
        <v>0</v>
      </c>
      <c r="I6" s="195">
        <f>1/$A$1*'[1]4408Imp'!H$266</f>
        <v>0</v>
      </c>
      <c r="J6" s="195">
        <f>1/$A$1*'[1]4408Imp'!I$266</f>
        <v>0</v>
      </c>
      <c r="K6" s="195">
        <f>1/$A$1*'[1]4408Imp'!J$266</f>
        <v>0</v>
      </c>
      <c r="L6" s="195">
        <f>1/$A$1*'[1]4408Imp'!K$266</f>
        <v>0</v>
      </c>
      <c r="M6" s="195">
        <f>1/$A$1*'[1]4408Imp'!L$266</f>
        <v>0</v>
      </c>
      <c r="N6" s="195">
        <f>1/$A$1*'[1]4408Imp'!M$266</f>
        <v>0</v>
      </c>
      <c r="O6" s="195">
        <f>1/$A$1*'[1]4408Imp'!N$266</f>
        <v>0</v>
      </c>
      <c r="P6" s="195">
        <f>1/$A$1*'[1]4408Imp'!O$266</f>
        <v>0</v>
      </c>
      <c r="Q6" s="195">
        <f>1/$A$1*'[1]4408Imp'!P$266</f>
        <v>0</v>
      </c>
      <c r="R6" s="195">
        <f>1/$A$1*'[1]4408Imp'!Q$266</f>
        <v>0</v>
      </c>
      <c r="S6" s="195">
        <f>1/$A$1*'[1]4408Imp'!R$266</f>
        <v>0</v>
      </c>
      <c r="T6" s="195">
        <f>1/$A$1*'[1]4408Imp'!S$266</f>
        <v>0</v>
      </c>
      <c r="U6" s="195">
        <f>1/$A$1*'[1]4408Imp'!T$266</f>
        <v>0</v>
      </c>
      <c r="V6" s="195">
        <f>1/$A$1*'[1]4408Imp'!U$266</f>
        <v>0</v>
      </c>
      <c r="W6" s="195">
        <f>1/$A$1*'[1]4408Imp'!V$266</f>
        <v>0</v>
      </c>
      <c r="X6" s="195">
        <f>1/$A$1*'[1]4408Imp'!W$266</f>
        <v>0</v>
      </c>
      <c r="Y6" s="195">
        <f>1/$A$1*'[1]4408Imp'!X$266</f>
        <v>0</v>
      </c>
      <c r="Z6" s="195">
        <f>1/$A$1*'[1]4408Imp'!Y$266</f>
        <v>0</v>
      </c>
      <c r="AA6" s="195">
        <f>1/$A$1*'[1]4408Imp'!Z$266</f>
        <v>0</v>
      </c>
      <c r="AB6" s="135">
        <f>1/$A$1*'[1]4408Imp'!AA$266</f>
        <v>0</v>
      </c>
      <c r="AC6" s="4"/>
      <c r="AD6" s="224">
        <f>'[1]4408Imp'!AB$266</f>
        <v>0</v>
      </c>
      <c r="AE6" s="225">
        <f>'[1]4408Imp'!AC$266</f>
        <v>0</v>
      </c>
      <c r="AF6" s="225">
        <f>'[1]4408Imp'!AD$266</f>
        <v>0</v>
      </c>
      <c r="AG6" s="225">
        <f>'[1]4408Imp'!AE$266</f>
        <v>5.9239812800000007E-2</v>
      </c>
      <c r="AH6" s="225">
        <f>'[1]4408Imp'!AF$266</f>
        <v>0</v>
      </c>
      <c r="AI6" s="225">
        <f>'[1]4408Imp'!AG$266</f>
        <v>0</v>
      </c>
      <c r="AJ6" s="225">
        <f>'[1]4408Imp'!AH$266</f>
        <v>0</v>
      </c>
      <c r="AK6" s="225">
        <f>'[1]4408Imp'!AI$266</f>
        <v>0</v>
      </c>
      <c r="AL6" s="225">
        <f>'[1]4408Imp'!AJ$266</f>
        <v>0</v>
      </c>
      <c r="AM6" s="225">
        <f>'[1]4408Imp'!AK$266</f>
        <v>0</v>
      </c>
      <c r="AN6" s="225">
        <f>'[1]4408Imp'!AL$266</f>
        <v>0</v>
      </c>
      <c r="AO6" s="225">
        <f>'[1]4408Imp'!AM$266</f>
        <v>0</v>
      </c>
      <c r="AP6" s="225">
        <f>'[1]4408Imp'!AN$266</f>
        <v>0</v>
      </c>
      <c r="AQ6" s="225">
        <f>'[1]4408Imp'!AO$266</f>
        <v>0</v>
      </c>
      <c r="AR6" s="225">
        <f>'[1]4408Imp'!AP$266</f>
        <v>0</v>
      </c>
      <c r="AS6" s="225">
        <f>'[1]4408Imp'!AQ$266</f>
        <v>0</v>
      </c>
      <c r="AT6" s="225">
        <f>'[1]4408Imp'!AR$266</f>
        <v>0</v>
      </c>
      <c r="AU6" s="225">
        <f>'[1]4408Imp'!AS$266</f>
        <v>0</v>
      </c>
      <c r="AV6" s="225">
        <f>'[1]4408Imp'!AT$266</f>
        <v>0</v>
      </c>
      <c r="AW6" s="225">
        <f>'[1]4408Imp'!AU$266</f>
        <v>0</v>
      </c>
      <c r="AX6" s="225">
        <f>'[1]4408Imp'!AV$266</f>
        <v>0</v>
      </c>
      <c r="AY6" s="225">
        <f>'[1]4408Imp'!AW$266</f>
        <v>0</v>
      </c>
      <c r="AZ6" s="225">
        <f>'[1]4408Imp'!AX$266</f>
        <v>0</v>
      </c>
      <c r="BA6" s="225">
        <f>'[1]4408Imp'!AY$266</f>
        <v>0</v>
      </c>
      <c r="BB6" s="225">
        <f>'[1]4408Imp'!AZ$266</f>
        <v>0</v>
      </c>
      <c r="BC6" s="404">
        <f>'[1]4408Imp'!BA$266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61">
        <f>1/$A$1*'[1]4408Imp'!$B$268</f>
        <v>4.6919999999999991E-5</v>
      </c>
      <c r="D7" s="62">
        <f>1/$A$1*'[1]4408Imp'!C$268</f>
        <v>0</v>
      </c>
      <c r="E7" s="196">
        <f>1/$A$1*'[1]4408Imp'!D$268</f>
        <v>0</v>
      </c>
      <c r="F7" s="196">
        <f>1/$A$1*'[1]4408Imp'!E$268</f>
        <v>0</v>
      </c>
      <c r="G7" s="196">
        <f>1/$A$1*'[1]4408Imp'!F$268</f>
        <v>0</v>
      </c>
      <c r="H7" s="196">
        <f>1/$A$1*'[1]4408Imp'!G$268</f>
        <v>7.4999999999999993E-5</v>
      </c>
      <c r="I7" s="196">
        <f>1/$A$1*'[1]4408Imp'!H$268</f>
        <v>0</v>
      </c>
      <c r="J7" s="196">
        <f>1/$A$1*'[1]4408Imp'!I$268</f>
        <v>0</v>
      </c>
      <c r="K7" s="196">
        <f>1/$A$1*'[1]4408Imp'!J$268</f>
        <v>0</v>
      </c>
      <c r="L7" s="196">
        <f>1/$A$1*'[1]4408Imp'!K$268</f>
        <v>0</v>
      </c>
      <c r="M7" s="196">
        <f>1/$A$1*'[1]4408Imp'!L$268</f>
        <v>8.9999999999999985E-6</v>
      </c>
      <c r="N7" s="196">
        <f>1/$A$1*'[1]4408Imp'!M$268</f>
        <v>0</v>
      </c>
      <c r="O7" s="196">
        <f>1/$A$1*'[1]4408Imp'!N$268</f>
        <v>6.999999999999998E-5</v>
      </c>
      <c r="P7" s="196">
        <f>1/$A$1*'[1]4408Imp'!O$268</f>
        <v>7.7999999999999999E-5</v>
      </c>
      <c r="Q7" s="196">
        <f>1/$A$1*'[1]4408Imp'!P$268</f>
        <v>5.0999999999999986E-5</v>
      </c>
      <c r="R7" s="196">
        <f>1/$A$1*'[1]4408Imp'!Q$268</f>
        <v>2.6999999999999996E-5</v>
      </c>
      <c r="S7" s="196">
        <f>1/$A$1*'[1]4408Imp'!R$268</f>
        <v>2.9999999999999997E-5</v>
      </c>
      <c r="T7" s="196">
        <f>1/$A$1*'[1]4408Imp'!S$268</f>
        <v>1.8399999999999995E-4</v>
      </c>
      <c r="U7" s="196">
        <f>1/$A$1*'[1]4408Imp'!T$268</f>
        <v>0</v>
      </c>
      <c r="V7" s="196">
        <f>1/$A$1*'[1]4408Imp'!U$268</f>
        <v>0</v>
      </c>
      <c r="W7" s="196">
        <f>1/$A$1*'[1]4408Imp'!V$268</f>
        <v>2.7999999999999993E-5</v>
      </c>
      <c r="X7" s="196">
        <f>1/$A$1*'[1]4408Imp'!W$268</f>
        <v>0</v>
      </c>
      <c r="Y7" s="196">
        <f>1/$A$1*'[1]4408Imp'!X$268</f>
        <v>0</v>
      </c>
      <c r="Z7" s="196">
        <f>1/$A$1*'[1]4408Imp'!Y$268</f>
        <v>0</v>
      </c>
      <c r="AA7" s="196">
        <f>1/$A$1*'[1]4408Imp'!Z$268</f>
        <v>0</v>
      </c>
      <c r="AB7" s="64">
        <f>1/$A$1*'[1]4408Imp'!AA$268</f>
        <v>0</v>
      </c>
      <c r="AC7" s="4"/>
      <c r="AD7" s="477">
        <f>'[1]4408Imp'!AB$268</f>
        <v>0.16284220802999999</v>
      </c>
      <c r="AE7" s="227">
        <f>'[1]4408Imp'!AC$268</f>
        <v>0</v>
      </c>
      <c r="AF7" s="227">
        <f>'[1]4408Imp'!AD$268</f>
        <v>0</v>
      </c>
      <c r="AG7" s="227">
        <f>'[1]4408Imp'!AE$268</f>
        <v>0</v>
      </c>
      <c r="AH7" s="227">
        <f>'[1]4408Imp'!AF$268</f>
        <v>0</v>
      </c>
      <c r="AI7" s="227">
        <f>'[1]4408Imp'!AG$268</f>
        <v>0.12366354</v>
      </c>
      <c r="AJ7" s="227">
        <f>'[1]4408Imp'!AH$268</f>
        <v>0</v>
      </c>
      <c r="AK7" s="227">
        <f>'[1]4408Imp'!AI$268</f>
        <v>0</v>
      </c>
      <c r="AL7" s="227">
        <f>'[1]4408Imp'!AJ$268</f>
        <v>0</v>
      </c>
      <c r="AM7" s="227">
        <f>'[1]4408Imp'!AK$268</f>
        <v>0</v>
      </c>
      <c r="AN7" s="227">
        <f>'[1]4408Imp'!AL$268</f>
        <v>3.8481093899999999E-2</v>
      </c>
      <c r="AO7" s="227">
        <f>'[1]4408Imp'!AM$268</f>
        <v>0</v>
      </c>
      <c r="AP7" s="227">
        <f>'[1]4408Imp'!AN$268</f>
        <v>0.20361510399999999</v>
      </c>
      <c r="AQ7" s="227">
        <f>'[1]4408Imp'!AO$268</f>
        <v>0.1074446181</v>
      </c>
      <c r="AR7" s="227">
        <f>'[1]4408Imp'!AP$268</f>
        <v>6.7280554000000006E-2</v>
      </c>
      <c r="AS7" s="227">
        <f>'[1]4408Imp'!AQ$268</f>
        <v>2.8569624999999998E-2</v>
      </c>
      <c r="AT7" s="227">
        <f>'[1]4408Imp'!AR$268</f>
        <v>3.9631447600000001E-2</v>
      </c>
      <c r="AU7" s="227">
        <f>'[1]4408Imp'!AS$268</f>
        <v>0.21022587299999998</v>
      </c>
      <c r="AV7" s="227">
        <f>'[1]4408Imp'!AT$268</f>
        <v>0</v>
      </c>
      <c r="AW7" s="227">
        <f>'[1]4408Imp'!AU$268</f>
        <v>0</v>
      </c>
      <c r="AX7" s="227">
        <f>'[1]4408Imp'!AV$268</f>
        <v>3.0301423800000001E-2</v>
      </c>
      <c r="AY7" s="227">
        <f>'[1]4408Imp'!AW$268</f>
        <v>0</v>
      </c>
      <c r="AZ7" s="227">
        <f>'[1]4408Imp'!AX$268</f>
        <v>0</v>
      </c>
      <c r="BA7" s="227">
        <f>'[1]4408Imp'!AY$268</f>
        <v>0</v>
      </c>
      <c r="BB7" s="227">
        <f>'[1]4408Imp'!AZ$268</f>
        <v>0</v>
      </c>
      <c r="BC7" s="405">
        <f>'[1]4408Imp'!BA$268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61">
        <f>1/$A$1*'[1]4408Imp'!$B$269</f>
        <v>0</v>
      </c>
      <c r="D8" s="62">
        <f>1/$A$1*'[1]4408Imp'!C$269</f>
        <v>0</v>
      </c>
      <c r="E8" s="196">
        <f>1/$A$1*'[1]4408Imp'!D$269</f>
        <v>0</v>
      </c>
      <c r="F8" s="196">
        <f>1/$A$1*'[1]4408Imp'!E$269</f>
        <v>0</v>
      </c>
      <c r="G8" s="196">
        <f>1/$A$1*'[1]4408Imp'!F$269</f>
        <v>0</v>
      </c>
      <c r="H8" s="196">
        <f>1/$A$1*'[1]4408Imp'!G$269</f>
        <v>0</v>
      </c>
      <c r="I8" s="196">
        <f>1/$A$1*'[1]4408Imp'!H$269</f>
        <v>0</v>
      </c>
      <c r="J8" s="196">
        <f>1/$A$1*'[1]4408Imp'!I$269</f>
        <v>0</v>
      </c>
      <c r="K8" s="196">
        <f>1/$A$1*'[1]4408Imp'!J$269</f>
        <v>2.2399999999999993E-6</v>
      </c>
      <c r="L8" s="196">
        <f>1/$A$1*'[1]4408Imp'!K$269</f>
        <v>0</v>
      </c>
      <c r="M8" s="196">
        <f>1/$A$1*'[1]4408Imp'!L$269</f>
        <v>0</v>
      </c>
      <c r="N8" s="196">
        <f>1/$A$1*'[1]4408Imp'!M$269</f>
        <v>0</v>
      </c>
      <c r="O8" s="196">
        <f>1/$A$1*'[1]4408Imp'!N$269</f>
        <v>0</v>
      </c>
      <c r="P8" s="196">
        <f>1/$A$1*'[1]4408Imp'!O$269</f>
        <v>0</v>
      </c>
      <c r="Q8" s="196">
        <f>1/$A$1*'[1]4408Imp'!P$269</f>
        <v>0</v>
      </c>
      <c r="R8" s="196">
        <f>1/$A$1*'[1]4408Imp'!Q$269</f>
        <v>0</v>
      </c>
      <c r="S8" s="196">
        <f>1/$A$1*'[1]4408Imp'!R$269</f>
        <v>0</v>
      </c>
      <c r="T8" s="196">
        <f>1/$A$1*'[1]4408Imp'!S$269</f>
        <v>0</v>
      </c>
      <c r="U8" s="196">
        <f>1/$A$1*'[1]4408Imp'!T$269</f>
        <v>0</v>
      </c>
      <c r="V8" s="196">
        <f>1/$A$1*'[1]4408Imp'!U$269</f>
        <v>0</v>
      </c>
      <c r="W8" s="196">
        <f>1/$A$1*'[1]4408Imp'!V$269</f>
        <v>0</v>
      </c>
      <c r="X8" s="196">
        <f>1/$A$1*'[1]4408Imp'!W$269</f>
        <v>0</v>
      </c>
      <c r="Y8" s="196">
        <f>1/$A$1*'[1]4408Imp'!X$269</f>
        <v>0</v>
      </c>
      <c r="Z8" s="196">
        <f>1/$A$1*'[1]4408Imp'!Y$269</f>
        <v>0</v>
      </c>
      <c r="AA8" s="196">
        <f>1/$A$1*'[1]4408Imp'!Z$269</f>
        <v>1.8759999999999996E-7</v>
      </c>
      <c r="AB8" s="64">
        <f>1/$A$1*'[1]4408Imp'!AA$269</f>
        <v>1.8759999999999996E-7</v>
      </c>
      <c r="AC8" s="4"/>
      <c r="AD8" s="477">
        <f>'[1]4408Imp'!AB$269</f>
        <v>0</v>
      </c>
      <c r="AE8" s="227">
        <f>'[1]4408Imp'!AC$269</f>
        <v>0</v>
      </c>
      <c r="AF8" s="227">
        <f>'[1]4408Imp'!AD$269</f>
        <v>0</v>
      </c>
      <c r="AG8" s="227">
        <f>'[1]4408Imp'!AE$269</f>
        <v>0</v>
      </c>
      <c r="AH8" s="227">
        <f>'[1]4408Imp'!AF$269</f>
        <v>0</v>
      </c>
      <c r="AI8" s="227">
        <f>'[1]4408Imp'!AG$269</f>
        <v>0</v>
      </c>
      <c r="AJ8" s="227">
        <f>'[1]4408Imp'!AH$269</f>
        <v>0</v>
      </c>
      <c r="AK8" s="227">
        <f>'[1]4408Imp'!AI$269</f>
        <v>0</v>
      </c>
      <c r="AL8" s="227">
        <f>'[1]4408Imp'!AJ$269</f>
        <v>2.9195380000000002E-3</v>
      </c>
      <c r="AM8" s="227">
        <f>'[1]4408Imp'!AK$269</f>
        <v>0</v>
      </c>
      <c r="AN8" s="227">
        <f>'[1]4408Imp'!AL$269</f>
        <v>0</v>
      </c>
      <c r="AO8" s="227">
        <f>'[1]4408Imp'!AM$269</f>
        <v>0</v>
      </c>
      <c r="AP8" s="227">
        <f>'[1]4408Imp'!AN$269</f>
        <v>0</v>
      </c>
      <c r="AQ8" s="227">
        <f>'[1]4408Imp'!AO$269</f>
        <v>0</v>
      </c>
      <c r="AR8" s="227">
        <f>'[1]4408Imp'!AP$269</f>
        <v>0</v>
      </c>
      <c r="AS8" s="227">
        <f>'[1]4408Imp'!AQ$269</f>
        <v>0</v>
      </c>
      <c r="AT8" s="227">
        <f>'[1]4408Imp'!AR$269</f>
        <v>0</v>
      </c>
      <c r="AU8" s="227">
        <f>'[1]4408Imp'!AS$269</f>
        <v>0</v>
      </c>
      <c r="AV8" s="227">
        <f>'[1]4408Imp'!AT$269</f>
        <v>0</v>
      </c>
      <c r="AW8" s="227">
        <f>'[1]4408Imp'!AU$269</f>
        <v>0</v>
      </c>
      <c r="AX8" s="227">
        <f>'[1]4408Imp'!AV$269</f>
        <v>0</v>
      </c>
      <c r="AY8" s="227">
        <f>'[1]4408Imp'!AW$269</f>
        <v>0</v>
      </c>
      <c r="AZ8" s="227">
        <f>'[1]4408Imp'!AX$269</f>
        <v>0</v>
      </c>
      <c r="BA8" s="227">
        <f>'[1]4408Imp'!AY$269</f>
        <v>0</v>
      </c>
      <c r="BB8" s="227">
        <f>'[1]4408Imp'!AZ$269</f>
        <v>6.9251200000000005E-5</v>
      </c>
      <c r="BC8" s="405">
        <f>'[1]4408Imp'!BA$269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20" t="s">
        <v>91</v>
      </c>
      <c r="C9" s="61">
        <f>1/$A$1*'[1]4408Imp'!$B$267</f>
        <v>0</v>
      </c>
      <c r="D9" s="62">
        <f>1/$A$1*'[1]4408Imp'!C$267</f>
        <v>0</v>
      </c>
      <c r="E9" s="196">
        <f>1/$A$1*'[1]4408Imp'!D$267</f>
        <v>0</v>
      </c>
      <c r="F9" s="196">
        <f>1/$A$1*'[1]4408Imp'!E$267</f>
        <v>0</v>
      </c>
      <c r="G9" s="196">
        <f>1/$A$1*'[1]4408Imp'!F$267</f>
        <v>0</v>
      </c>
      <c r="H9" s="196">
        <f>1/$A$1*'[1]4408Imp'!G$267</f>
        <v>0</v>
      </c>
      <c r="I9" s="196">
        <f>1/$A$1*'[1]4408Imp'!H$267</f>
        <v>7.6999999999999974E-6</v>
      </c>
      <c r="J9" s="196">
        <f>1/$A$1*'[1]4408Imp'!I$267</f>
        <v>1.3999999999999996E-5</v>
      </c>
      <c r="K9" s="196">
        <f>1/$A$1*'[1]4408Imp'!J$267</f>
        <v>0</v>
      </c>
      <c r="L9" s="196">
        <f>1/$A$1*'[1]4408Imp'!K$267</f>
        <v>6.9999999999999986E-7</v>
      </c>
      <c r="M9" s="196">
        <f>1/$A$1*'[1]4408Imp'!L$267</f>
        <v>1.9999999999999995E-6</v>
      </c>
      <c r="N9" s="196">
        <f>1/$A$1*'[1]4408Imp'!M$267</f>
        <v>0</v>
      </c>
      <c r="O9" s="196">
        <f>1/$A$1*'[1]4408Imp'!N$267</f>
        <v>0</v>
      </c>
      <c r="P9" s="196">
        <f>1/$A$1*'[1]4408Imp'!O$267</f>
        <v>0</v>
      </c>
      <c r="Q9" s="196">
        <f>1/$A$1*'[1]4408Imp'!P$267</f>
        <v>0</v>
      </c>
      <c r="R9" s="196">
        <f>1/$A$1*'[1]4408Imp'!Q$267</f>
        <v>1.8199999999999995E-6</v>
      </c>
      <c r="S9" s="196">
        <f>1/$A$1*'[1]4408Imp'!R$267</f>
        <v>6.5999999999999992E-5</v>
      </c>
      <c r="T9" s="196">
        <f>1/$A$1*'[1]4408Imp'!S$267</f>
        <v>0</v>
      </c>
      <c r="U9" s="196">
        <f>1/$A$1*'[1]4408Imp'!T$267</f>
        <v>0</v>
      </c>
      <c r="V9" s="196">
        <f>1/$A$1*'[1]4408Imp'!U$267</f>
        <v>0</v>
      </c>
      <c r="W9" s="196">
        <f>1/$A$1*'[1]4408Imp'!V$267</f>
        <v>0</v>
      </c>
      <c r="X9" s="196">
        <f>1/$A$1*'[1]4408Imp'!W$267</f>
        <v>0</v>
      </c>
      <c r="Y9" s="196">
        <f>1/$A$1*'[1]4408Imp'!X$267</f>
        <v>0</v>
      </c>
      <c r="Z9" s="196">
        <f>1/$A$1*'[1]4408Imp'!Y$267</f>
        <v>1.3999999999999996E-5</v>
      </c>
      <c r="AA9" s="196">
        <f>1/$A$1*'[1]4408Imp'!Z$267</f>
        <v>0</v>
      </c>
      <c r="AB9" s="64">
        <f>1/$A$1*'[1]4408Imp'!AA$267</f>
        <v>0</v>
      </c>
      <c r="AC9" s="4"/>
      <c r="AD9" s="477">
        <f>'[1]4408Imp'!AB$267</f>
        <v>0</v>
      </c>
      <c r="AE9" s="227">
        <f>'[1]4408Imp'!AC$267</f>
        <v>0</v>
      </c>
      <c r="AF9" s="227">
        <f>'[1]4408Imp'!AD$267</f>
        <v>0</v>
      </c>
      <c r="AG9" s="227">
        <f>'[1]4408Imp'!AE$267</f>
        <v>0</v>
      </c>
      <c r="AH9" s="227">
        <f>'[1]4408Imp'!AF$267</f>
        <v>0</v>
      </c>
      <c r="AI9" s="227">
        <f>'[1]4408Imp'!AG$267</f>
        <v>0</v>
      </c>
      <c r="AJ9" s="227">
        <f>'[1]4408Imp'!AH$267</f>
        <v>3.2467304799999999E-2</v>
      </c>
      <c r="AK9" s="227">
        <f>'[1]4408Imp'!AI$267</f>
        <v>6.5217983500000007E-2</v>
      </c>
      <c r="AL9" s="227">
        <f>'[1]4408Imp'!AJ$267</f>
        <v>0</v>
      </c>
      <c r="AM9" s="227">
        <f>'[1]4408Imp'!AK$267</f>
        <v>4.1035016000000001E-3</v>
      </c>
      <c r="AN9" s="227">
        <f>'[1]4408Imp'!AL$267</f>
        <v>8.1331695000000006E-3</v>
      </c>
      <c r="AO9" s="227">
        <f>'[1]4408Imp'!AM$267</f>
        <v>0</v>
      </c>
      <c r="AP9" s="227">
        <f>'[1]4408Imp'!AN$267</f>
        <v>0</v>
      </c>
      <c r="AQ9" s="227">
        <f>'[1]4408Imp'!AO$267</f>
        <v>0</v>
      </c>
      <c r="AR9" s="227">
        <f>'[1]4408Imp'!AP$267</f>
        <v>0</v>
      </c>
      <c r="AS9" s="227">
        <f>'[1]4408Imp'!AQ$267</f>
        <v>4.5900014999999995E-3</v>
      </c>
      <c r="AT9" s="227">
        <f>'[1]4408Imp'!AR$267</f>
        <v>5.1257218299999997E-2</v>
      </c>
      <c r="AU9" s="227">
        <f>'[1]4408Imp'!AS$267</f>
        <v>0</v>
      </c>
      <c r="AV9" s="227">
        <f>'[1]4408Imp'!AT$267</f>
        <v>0</v>
      </c>
      <c r="AW9" s="227">
        <f>'[1]4408Imp'!AU$267</f>
        <v>0</v>
      </c>
      <c r="AX9" s="227">
        <f>'[1]4408Imp'!AV$267</f>
        <v>0</v>
      </c>
      <c r="AY9" s="227">
        <f>'[1]4408Imp'!AW$267</f>
        <v>0</v>
      </c>
      <c r="AZ9" s="227">
        <f>'[1]4408Imp'!AX$267</f>
        <v>0</v>
      </c>
      <c r="BA9" s="227">
        <f>'[1]4408Imp'!AY$267</f>
        <v>1.9092514099999999E-2</v>
      </c>
      <c r="BB9" s="227">
        <f>'[1]4408Imp'!AZ$267</f>
        <v>0</v>
      </c>
      <c r="BC9" s="405">
        <f>'[1]4408Imp'!BA$267</f>
        <v>0</v>
      </c>
      <c r="BD9" s="511"/>
      <c r="BE9" s="435"/>
      <c r="BF9" s="435"/>
      <c r="BG9" s="435"/>
      <c r="BH9" s="435"/>
      <c r="BI9" s="435"/>
      <c r="BJ9" s="435"/>
      <c r="BK9" s="435"/>
      <c r="BL9" s="435"/>
      <c r="BM9" s="435"/>
      <c r="BN9" s="435"/>
      <c r="BO9" s="435"/>
      <c r="BP9" s="435"/>
    </row>
    <row r="10" spans="1:68" ht="17.149999999999999" customHeight="1">
      <c r="B10" s="16" t="s">
        <v>163</v>
      </c>
      <c r="C10" s="31">
        <f>1/$A$1*'[1]4408Imp'!$B$264</f>
        <v>2.4780999999999995E-4</v>
      </c>
      <c r="D10" s="33">
        <f>1/$A$1*'[1]4408Imp'!C$264</f>
        <v>6.4646199999999977E-4</v>
      </c>
      <c r="E10" s="201">
        <f>1/$A$1*'[1]4408Imp'!D$264</f>
        <v>9.31766E-4</v>
      </c>
      <c r="F10" s="201">
        <f>1/$A$1*'[1]4408Imp'!E$264</f>
        <v>8.0178599999999986E-4</v>
      </c>
      <c r="G10" s="201">
        <f>1/$A$1*'[1]4408Imp'!F$264</f>
        <v>6.8196100000000003E-4</v>
      </c>
      <c r="H10" s="201">
        <f>1/$A$1*'[1]4408Imp'!G$264</f>
        <v>7.6859699999999966E-4</v>
      </c>
      <c r="I10" s="201">
        <f>1/$A$1*'[1]4408Imp'!H$264</f>
        <v>2.1535253333333322E-3</v>
      </c>
      <c r="J10" s="201">
        <f>1/$A$1*'[1]4408Imp'!I$264</f>
        <v>3.3330949999999995E-3</v>
      </c>
      <c r="K10" s="201">
        <f>1/$A$1*'[1]4408Imp'!J$264</f>
        <v>2.1644899999999998E-3</v>
      </c>
      <c r="L10" s="201">
        <f>1/$A$1*'[1]4408Imp'!K$264</f>
        <v>5.1489882999999993E-2</v>
      </c>
      <c r="M10" s="201">
        <f>1/$A$1*'[1]4408Imp'!L$264</f>
        <v>6.8541659999999976E-2</v>
      </c>
      <c r="N10" s="201">
        <f>1/$A$1*'[1]4408Imp'!M$264</f>
        <v>9.0244779999999997E-2</v>
      </c>
      <c r="O10" s="201">
        <f>1/$A$1*'[1]4408Imp'!N$264</f>
        <v>8.3270485027777758E-2</v>
      </c>
      <c r="P10" s="201">
        <f>1/$A$1*'[1]4408Imp'!O$264</f>
        <v>0.1272772927272727</v>
      </c>
      <c r="Q10" s="201">
        <f>1/$A$1*'[1]4408Imp'!P$264</f>
        <v>0.12357865999999998</v>
      </c>
      <c r="R10" s="201">
        <f>1/$A$1*'[1]4408Imp'!Q$264</f>
        <v>0.12733559999999999</v>
      </c>
      <c r="S10" s="201">
        <f>1/$A$1*'[1]4408Imp'!R$264</f>
        <v>0.12438027999999997</v>
      </c>
      <c r="T10" s="201">
        <f>1/$A$1*'[1]4408Imp'!S$264</f>
        <v>9.3140006142857126E-2</v>
      </c>
      <c r="U10" s="201">
        <f>1/$A$1*'[1]4408Imp'!T$264</f>
        <v>9.8159930066666651E-2</v>
      </c>
      <c r="V10" s="201">
        <f>1/$A$1*'[1]4408Imp'!U$264</f>
        <v>0.1198638028333333</v>
      </c>
      <c r="W10" s="201">
        <f>1/$A$1*'[1]4408Imp'!V$264</f>
        <v>0.14444135960000001</v>
      </c>
      <c r="X10" s="201">
        <f>1/$A$1*'[1]4408Imp'!W$264</f>
        <v>0.15182550699999994</v>
      </c>
      <c r="Y10" s="201">
        <f>1/$A$1*'[1]4408Imp'!X$264</f>
        <v>0.13969279919999991</v>
      </c>
      <c r="Z10" s="201">
        <f>1/$A$1*'[1]4408Imp'!Y$264</f>
        <v>0.13239591339999995</v>
      </c>
      <c r="AA10" s="201">
        <f>1/$A$1*'[1]4408Imp'!Z$264</f>
        <v>0.15303848139999998</v>
      </c>
      <c r="AB10" s="51">
        <f>1/$A$1*'[1]4408Imp'!AA$264</f>
        <v>0.15303848139999998</v>
      </c>
      <c r="AC10" s="4"/>
      <c r="AD10" s="377">
        <f>'[1]4408Imp'!AB$264</f>
        <v>0.81522331999800002</v>
      </c>
      <c r="AE10" s="172">
        <f>'[1]4408Imp'!AC$264</f>
        <v>1.2570077371999999</v>
      </c>
      <c r="AF10" s="172">
        <f>'[1]4408Imp'!AD$264</f>
        <v>1.7979912624000001</v>
      </c>
      <c r="AG10" s="172">
        <f>'[1]4408Imp'!AE$264</f>
        <v>1.3574784608000001</v>
      </c>
      <c r="AH10" s="172">
        <f>'[1]4408Imp'!AF$264</f>
        <v>1.6484237434000002</v>
      </c>
      <c r="AI10" s="172">
        <f>'[1]4408Imp'!AG$264</f>
        <v>2.2682680020000001</v>
      </c>
      <c r="AJ10" s="172">
        <f>'[1]4408Imp'!AH$264</f>
        <v>3.4569656328000002</v>
      </c>
      <c r="AK10" s="172">
        <f>'[1]4408Imp'!AI$264</f>
        <v>4.5794818939999997</v>
      </c>
      <c r="AL10" s="172">
        <f>'[1]4408Imp'!AJ$264</f>
        <v>3.4751768240000009</v>
      </c>
      <c r="AM10" s="172">
        <f>'[1]4408Imp'!AK$264</f>
        <v>9.8056462460000002</v>
      </c>
      <c r="AN10" s="172">
        <f>'[1]4408Imp'!AL$264</f>
        <v>10.8241031997</v>
      </c>
      <c r="AO10" s="172">
        <f>'[1]4408Imp'!AM$264</f>
        <v>16.192961999999998</v>
      </c>
      <c r="AP10" s="172">
        <f>'[1]4408Imp'!AN$264</f>
        <v>15.6558931408</v>
      </c>
      <c r="AQ10" s="172">
        <f>'[1]4408Imp'!AO$264</f>
        <v>24.304937877300002</v>
      </c>
      <c r="AR10" s="172">
        <f>'[1]4408Imp'!AP$264</f>
        <v>25.741842327000001</v>
      </c>
      <c r="AS10" s="172">
        <f>'[1]4408Imp'!AQ$264</f>
        <v>23.016817151999998</v>
      </c>
      <c r="AT10" s="172">
        <f>'[1]4408Imp'!AR$264</f>
        <v>23.360768078199996</v>
      </c>
      <c r="AU10" s="172">
        <f>'[1]4408Imp'!AS$264</f>
        <v>20.960859362299999</v>
      </c>
      <c r="AV10" s="172">
        <f>'[1]4408Imp'!AT$264</f>
        <v>27.491420746999999</v>
      </c>
      <c r="AW10" s="172">
        <f>'[1]4408Imp'!AU$264</f>
        <v>34.337885020499989</v>
      </c>
      <c r="AX10" s="172">
        <f>'[1]4408Imp'!AV$264</f>
        <v>36.874030947999998</v>
      </c>
      <c r="AY10" s="172">
        <f>'[1]4408Imp'!AW$264</f>
        <v>43.812038146800006</v>
      </c>
      <c r="AZ10" s="172">
        <f>'[1]4408Imp'!AX$264</f>
        <v>45.833866766999989</v>
      </c>
      <c r="BA10" s="172">
        <f>'[1]4408Imp'!AY$264</f>
        <v>50.090600752500002</v>
      </c>
      <c r="BB10" s="172">
        <f>'[1]4408Imp'!AZ$264</f>
        <v>54.853647207449995</v>
      </c>
      <c r="BC10" s="364">
        <f>'[1]4408Imp'!BA$264</f>
        <v>0</v>
      </c>
      <c r="BD10" s="512"/>
      <c r="BE10" s="436"/>
      <c r="BF10" s="436"/>
      <c r="BG10" s="436"/>
      <c r="BH10" s="436"/>
      <c r="BI10" s="436"/>
      <c r="BJ10" s="436"/>
      <c r="BK10" s="436"/>
      <c r="BL10" s="436"/>
      <c r="BM10" s="436"/>
      <c r="BN10" s="436"/>
      <c r="BO10" s="436"/>
      <c r="BP10" s="436"/>
    </row>
    <row r="11" spans="1:68">
      <c r="B11" s="5" t="s">
        <v>43</v>
      </c>
      <c r="C11" s="44">
        <f>1/$A$1*'[1]4408Imp'!$B$79</f>
        <v>1.4639999999999999E-6</v>
      </c>
      <c r="D11" s="11">
        <f>1/$A$1*'[1]4408Imp'!C$79</f>
        <v>3.8219999999999997E-5</v>
      </c>
      <c r="E11" s="198">
        <f>1/$A$1*'[1]4408Imp'!D$79</f>
        <v>8.6249999999999996E-6</v>
      </c>
      <c r="F11" s="198">
        <f>1/$A$1*'[1]4408Imp'!E$79</f>
        <v>4.8169999999999998E-6</v>
      </c>
      <c r="G11" s="198">
        <f>1/$A$1*'[1]4408Imp'!F$79</f>
        <v>2.7638999999999994E-5</v>
      </c>
      <c r="H11" s="198">
        <f>1/$A$1*'[1]4408Imp'!G$79</f>
        <v>1.3543299999999996E-4</v>
      </c>
      <c r="I11" s="198">
        <f>1/$A$1*'[1]4408Imp'!H$79</f>
        <v>1.0731889999999996E-3</v>
      </c>
      <c r="J11" s="198">
        <f>1/$A$1*'[1]4408Imp'!I$79</f>
        <v>1.4185799999999998E-3</v>
      </c>
      <c r="K11" s="198">
        <f>1/$A$1*'[1]4408Imp'!J$79</f>
        <v>3.7579999999999992E-4</v>
      </c>
      <c r="L11" s="198">
        <f>1/$A$1*'[1]4408Imp'!K$79</f>
        <v>1.5537999999999997E-4</v>
      </c>
      <c r="M11" s="198">
        <f>1/$A$1*'[1]4408Imp'!L$79</f>
        <v>1.2367999999999998E-4</v>
      </c>
      <c r="N11" s="198">
        <f>1/$A$1*'[1]4408Imp'!M$79</f>
        <v>6.5805999999999992E-4</v>
      </c>
      <c r="O11" s="198">
        <f>1/$A$1*'[1]4408Imp'!N$79</f>
        <v>2.9928399999999996E-3</v>
      </c>
      <c r="P11" s="198">
        <f>1/$A$1*'[1]4408Imp'!O$79</f>
        <v>3.9711079999999996E-2</v>
      </c>
      <c r="Q11" s="198">
        <f>1/$A$1*'[1]4408Imp'!P$79</f>
        <v>4.7538259999999985E-2</v>
      </c>
      <c r="R11" s="198">
        <f>1/$A$1*'[1]4408Imp'!Q$79</f>
        <v>5.4573999999999991E-2</v>
      </c>
      <c r="S11" s="198">
        <f>1/$A$1*'[1]4408Imp'!R$79</f>
        <v>4.3054999999999989E-2</v>
      </c>
      <c r="T11" s="198">
        <f>1/$A$1*'[1]4408Imp'!S$79</f>
        <v>1.6703279999999997E-2</v>
      </c>
      <c r="U11" s="198">
        <f>1/$A$1*'[1]4408Imp'!T$79</f>
        <v>1.8344031666666663E-2</v>
      </c>
      <c r="V11" s="198">
        <f>1/$A$1*'[1]4408Imp'!U$79</f>
        <v>1.1468519999999999E-2</v>
      </c>
      <c r="W11" s="198">
        <f>1/$A$1*'[1]4408Imp'!V$79</f>
        <v>4.6132249999999994E-3</v>
      </c>
      <c r="X11" s="198">
        <f>1/$A$1*'[1]4408Imp'!W$79</f>
        <v>3.7575484E-3</v>
      </c>
      <c r="Y11" s="198">
        <f>1/$A$1*'[1]4408Imp'!X$79</f>
        <v>2.6366211999999997E-3</v>
      </c>
      <c r="Z11" s="198">
        <f>1/$A$1*'[1]4408Imp'!Y$79</f>
        <v>6.3750219999999993E-4</v>
      </c>
      <c r="AA11" s="198">
        <f>1/$A$1*'[1]4408Imp'!Z$79</f>
        <v>5.7630579999999999E-4</v>
      </c>
      <c r="AB11" s="10">
        <f>1/$A$1*'[1]4408Imp'!AA$79</f>
        <v>5.7630579999999999E-4</v>
      </c>
      <c r="AC11" s="4"/>
      <c r="AD11" s="478">
        <f>'[1]4408Imp'!AB$79</f>
        <v>2.6286025980000001E-3</v>
      </c>
      <c r="AE11" s="235">
        <f>'[1]4408Imp'!AC$79</f>
        <v>1.89025336E-2</v>
      </c>
      <c r="AF11" s="236">
        <f>'[1]4408Imp'!AD$79</f>
        <v>2.3078313600000001E-2</v>
      </c>
      <c r="AG11" s="236">
        <f>'[1]4408Imp'!AE$79</f>
        <v>1.25122032E-2</v>
      </c>
      <c r="AH11" s="236">
        <f>'[1]4408Imp'!AF$79</f>
        <v>9.66684446E-2</v>
      </c>
      <c r="AI11" s="236">
        <f>'[1]4408Imp'!AG$79</f>
        <v>0.54928756740000007</v>
      </c>
      <c r="AJ11" s="236">
        <f>'[1]4408Imp'!AH$79</f>
        <v>1.4749872212000001</v>
      </c>
      <c r="AK11" s="236">
        <f>'[1]4408Imp'!AI$79</f>
        <v>1.94416389</v>
      </c>
      <c r="AL11" s="236">
        <f>'[1]4408Imp'!AJ$79</f>
        <v>0.95449036800000009</v>
      </c>
      <c r="AM11" s="236">
        <f>'[1]4408Imp'!AK$79</f>
        <v>0.49428364479999998</v>
      </c>
      <c r="AN11" s="236">
        <f>'[1]4408Imp'!AL$79</f>
        <v>0.11012987610000001</v>
      </c>
      <c r="AO11" s="236">
        <f>'[1]4408Imp'!AM$79</f>
        <v>0.26421830400000001</v>
      </c>
      <c r="AP11" s="236">
        <f>'[1]4408Imp'!AN$79</f>
        <v>0.89496469919999999</v>
      </c>
      <c r="AQ11" s="236">
        <f>'[1]4408Imp'!AO$79</f>
        <v>8.1621811998000009</v>
      </c>
      <c r="AR11" s="236">
        <f>'[1]4408Imp'!AP$79</f>
        <v>10.2831360135</v>
      </c>
      <c r="AS11" s="236">
        <f>'[1]4408Imp'!AQ$79</f>
        <v>10.087473035499999</v>
      </c>
      <c r="AT11" s="236">
        <f>'[1]4408Imp'!AR$79</f>
        <v>8.7079147790999993</v>
      </c>
      <c r="AU11" s="236">
        <f>'[1]4408Imp'!AS$79</f>
        <v>4.9300842304999994</v>
      </c>
      <c r="AV11" s="236">
        <f>'[1]4408Imp'!AT$79</f>
        <v>6.0744168119999999</v>
      </c>
      <c r="AW11" s="236">
        <f>'[1]4408Imp'!AU$79</f>
        <v>4.2987546160000001</v>
      </c>
      <c r="AX11" s="236">
        <f>'[1]4408Imp'!AV$79</f>
        <v>2.9338309337999999</v>
      </c>
      <c r="AY11" s="236">
        <f>'[1]4408Imp'!AW$79</f>
        <v>3.6028353560000004</v>
      </c>
      <c r="AZ11" s="236">
        <f>'[1]4408Imp'!AX$79</f>
        <v>3.9588798599999997</v>
      </c>
      <c r="BA11" s="236">
        <f>'[1]4408Imp'!AY$79</f>
        <v>2.5735167072999996</v>
      </c>
      <c r="BB11" s="236">
        <f>'[1]4408Imp'!AZ$79</f>
        <v>2.5809597625</v>
      </c>
      <c r="BC11" s="406">
        <f>'[1]4408Imp'!BA$79</f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>
      <c r="B12" s="5" t="s">
        <v>52</v>
      </c>
      <c r="C12" s="44">
        <f>1/$A$1*'[1]4408Imp'!$B$132</f>
        <v>1.2610999999999997E-5</v>
      </c>
      <c r="D12" s="11">
        <f>1/$A$1*'[1]4408Imp'!C$132</f>
        <v>2.4419999999999997E-5</v>
      </c>
      <c r="E12" s="198">
        <f>1/$A$1*'[1]4408Imp'!D$132</f>
        <v>1.5474999999999999E-4</v>
      </c>
      <c r="F12" s="198">
        <f>1/$A$1*'[1]4408Imp'!E$132</f>
        <v>1.7989899999999997E-4</v>
      </c>
      <c r="G12" s="198">
        <f>1/$A$1*'[1]4408Imp'!F$132</f>
        <v>1.8660699999999996E-4</v>
      </c>
      <c r="H12" s="198">
        <f>1/$A$1*'[1]4408Imp'!G$132</f>
        <v>1.5307599999999998E-4</v>
      </c>
      <c r="I12" s="198">
        <f>1/$A$1*'[1]4408Imp'!H$132</f>
        <v>2.4320466666666665E-4</v>
      </c>
      <c r="J12" s="198">
        <f>1/$A$1*'[1]4408Imp'!I$132</f>
        <v>4.8710799999999993E-4</v>
      </c>
      <c r="K12" s="198">
        <f>1/$A$1*'[1]4408Imp'!J$132</f>
        <v>1.3727799999999997E-3</v>
      </c>
      <c r="L12" s="198">
        <f>1/$A$1*'[1]4408Imp'!K$132</f>
        <v>5.1068319999999993E-2</v>
      </c>
      <c r="M12" s="198">
        <f>1/$A$1*'[1]4408Imp'!L$132</f>
        <v>6.7973879999999987E-2</v>
      </c>
      <c r="N12" s="198">
        <f>1/$A$1*'[1]4408Imp'!M$132</f>
        <v>8.913241999999999E-2</v>
      </c>
      <c r="O12" s="198">
        <f>1/$A$1*'[1]4408Imp'!N$132</f>
        <v>7.9497310861111101E-2</v>
      </c>
      <c r="P12" s="198">
        <f>1/$A$1*'[1]4408Imp'!O$132</f>
        <v>8.6549119999999979E-2</v>
      </c>
      <c r="Q12" s="198">
        <f>1/$A$1*'[1]4408Imp'!P$132</f>
        <v>7.5390840000000001E-2</v>
      </c>
      <c r="R12" s="198">
        <f>1/$A$1*'[1]4408Imp'!Q$132</f>
        <v>7.009035999999999E-2</v>
      </c>
      <c r="S12" s="198">
        <f>1/$A$1*'[1]4408Imp'!R$132</f>
        <v>7.9508679999999998E-2</v>
      </c>
      <c r="T12" s="198">
        <f>1/$A$1*'[1]4408Imp'!S$132</f>
        <v>7.2870879999999999E-2</v>
      </c>
      <c r="U12" s="198">
        <f>1/$A$1*'[1]4408Imp'!T$132</f>
        <v>6.9637058399999993E-2</v>
      </c>
      <c r="V12" s="198">
        <f>1/$A$1*'[1]4408Imp'!U$132</f>
        <v>6.3921999999999979E-2</v>
      </c>
      <c r="W12" s="198">
        <f>1/$A$1*'[1]4408Imp'!V$132</f>
        <v>8.2446999999999993E-2</v>
      </c>
      <c r="X12" s="198">
        <f>1/$A$1*'[1]4408Imp'!W$132</f>
        <v>8.623699999999998E-2</v>
      </c>
      <c r="Y12" s="198">
        <f>1/$A$1*'[1]4408Imp'!X$132</f>
        <v>7.8095999999999985E-2</v>
      </c>
      <c r="Z12" s="198">
        <f>1/$A$1*'[1]4408Imp'!Y$132</f>
        <v>7.3323204399999981E-2</v>
      </c>
      <c r="AA12" s="198">
        <f>1/$A$1*'[1]4408Imp'!Z$132</f>
        <v>7.5848814000000001E-2</v>
      </c>
      <c r="AB12" s="10">
        <f>1/$A$1*'[1]4408Imp'!AA$132</f>
        <v>7.5848814000000001E-2</v>
      </c>
      <c r="AC12" s="4"/>
      <c r="AD12" s="478">
        <f>'[1]4408Imp'!AB$132</f>
        <v>1.9564894178999998E-2</v>
      </c>
      <c r="AE12" s="235">
        <f>'[1]4408Imp'!AC$132</f>
        <v>3.0731618399999997E-2</v>
      </c>
      <c r="AF12" s="236">
        <f>'[1]4408Imp'!AD$132</f>
        <v>0.1581809136</v>
      </c>
      <c r="AG12" s="236">
        <f>'[1]4408Imp'!AE$132</f>
        <v>0.20167146720000001</v>
      </c>
      <c r="AH12" s="236">
        <f>'[1]4408Imp'!AF$132</f>
        <v>0.36237294800000003</v>
      </c>
      <c r="AI12" s="236">
        <f>'[1]4408Imp'!AG$132</f>
        <v>0.27955300230000002</v>
      </c>
      <c r="AJ12" s="236">
        <f>'[1]4408Imp'!AH$132</f>
        <v>0.45444307480000001</v>
      </c>
      <c r="AK12" s="236">
        <f>'[1]4408Imp'!AI$132</f>
        <v>0.66758151399999999</v>
      </c>
      <c r="AL12" s="236">
        <f>'[1]4408Imp'!AJ$132</f>
        <v>0.96493451880000014</v>
      </c>
      <c r="AM12" s="236">
        <f>'[1]4408Imp'!AK$132</f>
        <v>8.6165136903999997</v>
      </c>
      <c r="AN12" s="236">
        <f>'[1]4408Imp'!AL$132</f>
        <v>10.0139997465</v>
      </c>
      <c r="AO12" s="236">
        <f>'[1]4408Imp'!AM$132</f>
        <v>15.055486415999999</v>
      </c>
      <c r="AP12" s="236">
        <f>'[1]4408Imp'!AN$132</f>
        <v>13.876148352</v>
      </c>
      <c r="AQ12" s="236">
        <f>'[1]4408Imp'!AO$132</f>
        <v>14.713394364900001</v>
      </c>
      <c r="AR12" s="236">
        <f>'[1]4408Imp'!AP$132</f>
        <v>14.347231402</v>
      </c>
      <c r="AS12" s="236">
        <f>'[1]4408Imp'!AQ$132</f>
        <v>11.111623638499999</v>
      </c>
      <c r="AT12" s="236">
        <f>'[1]4408Imp'!AR$132</f>
        <v>12.2115056523</v>
      </c>
      <c r="AU12" s="236">
        <f>'[1]4408Imp'!AS$132</f>
        <v>12.401376644799999</v>
      </c>
      <c r="AV12" s="236">
        <f>'[1]4408Imp'!AT$132</f>
        <v>15.006609157</v>
      </c>
      <c r="AW12" s="236">
        <f>'[1]4408Imp'!AU$132</f>
        <v>14.443127375500001</v>
      </c>
      <c r="AX12" s="236">
        <f>'[1]4408Imp'!AV$132</f>
        <v>16.338125887</v>
      </c>
      <c r="AY12" s="236">
        <f>'[1]4408Imp'!AW$132</f>
        <v>19.705056950600003</v>
      </c>
      <c r="AZ12" s="236">
        <f>'[1]4408Imp'!AX$132</f>
        <v>21.661622072999997</v>
      </c>
      <c r="BA12" s="236">
        <f>'[1]4408Imp'!AY$132</f>
        <v>24.9440847491</v>
      </c>
      <c r="BB12" s="236">
        <f>'[1]4408Imp'!AZ$132</f>
        <v>25.474043099500001</v>
      </c>
      <c r="BC12" s="406">
        <f>'[1]4408Imp'!BA$132</f>
        <v>0</v>
      </c>
      <c r="BD12" s="513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</row>
    <row r="13" spans="1:68">
      <c r="B13" s="5" t="s">
        <v>16</v>
      </c>
      <c r="C13" s="23">
        <f t="shared" ref="C13:AB13" si="2">SUM(C10:C10)-SUM(C11:C12)</f>
        <v>2.3373499999999994E-4</v>
      </c>
      <c r="D13" s="17">
        <f t="shared" si="2"/>
        <v>5.8382199999999979E-4</v>
      </c>
      <c r="E13" s="200">
        <f t="shared" si="2"/>
        <v>7.68391E-4</v>
      </c>
      <c r="F13" s="200">
        <f t="shared" si="2"/>
        <v>6.1706999999999994E-4</v>
      </c>
      <c r="G13" s="200">
        <f t="shared" si="2"/>
        <v>4.6771500000000006E-4</v>
      </c>
      <c r="H13" s="200">
        <f t="shared" si="2"/>
        <v>4.8008799999999972E-4</v>
      </c>
      <c r="I13" s="200">
        <f t="shared" si="2"/>
        <v>8.3713166666666596E-4</v>
      </c>
      <c r="J13" s="200">
        <f t="shared" si="2"/>
        <v>1.4274069999999997E-3</v>
      </c>
      <c r="K13" s="200">
        <f t="shared" si="2"/>
        <v>4.1591000000000024E-4</v>
      </c>
      <c r="L13" s="200">
        <f t="shared" si="2"/>
        <v>2.6618300000000317E-4</v>
      </c>
      <c r="M13" s="200">
        <f t="shared" si="2"/>
        <v>4.4409999999998895E-4</v>
      </c>
      <c r="N13" s="200">
        <f t="shared" si="2"/>
        <v>4.543000000000047E-4</v>
      </c>
      <c r="O13" s="200">
        <f t="shared" si="2"/>
        <v>7.8033416666666022E-4</v>
      </c>
      <c r="P13" s="200">
        <f t="shared" si="2"/>
        <v>1.0170927272727115E-3</v>
      </c>
      <c r="Q13" s="200">
        <f t="shared" si="2"/>
        <v>6.4955999999999348E-4</v>
      </c>
      <c r="R13" s="200">
        <f t="shared" si="2"/>
        <v>2.6712400000000192E-3</v>
      </c>
      <c r="S13" s="200">
        <f t="shared" si="2"/>
        <v>1.8165999999999877E-3</v>
      </c>
      <c r="T13" s="200">
        <f t="shared" si="2"/>
        <v>3.5658461428571264E-3</v>
      </c>
      <c r="U13" s="200">
        <f t="shared" si="2"/>
        <v>1.0178839999999995E-2</v>
      </c>
      <c r="V13" s="200">
        <f t="shared" si="2"/>
        <v>4.4473282833333322E-2</v>
      </c>
      <c r="W13" s="200">
        <f t="shared" si="2"/>
        <v>5.7381134600000022E-2</v>
      </c>
      <c r="X13" s="200">
        <f t="shared" si="2"/>
        <v>6.1830958599999958E-2</v>
      </c>
      <c r="Y13" s="200">
        <f t="shared" si="2"/>
        <v>5.8960177999999933E-2</v>
      </c>
      <c r="Z13" s="200">
        <f t="shared" si="2"/>
        <v>5.8435206799999972E-2</v>
      </c>
      <c r="AA13" s="200">
        <f t="shared" si="2"/>
        <v>7.6613361599999985E-2</v>
      </c>
      <c r="AB13" s="98">
        <f t="shared" si="2"/>
        <v>7.6613361599999985E-2</v>
      </c>
      <c r="AC13" s="4"/>
      <c r="AD13" s="479">
        <f t="shared" ref="AD13:BC13" si="3">SUM(AD10:AD10)-SUM(AD11:AD12)</f>
        <v>0.79302982322100002</v>
      </c>
      <c r="AE13" s="236">
        <f t="shared" si="3"/>
        <v>1.2073735851999998</v>
      </c>
      <c r="AF13" s="236">
        <f t="shared" si="3"/>
        <v>1.6167320352000001</v>
      </c>
      <c r="AG13" s="236">
        <f t="shared" si="3"/>
        <v>1.1432947904000001</v>
      </c>
      <c r="AH13" s="236">
        <f t="shared" si="3"/>
        <v>1.1893823508000001</v>
      </c>
      <c r="AI13" s="236">
        <f t="shared" si="3"/>
        <v>1.4394274323</v>
      </c>
      <c r="AJ13" s="236">
        <f t="shared" si="3"/>
        <v>1.5275353368000002</v>
      </c>
      <c r="AK13" s="236">
        <f t="shared" si="3"/>
        <v>1.9677364899999996</v>
      </c>
      <c r="AL13" s="236">
        <f t="shared" si="3"/>
        <v>1.5557519372000006</v>
      </c>
      <c r="AM13" s="236">
        <f t="shared" si="3"/>
        <v>0.69484891080000111</v>
      </c>
      <c r="AN13" s="236">
        <f t="shared" si="3"/>
        <v>0.69997357709999974</v>
      </c>
      <c r="AO13" s="236">
        <f t="shared" si="3"/>
        <v>0.87325727999999891</v>
      </c>
      <c r="AP13" s="236">
        <f t="shared" si="3"/>
        <v>0.88478008959999954</v>
      </c>
      <c r="AQ13" s="236">
        <f t="shared" si="3"/>
        <v>1.4293623126000021</v>
      </c>
      <c r="AR13" s="236">
        <f t="shared" si="3"/>
        <v>1.1114749115000002</v>
      </c>
      <c r="AS13" s="236">
        <f t="shared" si="3"/>
        <v>1.8177204780000018</v>
      </c>
      <c r="AT13" s="236">
        <f t="shared" si="3"/>
        <v>2.4413476467999971</v>
      </c>
      <c r="AU13" s="236">
        <f t="shared" si="3"/>
        <v>3.6293984869999996</v>
      </c>
      <c r="AV13" s="236">
        <f t="shared" si="3"/>
        <v>6.4103947780000006</v>
      </c>
      <c r="AW13" s="236">
        <f t="shared" si="3"/>
        <v>15.596003028999988</v>
      </c>
      <c r="AX13" s="236">
        <f t="shared" si="3"/>
        <v>17.602074127199998</v>
      </c>
      <c r="AY13" s="236">
        <f t="shared" si="3"/>
        <v>20.504145840200003</v>
      </c>
      <c r="AZ13" s="236">
        <f t="shared" si="3"/>
        <v>20.213364833999993</v>
      </c>
      <c r="BA13" s="236">
        <f t="shared" si="3"/>
        <v>22.572999296100001</v>
      </c>
      <c r="BB13" s="236">
        <f t="shared" si="3"/>
        <v>26.798644345449993</v>
      </c>
      <c r="BC13" s="406">
        <f t="shared" si="3"/>
        <v>0</v>
      </c>
      <c r="BD13" s="514"/>
      <c r="BE13" s="230"/>
      <c r="BF13" s="230"/>
      <c r="BG13" s="230"/>
      <c r="BH13" s="230"/>
      <c r="BI13" s="230"/>
      <c r="BJ13" s="230"/>
      <c r="BK13" s="230"/>
      <c r="BL13" s="230"/>
      <c r="BM13" s="230"/>
      <c r="BN13" s="230"/>
      <c r="BO13" s="230"/>
      <c r="BP13" s="230"/>
    </row>
    <row r="14" spans="1:68" ht="17.149999999999999" customHeight="1">
      <c r="B14" s="20" t="s">
        <v>19</v>
      </c>
      <c r="C14" s="61">
        <f>1/$A$1*'[1]4408Imp'!$B$194</f>
        <v>9.9999999999999974E-7</v>
      </c>
      <c r="D14" s="62">
        <f>1/$A$1*'[1]4408Imp'!C$194</f>
        <v>1.6699999999999997E-4</v>
      </c>
      <c r="E14" s="196">
        <f>1/$A$1*'[1]4408Imp'!D$194</f>
        <v>3.6999999999999991E-5</v>
      </c>
      <c r="F14" s="196">
        <f>1/$A$1*'[1]4408Imp'!E$194</f>
        <v>1.1024999999999998E-4</v>
      </c>
      <c r="G14" s="196">
        <f>1/$A$1*'[1]4408Imp'!F$194</f>
        <v>3.1999999999999992E-4</v>
      </c>
      <c r="H14" s="196">
        <f>1/$A$1*'[1]4408Imp'!G$194</f>
        <v>4.4999999999999996E-5</v>
      </c>
      <c r="I14" s="196">
        <f>1/$A$1*'[1]4408Imp'!H$194</f>
        <v>1.0399999999999998E-4</v>
      </c>
      <c r="J14" s="196">
        <f>1/$A$1*'[1]4408Imp'!I$194</f>
        <v>1.722E-3</v>
      </c>
      <c r="K14" s="196">
        <f>1/$A$1*'[1]4408Imp'!J$194</f>
        <v>1.7209999999999997E-3</v>
      </c>
      <c r="L14" s="196">
        <f>1/$A$1*'[1]4408Imp'!K$194</f>
        <v>3.4099999999999994E-4</v>
      </c>
      <c r="M14" s="196">
        <f>1/$A$1*'[1]4408Imp'!L$194</f>
        <v>7.3799999999999983E-4</v>
      </c>
      <c r="N14" s="196">
        <f>1/$A$1*'[1]4408Imp'!M$194</f>
        <v>4.5341999999999995E-4</v>
      </c>
      <c r="O14" s="196">
        <f>1/$A$1*'[1]4408Imp'!N$194</f>
        <v>1.2841999999999997E-4</v>
      </c>
      <c r="P14" s="196">
        <f>1/$A$1*'[1]4408Imp'!O$194</f>
        <v>1.2741999999999997E-4</v>
      </c>
      <c r="Q14" s="196">
        <f>1/$A$1*'[1]4408Imp'!P$194</f>
        <v>8.3899999999999979E-4</v>
      </c>
      <c r="R14" s="196">
        <f>1/$A$1*'[1]4408Imp'!Q$194</f>
        <v>1.3499999999999996E-3</v>
      </c>
      <c r="S14" s="196">
        <f>1/$A$1*'[1]4408Imp'!R$194</f>
        <v>2.1709999999999993E-3</v>
      </c>
      <c r="T14" s="196">
        <f>1/$A$1*'[1]4408Imp'!S$194</f>
        <v>2.3679999999999994E-3</v>
      </c>
      <c r="U14" s="196">
        <f>1/$A$1*'[1]4408Imp'!T$194</f>
        <v>1.8659999999999998E-3</v>
      </c>
      <c r="V14" s="196">
        <f>1/$A$1*'[1]4408Imp'!U$194</f>
        <v>1.6979999999999996E-3</v>
      </c>
      <c r="W14" s="196">
        <f>1/$A$1*'[1]4408Imp'!V$194</f>
        <v>1.7459999999999999E-3</v>
      </c>
      <c r="X14" s="196">
        <f>1/$A$1*'[1]4408Imp'!W$194</f>
        <v>1.3429999999999998E-3</v>
      </c>
      <c r="Y14" s="196">
        <f>1/$A$1*'[1]4408Imp'!X$194</f>
        <v>0</v>
      </c>
      <c r="Z14" s="196">
        <f>1/$A$1*'[1]4408Imp'!Y$194</f>
        <v>0</v>
      </c>
      <c r="AA14" s="196">
        <f>1/$A$1*'[1]4408Imp'!Z$194</f>
        <v>0</v>
      </c>
      <c r="AB14" s="64">
        <f>1/$A$1*'[1]4408Imp'!AA$194</f>
        <v>0</v>
      </c>
      <c r="AC14" s="4"/>
      <c r="AD14" s="477">
        <f>'[1]4408Imp'!AB$194</f>
        <v>1.0067381699999999E-4</v>
      </c>
      <c r="AE14" s="227">
        <f>'[1]4408Imp'!AC$194</f>
        <v>3.3505291600000001E-2</v>
      </c>
      <c r="AF14" s="227">
        <f>'[1]4408Imp'!AD$194</f>
        <v>9.2990303999999999E-3</v>
      </c>
      <c r="AG14" s="227">
        <f>'[1]4408Imp'!AE$194</f>
        <v>4.2820444800000003E-2</v>
      </c>
      <c r="AH14" s="227">
        <f>'[1]4408Imp'!AF$194</f>
        <v>9.6459469400000011E-2</v>
      </c>
      <c r="AI14" s="227">
        <f>'[1]4408Imp'!AG$194</f>
        <v>1.72793049E-2</v>
      </c>
      <c r="AJ14" s="227">
        <f>'[1]4408Imp'!AH$194</f>
        <v>4.6805001200000002E-2</v>
      </c>
      <c r="AK14" s="227">
        <f>'[1]4408Imp'!AI$194</f>
        <v>0.70431913700000004</v>
      </c>
      <c r="AL14" s="227">
        <f>'[1]4408Imp'!AJ$194</f>
        <v>0.53648753720000009</v>
      </c>
      <c r="AM14" s="227">
        <f>'[1]4408Imp'!AK$194</f>
        <v>8.1175965199999991E-2</v>
      </c>
      <c r="AN14" s="227">
        <f>'[1]4408Imp'!AL$194</f>
        <v>0.176490441</v>
      </c>
      <c r="AO14" s="227">
        <f>'[1]4408Imp'!AM$194</f>
        <v>0.10649496</v>
      </c>
      <c r="AP14" s="227">
        <f>'[1]4408Imp'!AN$194</f>
        <v>5.2346606399999995E-2</v>
      </c>
      <c r="AQ14" s="227">
        <f>'[1]4408Imp'!AO$194</f>
        <v>3.1628701500000002E-2</v>
      </c>
      <c r="AR14" s="227">
        <f>'[1]4408Imp'!AP$194</f>
        <v>0.24501259800000003</v>
      </c>
      <c r="AS14" s="227">
        <f>'[1]4408Imp'!AQ$194</f>
        <v>0.3265424925</v>
      </c>
      <c r="AT14" s="227">
        <f>'[1]4408Imp'!AR$194</f>
        <v>0.57870503039999999</v>
      </c>
      <c r="AU14" s="227">
        <f>'[1]4408Imp'!AS$194</f>
        <v>0.69385157269999997</v>
      </c>
      <c r="AV14" s="227">
        <f>'[1]4408Imp'!AT$194</f>
        <v>0.63447571599999997</v>
      </c>
      <c r="AW14" s="227">
        <f>'[1]4408Imp'!AU$194</f>
        <v>0.58722588850000002</v>
      </c>
      <c r="AX14" s="227">
        <f>'[1]4408Imp'!AV$194</f>
        <v>0.66495000520000003</v>
      </c>
      <c r="AY14" s="227">
        <f>'[1]4408Imp'!AW$194</f>
        <v>0.54477527400000003</v>
      </c>
      <c r="AZ14" s="227">
        <f>'[1]4408Imp'!AX$194</f>
        <v>0</v>
      </c>
      <c r="BA14" s="227">
        <f>'[1]4408Imp'!AY$194</f>
        <v>0</v>
      </c>
      <c r="BB14" s="227">
        <f>'[1]4408Imp'!AZ$194</f>
        <v>0</v>
      </c>
      <c r="BC14" s="405">
        <f>'[1]4408Imp'!BA$194</f>
        <v>0</v>
      </c>
      <c r="BD14" s="511"/>
      <c r="BE14" s="435"/>
      <c r="BF14" s="435"/>
      <c r="BG14" s="435"/>
      <c r="BH14" s="435"/>
      <c r="BI14" s="435"/>
      <c r="BJ14" s="435"/>
      <c r="BK14" s="435"/>
      <c r="BL14" s="435"/>
      <c r="BM14" s="435"/>
      <c r="BN14" s="435"/>
      <c r="BO14" s="435"/>
      <c r="BP14" s="435"/>
    </row>
    <row r="15" spans="1:68" s="525" customFormat="1" ht="17.149999999999999" customHeight="1">
      <c r="B15" s="150" t="s">
        <v>92</v>
      </c>
      <c r="C15" s="147">
        <f>1/$A$1*'[1]4408Imp'!$B$273</f>
        <v>1.5433999999999996E-4</v>
      </c>
      <c r="D15" s="148">
        <f>1/$A$1*'[1]4408Imp'!C$273</f>
        <v>1.1499999999999998E-4</v>
      </c>
      <c r="E15" s="464">
        <f>1/$A$1*'[1]4408Imp'!D$273</f>
        <v>1.3014999999999999E-4</v>
      </c>
      <c r="F15" s="464">
        <f>1/$A$1*'[1]4408Imp'!E$273</f>
        <v>1.4699999999999997E-4</v>
      </c>
      <c r="G15" s="464">
        <f>1/$A$1*'[1]4408Imp'!F$273</f>
        <v>1.5499999999999997E-4</v>
      </c>
      <c r="H15" s="464">
        <f>1/$A$1*'[1]4408Imp'!G$273</f>
        <v>2.4811999999999995E-4</v>
      </c>
      <c r="I15" s="464">
        <f>1/$A$1*'[1]4408Imp'!H$273</f>
        <v>1.3637999999999999E-4</v>
      </c>
      <c r="J15" s="464">
        <f>1/$A$1*'[1]4408Imp'!I$273</f>
        <v>8.7899999999999979E-4</v>
      </c>
      <c r="K15" s="464">
        <f>1/$A$1*'[1]4408Imp'!J$273</f>
        <v>3.6699999999999992E-4</v>
      </c>
      <c r="L15" s="464">
        <f>1/$A$1*'[1]4408Imp'!K$273</f>
        <v>1.1E-5</v>
      </c>
      <c r="M15" s="464">
        <f>1/$A$1*'[1]4408Imp'!L$273</f>
        <v>1.0999999999999998E-5</v>
      </c>
      <c r="N15" s="464">
        <f>1/$A$1*'[1]4408Imp'!M$273</f>
        <v>2.1791999999999997E-4</v>
      </c>
      <c r="O15" s="464">
        <f>1/$A$1*'[1]4408Imp'!N$273</f>
        <v>1.4999999999999997E-5</v>
      </c>
      <c r="P15" s="464">
        <f>1/$A$1*'[1]4408Imp'!O$273</f>
        <v>0</v>
      </c>
      <c r="Q15" s="464">
        <f>1/$A$1*'[1]4408Imp'!P$273</f>
        <v>1.5999999999999996E-5</v>
      </c>
      <c r="R15" s="464">
        <f>1/$A$1*'[1]4408Imp'!Q$273</f>
        <v>1.5999999999999996E-5</v>
      </c>
      <c r="S15" s="464">
        <f>1/$A$1*'[1]4408Imp'!R$273</f>
        <v>0</v>
      </c>
      <c r="T15" s="464">
        <f>1/$A$1*'[1]4408Imp'!S$273</f>
        <v>4.2999999999999995E-5</v>
      </c>
      <c r="U15" s="464">
        <f>1/$A$1*'[1]4408Imp'!T$273</f>
        <v>4.0799999999999994E-4</v>
      </c>
      <c r="V15" s="464">
        <f>1/$A$1*'[1]4408Imp'!U$273</f>
        <v>1.0429999999999999E-3</v>
      </c>
      <c r="W15" s="464">
        <f>1/$A$1*'[1]4408Imp'!V$273</f>
        <v>1.5719999999999996E-3</v>
      </c>
      <c r="X15" s="464">
        <f>1/$A$1*'[1]4408Imp'!W$273</f>
        <v>5.4599999999999994E-4</v>
      </c>
      <c r="Y15" s="464">
        <f>1/$A$1*'[1]4408Imp'!X$273</f>
        <v>5.2621699999999994E-4</v>
      </c>
      <c r="Z15" s="464">
        <f>1/$A$1*'[1]4408Imp'!Y$273</f>
        <v>1.7316439999999998E-4</v>
      </c>
      <c r="AA15" s="464">
        <f>1/$A$1*'[1]4408Imp'!Z$273</f>
        <v>3.367737999999999E-4</v>
      </c>
      <c r="AB15" s="149">
        <f>1/$A$1*'[1]4408Imp'!AA$273</f>
        <v>3.367737999999999E-4</v>
      </c>
      <c r="AC15" s="146"/>
      <c r="AD15" s="484">
        <f>'[1]4408Imp'!AB$273</f>
        <v>3.3154012247999999E-2</v>
      </c>
      <c r="AE15" s="240">
        <f>'[1]4408Imp'!AC$273</f>
        <v>2.5688494799999996E-2</v>
      </c>
      <c r="AF15" s="240">
        <f>'[1]4408Imp'!AD$273</f>
        <v>3.7849531199999994E-2</v>
      </c>
      <c r="AG15" s="240">
        <f>'[1]4408Imp'!AE$273</f>
        <v>3.46181136E-2</v>
      </c>
      <c r="AH15" s="240">
        <f>'[1]4408Imp'!AF$273</f>
        <v>3.2170985700000002E-2</v>
      </c>
      <c r="AI15" s="240">
        <f>'[1]4408Imp'!AG$273</f>
        <v>8.8409478300000011E-2</v>
      </c>
      <c r="AJ15" s="240">
        <f>'[1]4408Imp'!AH$273</f>
        <v>0.10821137480000001</v>
      </c>
      <c r="AK15" s="240">
        <f>'[1]4408Imp'!AI$273</f>
        <v>0.40135777750000001</v>
      </c>
      <c r="AL15" s="240">
        <f>'[1]4408Imp'!AJ$273</f>
        <v>0.58603584760000005</v>
      </c>
      <c r="AM15" s="240">
        <f>'[1]4408Imp'!AK$273</f>
        <v>2.9069026799999998E-2</v>
      </c>
      <c r="AN15" s="240">
        <f>'[1]4408Imp'!AL$273</f>
        <v>2.1940335000000002E-2</v>
      </c>
      <c r="AO15" s="240">
        <f>'[1]4408Imp'!AM$273</f>
        <v>0.138181056</v>
      </c>
      <c r="AP15" s="240">
        <f>'[1]4408Imp'!AN$273</f>
        <v>1.0710092799999999E-2</v>
      </c>
      <c r="AQ15" s="240">
        <f>'[1]4408Imp'!AO$273</f>
        <v>0</v>
      </c>
      <c r="AR15" s="240">
        <f>'[1]4408Imp'!AP$273</f>
        <v>1.2032224500000001E-2</v>
      </c>
      <c r="AS15" s="240">
        <f>'[1]4408Imp'!AQ$273</f>
        <v>9.7358624999999994E-3</v>
      </c>
      <c r="AT15" s="240">
        <f>'[1]4408Imp'!AR$273</f>
        <v>0</v>
      </c>
      <c r="AU15" s="240">
        <f>'[1]4408Imp'!AS$273</f>
        <v>5.5008482099999999E-2</v>
      </c>
      <c r="AV15" s="240">
        <f>'[1]4408Imp'!AT$273</f>
        <v>5.7734365999999995E-2</v>
      </c>
      <c r="AW15" s="240">
        <f>'[1]4408Imp'!AU$273</f>
        <v>0.16167930950000001</v>
      </c>
      <c r="AX15" s="240">
        <f>'[1]4408Imp'!AV$273</f>
        <v>0.496154547</v>
      </c>
      <c r="AY15" s="240">
        <f>'[1]4408Imp'!AW$273</f>
        <v>1.1133015294000002</v>
      </c>
      <c r="AZ15" s="240">
        <f>'[1]4408Imp'!AX$273</f>
        <v>1.3473914219999998</v>
      </c>
      <c r="BA15" s="240">
        <f>'[1]4408Imp'!AY$273</f>
        <v>0.39649649049999997</v>
      </c>
      <c r="BB15" s="240">
        <f>'[1]4408Imp'!AZ$273</f>
        <v>0.72152500665000008</v>
      </c>
      <c r="BC15" s="411">
        <f>'[1]4408Imp'!BA$273</f>
        <v>0</v>
      </c>
      <c r="BD15" s="511"/>
      <c r="BE15" s="435"/>
      <c r="BF15" s="435"/>
      <c r="BG15" s="435"/>
      <c r="BH15" s="435"/>
      <c r="BI15" s="435"/>
      <c r="BJ15" s="435"/>
      <c r="BK15" s="435"/>
      <c r="BL15" s="435"/>
      <c r="BM15" s="435"/>
      <c r="BN15" s="435"/>
      <c r="BO15" s="435"/>
      <c r="BP15" s="435"/>
    </row>
    <row r="16" spans="1:68" ht="17.149999999999999" customHeight="1" thickBot="1">
      <c r="B16" s="124" t="s">
        <v>87</v>
      </c>
      <c r="C16" s="125">
        <f t="shared" ref="C16:AB16" si="4">C5-SUM(C6,C7,C8,C9,C10,C14,C15)</f>
        <v>0</v>
      </c>
      <c r="D16" s="126">
        <f t="shared" si="4"/>
        <v>0</v>
      </c>
      <c r="E16" s="216">
        <f t="shared" si="4"/>
        <v>0</v>
      </c>
      <c r="F16" s="216">
        <f t="shared" si="4"/>
        <v>1.9999999999998318E-6</v>
      </c>
      <c r="G16" s="216">
        <f t="shared" si="4"/>
        <v>2.0219999999997445E-6</v>
      </c>
      <c r="H16" s="216">
        <f t="shared" si="4"/>
        <v>0</v>
      </c>
      <c r="I16" s="216">
        <f t="shared" si="4"/>
        <v>0</v>
      </c>
      <c r="J16" s="216">
        <f t="shared" si="4"/>
        <v>0</v>
      </c>
      <c r="K16" s="216">
        <f t="shared" si="4"/>
        <v>2.2399999999988401E-6</v>
      </c>
      <c r="L16" s="216">
        <f t="shared" si="4"/>
        <v>0</v>
      </c>
      <c r="M16" s="216">
        <f t="shared" si="4"/>
        <v>0</v>
      </c>
      <c r="N16" s="216">
        <f t="shared" si="4"/>
        <v>0</v>
      </c>
      <c r="O16" s="216">
        <f t="shared" si="4"/>
        <v>0</v>
      </c>
      <c r="P16" s="216">
        <f t="shared" si="4"/>
        <v>0</v>
      </c>
      <c r="Q16" s="216">
        <f t="shared" si="4"/>
        <v>0</v>
      </c>
      <c r="R16" s="216">
        <f t="shared" si="4"/>
        <v>0</v>
      </c>
      <c r="S16" s="216">
        <f t="shared" si="4"/>
        <v>0</v>
      </c>
      <c r="T16" s="216">
        <f t="shared" si="4"/>
        <v>0</v>
      </c>
      <c r="U16" s="216">
        <f t="shared" si="4"/>
        <v>1.1199999999794708E-6</v>
      </c>
      <c r="V16" s="216">
        <f t="shared" si="4"/>
        <v>0</v>
      </c>
      <c r="W16" s="216">
        <f t="shared" si="4"/>
        <v>0</v>
      </c>
      <c r="X16" s="216">
        <f t="shared" si="4"/>
        <v>0</v>
      </c>
      <c r="Y16" s="216">
        <f t="shared" si="4"/>
        <v>3.0000000000030003E-6</v>
      </c>
      <c r="Z16" s="216">
        <f t="shared" si="4"/>
        <v>0</v>
      </c>
      <c r="AA16" s="216">
        <f t="shared" si="4"/>
        <v>0</v>
      </c>
      <c r="AB16" s="128">
        <f t="shared" si="4"/>
        <v>0</v>
      </c>
      <c r="AC16" s="119"/>
      <c r="AD16" s="238">
        <f t="shared" ref="AD16:BC16" si="5">AD5-SUM(AD6,AD7,AD8,AD9,AD10,AD14,AD15)</f>
        <v>0</v>
      </c>
      <c r="AE16" s="239">
        <f t="shared" si="5"/>
        <v>0</v>
      </c>
      <c r="AF16" s="239">
        <f t="shared" si="5"/>
        <v>0</v>
      </c>
      <c r="AG16" s="239">
        <f t="shared" si="5"/>
        <v>1.2802921600000072E-2</v>
      </c>
      <c r="AH16" s="239">
        <f t="shared" si="5"/>
        <v>7.0404739999974097E-4</v>
      </c>
      <c r="AI16" s="239">
        <f t="shared" si="5"/>
        <v>0</v>
      </c>
      <c r="AJ16" s="239">
        <f t="shared" si="5"/>
        <v>0</v>
      </c>
      <c r="AK16" s="239">
        <f t="shared" si="5"/>
        <v>0</v>
      </c>
      <c r="AL16" s="239">
        <f t="shared" si="5"/>
        <v>1.4678583999998551E-3</v>
      </c>
      <c r="AM16" s="239">
        <f t="shared" si="5"/>
        <v>0</v>
      </c>
      <c r="AN16" s="239">
        <f t="shared" si="5"/>
        <v>0</v>
      </c>
      <c r="AO16" s="239">
        <f t="shared" si="5"/>
        <v>0</v>
      </c>
      <c r="AP16" s="239">
        <f t="shared" si="5"/>
        <v>0</v>
      </c>
      <c r="AQ16" s="239">
        <f t="shared" si="5"/>
        <v>0</v>
      </c>
      <c r="AR16" s="239">
        <f t="shared" si="5"/>
        <v>0</v>
      </c>
      <c r="AS16" s="239">
        <f t="shared" si="5"/>
        <v>0</v>
      </c>
      <c r="AT16" s="239">
        <f t="shared" si="5"/>
        <v>0</v>
      </c>
      <c r="AU16" s="239">
        <f t="shared" si="5"/>
        <v>0</v>
      </c>
      <c r="AV16" s="239">
        <f t="shared" si="5"/>
        <v>5.4444099999884088E-4</v>
      </c>
      <c r="AW16" s="239">
        <f t="shared" si="5"/>
        <v>0</v>
      </c>
      <c r="AX16" s="239">
        <f t="shared" si="5"/>
        <v>0</v>
      </c>
      <c r="AY16" s="239">
        <f t="shared" si="5"/>
        <v>0</v>
      </c>
      <c r="AZ16" s="239">
        <f t="shared" si="5"/>
        <v>3.277989000004311E-3</v>
      </c>
      <c r="BA16" s="239">
        <f t="shared" si="5"/>
        <v>0</v>
      </c>
      <c r="BB16" s="239">
        <f t="shared" si="5"/>
        <v>0</v>
      </c>
      <c r="BC16" s="407">
        <f t="shared" si="5"/>
        <v>0</v>
      </c>
      <c r="BD16" s="511"/>
      <c r="BE16" s="435"/>
      <c r="BF16" s="435"/>
      <c r="BG16" s="435"/>
      <c r="BH16" s="435"/>
      <c r="BI16" s="435"/>
      <c r="BJ16" s="435"/>
      <c r="BK16" s="435"/>
      <c r="BL16" s="435"/>
      <c r="BM16" s="435"/>
      <c r="BN16" s="435"/>
      <c r="BO16" s="435"/>
      <c r="BP16" s="435"/>
    </row>
    <row r="17" spans="30:68" ht="13" thickTop="1">
      <c r="AD17" s="34"/>
      <c r="AE17" s="34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</row>
    <row r="18" spans="30:68">
      <c r="AD18" s="191"/>
      <c r="AE18" s="191"/>
      <c r="AF18" s="465"/>
      <c r="AG18" s="465"/>
      <c r="AH18" s="465"/>
      <c r="AI18" s="465"/>
      <c r="AJ18" s="465"/>
      <c r="AK18" s="465"/>
      <c r="AL18" s="465"/>
      <c r="AM18" s="465"/>
      <c r="AN18" s="465"/>
      <c r="AO18" s="465"/>
      <c r="AP18" s="465"/>
      <c r="AQ18" s="465"/>
      <c r="AR18" s="465"/>
      <c r="AS18" s="465"/>
      <c r="AT18" s="465"/>
      <c r="AU18" s="465"/>
      <c r="AV18" s="465"/>
      <c r="AW18" s="465"/>
      <c r="AX18" s="465"/>
      <c r="AY18" s="465"/>
      <c r="AZ18" s="465"/>
      <c r="BA18" s="465"/>
      <c r="BB18" s="465"/>
      <c r="BC18" s="465"/>
      <c r="BD18" s="191"/>
      <c r="BE18" s="191"/>
      <c r="BF18" s="191"/>
      <c r="BG18" s="191"/>
      <c r="BH18" s="191"/>
      <c r="BI18" s="191"/>
      <c r="BJ18" s="191"/>
      <c r="BK18" s="191"/>
      <c r="BL18" s="191"/>
      <c r="BM18" s="191"/>
      <c r="BN18" s="191"/>
      <c r="BO18" s="191"/>
      <c r="BP18" s="191"/>
    </row>
    <row r="19" spans="30:68">
      <c r="AD19" s="191"/>
      <c r="AE19" s="191"/>
      <c r="AF19" s="465"/>
      <c r="AG19" s="465"/>
      <c r="AH19" s="465"/>
      <c r="AI19" s="465"/>
      <c r="AJ19" s="465"/>
      <c r="AK19" s="465"/>
      <c r="AL19" s="465"/>
      <c r="AM19" s="465"/>
      <c r="AN19" s="465"/>
      <c r="AO19" s="465"/>
      <c r="AP19" s="465"/>
      <c r="AQ19" s="465"/>
      <c r="AR19" s="465"/>
      <c r="AS19" s="465"/>
      <c r="AT19" s="465"/>
      <c r="AU19" s="465"/>
      <c r="AV19" s="465"/>
      <c r="AW19" s="465"/>
      <c r="AX19" s="465"/>
      <c r="AY19" s="465"/>
      <c r="AZ19" s="465"/>
      <c r="BA19" s="465"/>
      <c r="BB19" s="465"/>
      <c r="BC19" s="465"/>
      <c r="BD19" s="191"/>
      <c r="BE19" s="191"/>
      <c r="BF19" s="191"/>
      <c r="BG19" s="191"/>
      <c r="BH19" s="191"/>
      <c r="BI19" s="191"/>
      <c r="BJ19" s="191"/>
      <c r="BK19" s="191"/>
      <c r="BL19" s="191"/>
      <c r="BM19" s="191"/>
      <c r="BN19" s="191"/>
      <c r="BO19" s="191"/>
      <c r="BP19" s="191"/>
    </row>
    <row r="20" spans="30:68">
      <c r="AD20" s="191"/>
      <c r="AE20" s="191"/>
      <c r="AF20" s="465"/>
      <c r="AG20" s="465"/>
      <c r="AH20" s="465"/>
      <c r="AI20" s="465"/>
      <c r="AJ20" s="465"/>
      <c r="AK20" s="465"/>
      <c r="AL20" s="465"/>
      <c r="AM20" s="465"/>
      <c r="AN20" s="465"/>
      <c r="AO20" s="465"/>
      <c r="AP20" s="465"/>
      <c r="AQ20" s="465"/>
      <c r="AR20" s="465"/>
      <c r="AS20" s="465"/>
      <c r="AT20" s="465"/>
      <c r="AU20" s="465"/>
      <c r="AV20" s="465"/>
      <c r="AW20" s="465"/>
      <c r="AX20" s="465"/>
      <c r="AY20" s="465"/>
      <c r="AZ20" s="465"/>
      <c r="BA20" s="465"/>
      <c r="BB20" s="465"/>
      <c r="BC20" s="465"/>
      <c r="BD20" s="191"/>
      <c r="BE20" s="191"/>
      <c r="BF20" s="191"/>
      <c r="BG20" s="191"/>
      <c r="BH20" s="191"/>
      <c r="BI20" s="191"/>
      <c r="BJ20" s="191"/>
      <c r="BK20" s="191"/>
      <c r="BL20" s="191"/>
      <c r="BM20" s="191"/>
      <c r="BN20" s="191"/>
      <c r="BO20" s="191"/>
      <c r="BP20" s="191"/>
    </row>
    <row r="21" spans="30:68">
      <c r="AD21" s="191"/>
      <c r="AE21" s="191"/>
      <c r="AF21" s="465"/>
      <c r="AG21" s="465"/>
      <c r="AH21" s="465"/>
      <c r="AI21" s="465"/>
      <c r="AJ21" s="465"/>
      <c r="AK21" s="465"/>
      <c r="AL21" s="465"/>
      <c r="AM21" s="465"/>
      <c r="AN21" s="465"/>
      <c r="AO21" s="465"/>
      <c r="AP21" s="465"/>
      <c r="AQ21" s="465"/>
      <c r="AR21" s="465"/>
      <c r="AS21" s="465"/>
      <c r="AT21" s="465"/>
      <c r="AU21" s="465"/>
      <c r="AV21" s="465"/>
      <c r="AW21" s="465"/>
      <c r="AX21" s="465"/>
      <c r="AY21" s="465"/>
      <c r="AZ21" s="465"/>
      <c r="BA21" s="465"/>
      <c r="BB21" s="465"/>
      <c r="BC21" s="465"/>
      <c r="BD21" s="191"/>
      <c r="BE21" s="191"/>
      <c r="BF21" s="191"/>
      <c r="BG21" s="191"/>
      <c r="BH21" s="191"/>
      <c r="BI21" s="191"/>
      <c r="BJ21" s="191"/>
      <c r="BK21" s="191"/>
      <c r="BL21" s="191"/>
      <c r="BM21" s="191"/>
      <c r="BN21" s="191"/>
      <c r="BO21" s="191"/>
      <c r="BP21" s="191"/>
    </row>
    <row r="22" spans="30:68">
      <c r="AD22" s="191"/>
      <c r="AE22" s="191"/>
      <c r="AF22" s="465"/>
      <c r="AG22" s="465"/>
      <c r="AH22" s="465"/>
      <c r="AI22" s="465"/>
      <c r="AJ22" s="465"/>
      <c r="AK22" s="465"/>
      <c r="AL22" s="465"/>
      <c r="AM22" s="465"/>
      <c r="AN22" s="465"/>
      <c r="AO22" s="465"/>
      <c r="AP22" s="465"/>
      <c r="AQ22" s="465"/>
      <c r="AR22" s="465"/>
      <c r="AS22" s="465"/>
      <c r="AT22" s="465"/>
      <c r="AU22" s="465"/>
      <c r="AV22" s="465"/>
      <c r="AW22" s="465"/>
      <c r="AX22" s="465"/>
      <c r="AY22" s="465"/>
      <c r="AZ22" s="465"/>
      <c r="BA22" s="465"/>
      <c r="BB22" s="465"/>
      <c r="BC22" s="465"/>
      <c r="BD22" s="191"/>
      <c r="BE22" s="191"/>
      <c r="BF22" s="191"/>
      <c r="BG22" s="191"/>
      <c r="BH22" s="191"/>
      <c r="BI22" s="191"/>
      <c r="BJ22" s="191"/>
      <c r="BK22" s="191"/>
      <c r="BL22" s="191"/>
      <c r="BM22" s="191"/>
      <c r="BN22" s="191"/>
      <c r="BO22" s="191"/>
      <c r="BP22" s="191"/>
    </row>
    <row r="23" spans="30:68">
      <c r="AD23" s="191"/>
      <c r="AE23" s="191"/>
      <c r="AF23" s="465"/>
      <c r="AG23" s="465"/>
      <c r="AH23" s="465"/>
      <c r="AI23" s="465"/>
      <c r="AJ23" s="465"/>
      <c r="AK23" s="465"/>
      <c r="AL23" s="465"/>
      <c r="AM23" s="465"/>
      <c r="AN23" s="465"/>
      <c r="AO23" s="465"/>
      <c r="AP23" s="465"/>
      <c r="AQ23" s="465"/>
      <c r="AR23" s="465"/>
      <c r="AS23" s="465"/>
      <c r="AT23" s="465"/>
      <c r="AU23" s="465"/>
      <c r="AV23" s="465"/>
      <c r="AW23" s="465"/>
      <c r="AX23" s="465"/>
      <c r="AY23" s="465"/>
      <c r="AZ23" s="465"/>
      <c r="BA23" s="465"/>
      <c r="BB23" s="465"/>
      <c r="BC23" s="465"/>
      <c r="BD23" s="191"/>
      <c r="BE23" s="191"/>
      <c r="BF23" s="191"/>
      <c r="BG23" s="191"/>
      <c r="BH23" s="191"/>
      <c r="BI23" s="191"/>
      <c r="BJ23" s="191"/>
      <c r="BK23" s="191"/>
      <c r="BL23" s="191"/>
      <c r="BM23" s="191"/>
      <c r="BN23" s="191"/>
      <c r="BO23" s="191"/>
      <c r="BP23" s="191"/>
    </row>
    <row r="24" spans="30:68">
      <c r="AD24" s="191"/>
      <c r="AE24" s="191"/>
      <c r="AF24" s="465"/>
      <c r="AG24" s="465"/>
      <c r="AH24" s="465"/>
      <c r="AI24" s="465"/>
      <c r="AJ24" s="465"/>
      <c r="AK24" s="465"/>
      <c r="AL24" s="465"/>
      <c r="AM24" s="465"/>
      <c r="AN24" s="465"/>
      <c r="AO24" s="465"/>
      <c r="AP24" s="465"/>
      <c r="AQ24" s="465"/>
      <c r="AR24" s="465"/>
      <c r="AS24" s="465"/>
      <c r="AT24" s="465"/>
      <c r="AU24" s="465"/>
      <c r="AV24" s="465"/>
      <c r="AW24" s="465"/>
      <c r="AX24" s="465"/>
      <c r="AY24" s="465"/>
      <c r="AZ24" s="465"/>
      <c r="BA24" s="465"/>
      <c r="BB24" s="465"/>
      <c r="BC24" s="465"/>
      <c r="BD24" s="191"/>
      <c r="BE24" s="191"/>
      <c r="BF24" s="191"/>
      <c r="BG24" s="191"/>
      <c r="BH24" s="191"/>
      <c r="BI24" s="191"/>
      <c r="BJ24" s="191"/>
      <c r="BK24" s="191"/>
      <c r="BL24" s="191"/>
      <c r="BM24" s="191"/>
      <c r="BN24" s="191"/>
      <c r="BO24" s="191"/>
      <c r="BP24" s="191"/>
    </row>
    <row r="25" spans="30:68">
      <c r="AD25" s="191"/>
      <c r="AE25" s="191"/>
      <c r="AF25" s="465"/>
      <c r="AG25" s="465"/>
      <c r="AH25" s="465"/>
      <c r="AI25" s="465"/>
      <c r="AJ25" s="465"/>
      <c r="AK25" s="465"/>
      <c r="AL25" s="465"/>
      <c r="AM25" s="465"/>
      <c r="AN25" s="465"/>
      <c r="AO25" s="465"/>
      <c r="AP25" s="465"/>
      <c r="AQ25" s="465"/>
      <c r="AR25" s="465"/>
      <c r="AS25" s="465"/>
      <c r="AT25" s="465"/>
      <c r="AU25" s="465"/>
      <c r="AV25" s="465"/>
      <c r="AW25" s="465"/>
      <c r="AX25" s="465"/>
      <c r="AY25" s="465"/>
      <c r="AZ25" s="465"/>
      <c r="BA25" s="465"/>
      <c r="BB25" s="465"/>
      <c r="BC25" s="465"/>
      <c r="BD25" s="191"/>
      <c r="BE25" s="191"/>
      <c r="BF25" s="191"/>
      <c r="BG25" s="191"/>
      <c r="BH25" s="191"/>
      <c r="BI25" s="191"/>
      <c r="BJ25" s="191"/>
      <c r="BK25" s="191"/>
      <c r="BL25" s="191"/>
      <c r="BM25" s="191"/>
      <c r="BN25" s="191"/>
      <c r="BO25" s="191"/>
      <c r="BP25" s="191"/>
    </row>
    <row r="26" spans="30:68">
      <c r="AD26" s="191"/>
      <c r="AE26" s="191"/>
      <c r="AF26" s="465"/>
      <c r="AG26" s="465"/>
      <c r="AH26" s="465"/>
      <c r="AI26" s="465"/>
      <c r="AJ26" s="465"/>
      <c r="AK26" s="465"/>
      <c r="AL26" s="465"/>
      <c r="AM26" s="465"/>
      <c r="AN26" s="465"/>
      <c r="AO26" s="465"/>
      <c r="AP26" s="465"/>
      <c r="AQ26" s="465"/>
      <c r="AR26" s="465"/>
      <c r="AS26" s="465"/>
      <c r="AT26" s="465"/>
      <c r="AU26" s="465"/>
      <c r="AV26" s="465"/>
      <c r="AW26" s="465"/>
      <c r="AX26" s="465"/>
      <c r="AY26" s="465"/>
      <c r="AZ26" s="465"/>
      <c r="BA26" s="465"/>
      <c r="BB26" s="465"/>
      <c r="BC26" s="465"/>
      <c r="BD26" s="191"/>
      <c r="BE26" s="191"/>
      <c r="BF26" s="191"/>
      <c r="BG26" s="191"/>
      <c r="BH26" s="191"/>
      <c r="BI26" s="191"/>
      <c r="BJ26" s="191"/>
      <c r="BK26" s="191"/>
      <c r="BL26" s="191"/>
      <c r="BM26" s="191"/>
      <c r="BN26" s="191"/>
      <c r="BO26" s="191"/>
      <c r="BP26" s="191"/>
    </row>
    <row r="27" spans="30:68">
      <c r="AD27" s="191"/>
      <c r="AE27" s="191"/>
      <c r="AF27" s="465"/>
      <c r="AG27" s="465"/>
      <c r="AH27" s="465"/>
      <c r="AI27" s="465"/>
      <c r="AJ27" s="465"/>
      <c r="AK27" s="465"/>
      <c r="AL27" s="465"/>
      <c r="AM27" s="465"/>
      <c r="AN27" s="465"/>
      <c r="AO27" s="465"/>
      <c r="AP27" s="465"/>
      <c r="AQ27" s="465"/>
      <c r="AR27" s="465"/>
      <c r="AS27" s="465"/>
      <c r="AT27" s="465"/>
      <c r="AU27" s="465"/>
      <c r="AV27" s="465"/>
      <c r="AW27" s="465"/>
      <c r="AX27" s="465"/>
      <c r="AY27" s="465"/>
      <c r="AZ27" s="465"/>
      <c r="BA27" s="465"/>
      <c r="BB27" s="465"/>
      <c r="BC27" s="465"/>
      <c r="BD27" s="191"/>
      <c r="BE27" s="191"/>
      <c r="BF27" s="191"/>
      <c r="BG27" s="191"/>
      <c r="BH27" s="191"/>
      <c r="BI27" s="191"/>
      <c r="BJ27" s="191"/>
      <c r="BK27" s="191"/>
      <c r="BL27" s="191"/>
      <c r="BM27" s="191"/>
      <c r="BN27" s="191"/>
      <c r="BO27" s="191"/>
      <c r="BP27" s="191"/>
    </row>
    <row r="28" spans="30:68">
      <c r="AD28" s="191"/>
      <c r="AE28" s="191"/>
      <c r="AF28" s="465"/>
      <c r="AG28" s="465"/>
      <c r="AH28" s="465"/>
      <c r="AI28" s="465"/>
      <c r="AJ28" s="465"/>
      <c r="AK28" s="465"/>
      <c r="AL28" s="465"/>
      <c r="AM28" s="465"/>
      <c r="AN28" s="465"/>
      <c r="AO28" s="465"/>
      <c r="AP28" s="465"/>
      <c r="AQ28" s="465"/>
      <c r="AR28" s="465"/>
      <c r="AS28" s="465"/>
      <c r="AT28" s="465"/>
      <c r="AU28" s="465"/>
      <c r="AV28" s="465"/>
      <c r="AW28" s="465"/>
      <c r="AX28" s="465"/>
      <c r="AY28" s="465"/>
      <c r="AZ28" s="465"/>
      <c r="BA28" s="465"/>
      <c r="BB28" s="465"/>
      <c r="BC28" s="465"/>
      <c r="BD28" s="191"/>
      <c r="BE28" s="191"/>
      <c r="BF28" s="191"/>
      <c r="BG28" s="191"/>
      <c r="BH28" s="191"/>
      <c r="BI28" s="191"/>
      <c r="BJ28" s="191"/>
      <c r="BK28" s="191"/>
      <c r="BL28" s="191"/>
      <c r="BM28" s="191"/>
      <c r="BN28" s="191"/>
      <c r="BO28" s="191"/>
      <c r="BP28" s="191"/>
    </row>
    <row r="29" spans="30:68"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</row>
    <row r="30" spans="30:68"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</row>
    <row r="31" spans="30:68"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</row>
    <row r="32" spans="30:68"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</row>
    <row r="33" spans="32:55"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</row>
    <row r="34" spans="32:55"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</row>
    <row r="35" spans="32:55"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</row>
    <row r="36" spans="32:55"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</row>
    <row r="37" spans="32:55"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</row>
    <row r="38" spans="32:55"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</row>
    <row r="39" spans="32:55"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</row>
    <row r="40" spans="32:55"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</row>
    <row r="41" spans="32:55"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</row>
    <row r="42" spans="32:55"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</row>
    <row r="43" spans="32:55"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32:55"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32:55"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32:55"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32:55"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32:55"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32:55"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32:55"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32:55"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32:55"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32:55"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32:55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2:55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2:55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2:55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2:55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2:55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2:55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2:55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2:55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2:55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2:55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f>[3]RWE!$A$12</f>
        <v>2.2999999999999998</v>
      </c>
      <c r="B1" s="32"/>
    </row>
    <row r="2" spans="1:68" ht="16" thickTop="1">
      <c r="B2" s="637" t="s">
        <v>26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1/$A$1*'[1]4412Imp'!$B$263</f>
        <v>3.5498959999999999E-3</v>
      </c>
      <c r="D5" s="101">
        <f>1/$A$1*'[1]4412Imp'!C$263</f>
        <v>6.215066E-3</v>
      </c>
      <c r="E5" s="459">
        <f>1/$A$1*'[1]4412Imp'!D$263</f>
        <v>6.3131699999999999E-3</v>
      </c>
      <c r="F5" s="459">
        <f>1/$A$1*'[1]4412Imp'!E$263</f>
        <v>6.8588800000000004E-3</v>
      </c>
      <c r="G5" s="459">
        <f>1/$A$1*'[1]4412Imp'!F$263</f>
        <v>1.0506140000000001E-2</v>
      </c>
      <c r="H5" s="459">
        <f>1/$A$1*'[1]4412Imp'!G$263</f>
        <v>1.2478320000000001E-2</v>
      </c>
      <c r="I5" s="459">
        <f>1/$A$1*'[1]4412Imp'!H$263</f>
        <v>5.7906718000000003E-2</v>
      </c>
      <c r="J5" s="459">
        <f>1/$A$1*'[1]4412Imp'!I$263</f>
        <v>0.11066742366666671</v>
      </c>
      <c r="K5" s="459">
        <f>1/$A$1*'[1]4412Imp'!J$263</f>
        <v>8.4520460000000006E-2</v>
      </c>
      <c r="L5" s="459">
        <f>1/$A$1*'[1]4412Imp'!K$263</f>
        <v>7.3124439999999985E-2</v>
      </c>
      <c r="M5" s="459">
        <f>1/$A$1*'[1]4412Imp'!L$263</f>
        <v>7.7753799999999998E-2</v>
      </c>
      <c r="N5" s="459">
        <f>1/$A$1*'[1]4412Imp'!M$263</f>
        <v>0.10827226000000001</v>
      </c>
      <c r="O5" s="459">
        <f>1/$A$1*'[1]4412Imp'!N$263</f>
        <v>8.3903919999999993E-2</v>
      </c>
      <c r="P5" s="459">
        <f>1/$A$1*'[1]4412Imp'!O$263</f>
        <v>6.6043926000000003E-2</v>
      </c>
      <c r="Q5" s="459">
        <f>1/$A$1*'[1]4412Imp'!P$263</f>
        <v>7.8026298750000014E-2</v>
      </c>
      <c r="R5" s="459">
        <f>1/$A$1*'[1]4412Imp'!Q$263</f>
        <v>9.3064934903846153E-2</v>
      </c>
      <c r="S5" s="459">
        <f>1/$A$1*'[1]4412Imp'!R$263</f>
        <v>0.1112833646304676</v>
      </c>
      <c r="T5" s="459">
        <f>1/$A$1*'[1]4412Imp'!S$263</f>
        <v>0.13471423316216216</v>
      </c>
      <c r="U5" s="459">
        <f>1/$A$1*'[1]4412Imp'!T$263</f>
        <v>0.14063520820512823</v>
      </c>
      <c r="V5" s="459">
        <f>1/$A$1*'[1]4412Imp'!U$263</f>
        <v>0.1249759941666667</v>
      </c>
      <c r="W5" s="459">
        <f>1/$A$1*'[1]4412Imp'!V$263</f>
        <v>0.13841913420000002</v>
      </c>
      <c r="X5" s="459">
        <f>1/$A$1*'[1]4412Imp'!W$263</f>
        <v>0.12228096300000002</v>
      </c>
      <c r="Y5" s="459">
        <f>1/$A$1*'[1]4412Imp'!X$263</f>
        <v>0.11299339240000002</v>
      </c>
      <c r="Z5" s="459">
        <f>1/$A$1*'[1]4412Imp'!Y$263</f>
        <v>5.8168874200000019E-2</v>
      </c>
      <c r="AA5" s="459">
        <f>1/$A$1*'[1]4412Imp'!Z$263</f>
        <v>4.0650203000000003E-2</v>
      </c>
      <c r="AB5" s="408">
        <f>1/$A$1*'[1]4412Imp'!AA$263</f>
        <v>4.0650203000000003E-2</v>
      </c>
      <c r="AC5" s="18"/>
      <c r="AD5" s="220">
        <f>'[1]4412Imp'!AB$263</f>
        <v>0.74227082357999996</v>
      </c>
      <c r="AE5" s="171">
        <f>'[1]4412Imp'!AC$263</f>
        <v>1.4117181591999997</v>
      </c>
      <c r="AF5" s="171">
        <f>'[1]4412Imp'!AD$263</f>
        <v>1.4997130895999999</v>
      </c>
      <c r="AG5" s="171">
        <f>'[1]4412Imp'!AE$263</f>
        <v>1.9781328336000004</v>
      </c>
      <c r="AH5" s="171">
        <f>'[1]4412Imp'!AF$263</f>
        <v>3.6043868350000001</v>
      </c>
      <c r="AI5" s="171">
        <f>'[1]4412Imp'!AG$263</f>
        <v>5.1965522037000023</v>
      </c>
      <c r="AJ5" s="171">
        <f>'[1]4412Imp'!AH$263</f>
        <v>25.4361507184</v>
      </c>
      <c r="AK5" s="171">
        <f>'[1]4412Imp'!AI$263</f>
        <v>62.621006604000009</v>
      </c>
      <c r="AL5" s="171">
        <f>'[1]4412Imp'!AJ$263</f>
        <v>54.043154623200017</v>
      </c>
      <c r="AM5" s="171">
        <f>'[1]4412Imp'!AK$263</f>
        <v>30.4128594132</v>
      </c>
      <c r="AN5" s="171">
        <f>'[1]4412Imp'!AL$263</f>
        <v>33.120697537799998</v>
      </c>
      <c r="AO5" s="171">
        <f>'[1]4412Imp'!AM$263</f>
        <v>64.093660032000003</v>
      </c>
      <c r="AP5" s="171">
        <f>'[1]4412Imp'!AN$263</f>
        <v>49.043178747199995</v>
      </c>
      <c r="AQ5" s="171">
        <f>'[1]4412Imp'!AO$263</f>
        <v>39.434573391300006</v>
      </c>
      <c r="AR5" s="171">
        <f>'[1]4412Imp'!AP$263</f>
        <v>47.119253942000007</v>
      </c>
      <c r="AS5" s="171">
        <f>'[1]4412Imp'!AQ$263</f>
        <v>46.016359389000002</v>
      </c>
      <c r="AT5" s="171">
        <f>'[1]4412Imp'!AR$263</f>
        <v>47.1831200978</v>
      </c>
      <c r="AU5" s="171">
        <f>'[1]4412Imp'!AS$263</f>
        <v>69.24422041679999</v>
      </c>
      <c r="AV5" s="171">
        <f>'[1]4412Imp'!AT$263</f>
        <v>78.817694919000019</v>
      </c>
      <c r="AW5" s="171">
        <f>'[1]4412Imp'!AU$263</f>
        <v>65.39189703049999</v>
      </c>
      <c r="AX5" s="171">
        <f>'[1]4412Imp'!AV$263</f>
        <v>66.280791189799984</v>
      </c>
      <c r="AY5" s="171">
        <f>'[1]4412Imp'!AW$263</f>
        <v>82.101508317000011</v>
      </c>
      <c r="AZ5" s="171">
        <f>'[1]4412Imp'!AX$263</f>
        <v>84.653926928999979</v>
      </c>
      <c r="BA5" s="171">
        <f>'[1]4412Imp'!AY$263</f>
        <v>48.964114306799999</v>
      </c>
      <c r="BB5" s="171">
        <f>'[1]4412Imp'!AZ$263</f>
        <v>32.450244515900003</v>
      </c>
      <c r="BC5" s="351">
        <f>'[1]4412Imp'!BA$263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32">
        <f>1/$A$1*'[1]4412Imp'!$B$266</f>
        <v>0</v>
      </c>
      <c r="D6" s="133">
        <f>1/$A$1*'[1]4412Imp'!C$266</f>
        <v>0</v>
      </c>
      <c r="E6" s="195">
        <f>1/$A$1*'[1]4412Imp'!D$266</f>
        <v>0</v>
      </c>
      <c r="F6" s="195">
        <f>1/$A$1*'[1]4412Imp'!E$266</f>
        <v>0</v>
      </c>
      <c r="G6" s="195">
        <f>1/$A$1*'[1]4412Imp'!F$266</f>
        <v>0</v>
      </c>
      <c r="H6" s="195">
        <f>1/$A$1*'[1]4412Imp'!G$266</f>
        <v>0</v>
      </c>
      <c r="I6" s="195">
        <f>1/$A$1*'[1]4412Imp'!H$266</f>
        <v>0</v>
      </c>
      <c r="J6" s="195">
        <f>1/$A$1*'[1]4412Imp'!I$266</f>
        <v>0</v>
      </c>
      <c r="K6" s="195">
        <f>1/$A$1*'[1]4412Imp'!J$266</f>
        <v>0</v>
      </c>
      <c r="L6" s="195">
        <f>1/$A$1*'[1]4412Imp'!K$266</f>
        <v>0</v>
      </c>
      <c r="M6" s="195">
        <f>1/$A$1*'[1]4412Imp'!L$266</f>
        <v>0</v>
      </c>
      <c r="N6" s="195">
        <f>1/$A$1*'[1]4412Imp'!M$266</f>
        <v>0</v>
      </c>
      <c r="O6" s="195">
        <f>1/$A$1*'[1]4412Imp'!N$266</f>
        <v>0</v>
      </c>
      <c r="P6" s="195">
        <f>1/$A$1*'[1]4412Imp'!O$266</f>
        <v>0</v>
      </c>
      <c r="Q6" s="195">
        <f>1/$A$1*'[1]4412Imp'!P$266</f>
        <v>0</v>
      </c>
      <c r="R6" s="195">
        <f>1/$A$1*'[1]4412Imp'!Q$266</f>
        <v>0</v>
      </c>
      <c r="S6" s="195">
        <f>1/$A$1*'[1]4412Imp'!R$266</f>
        <v>0</v>
      </c>
      <c r="T6" s="195">
        <f>1/$A$1*'[1]4412Imp'!S$266</f>
        <v>0</v>
      </c>
      <c r="U6" s="195">
        <f>1/$A$1*'[1]4412Imp'!T$266</f>
        <v>0</v>
      </c>
      <c r="V6" s="195">
        <f>1/$A$1*'[1]4412Imp'!U$266</f>
        <v>0</v>
      </c>
      <c r="W6" s="195">
        <f>1/$A$1*'[1]4412Imp'!V$266</f>
        <v>0</v>
      </c>
      <c r="X6" s="195">
        <f>1/$A$1*'[1]4412Imp'!W$266</f>
        <v>0</v>
      </c>
      <c r="Y6" s="195">
        <f>1/$A$1*'[1]4412Imp'!X$266</f>
        <v>0</v>
      </c>
      <c r="Z6" s="195">
        <f>1/$A$1*'[1]4412Imp'!Y$266</f>
        <v>5.0400000000000011E-4</v>
      </c>
      <c r="AA6" s="195">
        <f>1/$A$1*'[1]4412Imp'!Z$266</f>
        <v>8.8900000000000003E-4</v>
      </c>
      <c r="AB6" s="135">
        <f>1/$A$1*'[1]4412Imp'!AA$266</f>
        <v>8.8900000000000003E-4</v>
      </c>
      <c r="AC6" s="146"/>
      <c r="AD6" s="224">
        <f>'[1]4412Imp'!AB$266</f>
        <v>0</v>
      </c>
      <c r="AE6" s="225">
        <f>'[1]4412Imp'!AC$266</f>
        <v>0</v>
      </c>
      <c r="AF6" s="225">
        <f>'[1]4412Imp'!AD$266</f>
        <v>0</v>
      </c>
      <c r="AG6" s="225">
        <f>'[1]4412Imp'!AE$266</f>
        <v>0</v>
      </c>
      <c r="AH6" s="225">
        <f>'[1]4412Imp'!AF$266</f>
        <v>0</v>
      </c>
      <c r="AI6" s="225">
        <f>'[1]4412Imp'!AG$266</f>
        <v>0</v>
      </c>
      <c r="AJ6" s="225">
        <f>'[1]4412Imp'!AH$266</f>
        <v>0</v>
      </c>
      <c r="AK6" s="225">
        <f>'[1]4412Imp'!AI$266</f>
        <v>0</v>
      </c>
      <c r="AL6" s="225">
        <f>'[1]4412Imp'!AJ$266</f>
        <v>0</v>
      </c>
      <c r="AM6" s="225">
        <f>'[1]4412Imp'!AK$266</f>
        <v>0</v>
      </c>
      <c r="AN6" s="225">
        <f>'[1]4412Imp'!AL$266</f>
        <v>0</v>
      </c>
      <c r="AO6" s="225">
        <f>'[1]4412Imp'!AM$266</f>
        <v>0</v>
      </c>
      <c r="AP6" s="225">
        <f>'[1]4412Imp'!AN$266</f>
        <v>0</v>
      </c>
      <c r="AQ6" s="225">
        <f>'[1]4412Imp'!AO$266</f>
        <v>0</v>
      </c>
      <c r="AR6" s="225">
        <f>'[1]4412Imp'!AP$266</f>
        <v>0</v>
      </c>
      <c r="AS6" s="225">
        <f>'[1]4412Imp'!AQ$266</f>
        <v>0</v>
      </c>
      <c r="AT6" s="225">
        <f>'[1]4412Imp'!AR$266</f>
        <v>0</v>
      </c>
      <c r="AU6" s="225">
        <f>'[1]4412Imp'!AS$266</f>
        <v>0</v>
      </c>
      <c r="AV6" s="225">
        <f>'[1]4412Imp'!AT$266</f>
        <v>0</v>
      </c>
      <c r="AW6" s="225">
        <f>'[1]4412Imp'!AU$266</f>
        <v>0</v>
      </c>
      <c r="AX6" s="225">
        <f>'[1]4412Imp'!AV$266</f>
        <v>0</v>
      </c>
      <c r="AY6" s="225">
        <f>'[1]4412Imp'!AW$266</f>
        <v>0</v>
      </c>
      <c r="AZ6" s="225">
        <f>'[1]4412Imp'!AX$266</f>
        <v>0</v>
      </c>
      <c r="BA6" s="225">
        <f>'[1]4412Imp'!AY$266</f>
        <v>0.34929774549999998</v>
      </c>
      <c r="BB6" s="225">
        <f>'[1]4412Imp'!AZ$266</f>
        <v>0.57456097565000008</v>
      </c>
      <c r="BC6" s="404">
        <f>'[1]4412Imp'!BA$266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61">
        <f>1/$A$1*'[1]4412Imp'!$B$268</f>
        <v>1.8050000000000001E-6</v>
      </c>
      <c r="D7" s="62">
        <f>1/$A$1*'[1]4412Imp'!C$268</f>
        <v>3.8000000000000002E-5</v>
      </c>
      <c r="E7" s="196">
        <f>1/$A$1*'[1]4412Imp'!D$268</f>
        <v>0</v>
      </c>
      <c r="F7" s="196">
        <f>1/$A$1*'[1]4412Imp'!E$268</f>
        <v>6.000000000000001E-6</v>
      </c>
      <c r="G7" s="196">
        <f>1/$A$1*'[1]4412Imp'!F$268</f>
        <v>0</v>
      </c>
      <c r="H7" s="196">
        <f>1/$A$1*'[1]4412Imp'!G$268</f>
        <v>0</v>
      </c>
      <c r="I7" s="196">
        <f>1/$A$1*'[1]4412Imp'!H$268</f>
        <v>0</v>
      </c>
      <c r="J7" s="196">
        <f>1/$A$1*'[1]4412Imp'!I$268</f>
        <v>1.1100000000000003E-4</v>
      </c>
      <c r="K7" s="196">
        <f>1/$A$1*'[1]4412Imp'!J$268</f>
        <v>2.4000000000000004E-5</v>
      </c>
      <c r="L7" s="196">
        <f>1/$A$1*'[1]4412Imp'!K$268</f>
        <v>0</v>
      </c>
      <c r="M7" s="196">
        <f>1/$A$1*'[1]4412Imp'!L$268</f>
        <v>1.0000000000000002E-6</v>
      </c>
      <c r="N7" s="196">
        <f>1/$A$1*'[1]4412Imp'!M$268</f>
        <v>0</v>
      </c>
      <c r="O7" s="196">
        <f>1/$A$1*'[1]4412Imp'!N$268</f>
        <v>0</v>
      </c>
      <c r="P7" s="196">
        <f>1/$A$1*'[1]4412Imp'!O$268</f>
        <v>5.0000000000000004E-6</v>
      </c>
      <c r="Q7" s="196">
        <f>1/$A$1*'[1]4412Imp'!P$268</f>
        <v>8.6800000000000016E-6</v>
      </c>
      <c r="R7" s="196">
        <f>1/$A$1*'[1]4412Imp'!Q$268</f>
        <v>0</v>
      </c>
      <c r="S7" s="196">
        <f>1/$A$1*'[1]4412Imp'!R$268</f>
        <v>0</v>
      </c>
      <c r="T7" s="196">
        <f>1/$A$1*'[1]4412Imp'!S$268</f>
        <v>0</v>
      </c>
      <c r="U7" s="196">
        <f>1/$A$1*'[1]4412Imp'!T$268</f>
        <v>0</v>
      </c>
      <c r="V7" s="196">
        <f>1/$A$1*'[1]4412Imp'!U$268</f>
        <v>0</v>
      </c>
      <c r="W7" s="196">
        <f>1/$A$1*'[1]4412Imp'!V$268</f>
        <v>0</v>
      </c>
      <c r="X7" s="196">
        <f>1/$A$1*'[1]4412Imp'!W$268</f>
        <v>0</v>
      </c>
      <c r="Y7" s="196">
        <f>1/$A$1*'[1]4412Imp'!X$268</f>
        <v>0</v>
      </c>
      <c r="Z7" s="196">
        <f>1/$A$1*'[1]4412Imp'!Y$268</f>
        <v>0</v>
      </c>
      <c r="AA7" s="196">
        <f>1/$A$1*'[1]4412Imp'!Z$268</f>
        <v>2.8000000000000003E-9</v>
      </c>
      <c r="AB7" s="64">
        <f>1/$A$1*'[1]4412Imp'!AA$268</f>
        <v>2.8000000000000003E-9</v>
      </c>
      <c r="AC7" s="146"/>
      <c r="AD7" s="477">
        <f>'[1]4412Imp'!AB$268</f>
        <v>1.547051775E-3</v>
      </c>
      <c r="AE7" s="227">
        <f>'[1]4412Imp'!AC$268</f>
        <v>2.1234675999999997E-2</v>
      </c>
      <c r="AF7" s="227">
        <f>'[1]4412Imp'!AD$268</f>
        <v>0</v>
      </c>
      <c r="AG7" s="227">
        <f>'[1]4412Imp'!AE$268</f>
        <v>2.3776692800000002E-2</v>
      </c>
      <c r="AH7" s="227">
        <f>'[1]4412Imp'!AF$268</f>
        <v>0</v>
      </c>
      <c r="AI7" s="227">
        <f>'[1]4412Imp'!AG$268</f>
        <v>0</v>
      </c>
      <c r="AJ7" s="227">
        <f>'[1]4412Imp'!AH$268</f>
        <v>0</v>
      </c>
      <c r="AK7" s="227">
        <f>'[1]4412Imp'!AI$268</f>
        <v>4.97560025E-2</v>
      </c>
      <c r="AL7" s="227">
        <f>'[1]4412Imp'!AJ$268</f>
        <v>9.9984983999999999E-3</v>
      </c>
      <c r="AM7" s="227">
        <f>'[1]4412Imp'!AK$268</f>
        <v>0</v>
      </c>
      <c r="AN7" s="227">
        <f>'[1]4412Imp'!AL$268</f>
        <v>4.5922248000000001E-3</v>
      </c>
      <c r="AO7" s="227">
        <f>'[1]4412Imp'!AM$268</f>
        <v>0</v>
      </c>
      <c r="AP7" s="227">
        <f>'[1]4412Imp'!AN$268</f>
        <v>0</v>
      </c>
      <c r="AQ7" s="227">
        <f>'[1]4412Imp'!AO$268</f>
        <v>2.2397078399999999E-2</v>
      </c>
      <c r="AR7" s="227">
        <f>'[1]4412Imp'!AP$268</f>
        <v>9.8694265000000003E-3</v>
      </c>
      <c r="AS7" s="227">
        <f>'[1]4412Imp'!AQ$268</f>
        <v>0</v>
      </c>
      <c r="AT7" s="227">
        <f>'[1]4412Imp'!AR$268</f>
        <v>0</v>
      </c>
      <c r="AU7" s="227">
        <f>'[1]4412Imp'!AS$268</f>
        <v>0</v>
      </c>
      <c r="AV7" s="227">
        <f>'[1]4412Imp'!AT$268</f>
        <v>0</v>
      </c>
      <c r="AW7" s="227">
        <f>'[1]4412Imp'!AU$268</f>
        <v>0</v>
      </c>
      <c r="AX7" s="227">
        <f>'[1]4412Imp'!AV$268</f>
        <v>0</v>
      </c>
      <c r="AY7" s="227">
        <f>'[1]4412Imp'!AW$268</f>
        <v>0</v>
      </c>
      <c r="AZ7" s="227">
        <f>'[1]4412Imp'!AX$268</f>
        <v>0</v>
      </c>
      <c r="BA7" s="227">
        <f>'[1]4412Imp'!AY$268</f>
        <v>0</v>
      </c>
      <c r="BB7" s="227">
        <f>'[1]4412Imp'!AZ$268</f>
        <v>1.4391265000000001E-4</v>
      </c>
      <c r="BC7" s="405">
        <f>'[1]4412Imp'!BA$268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61">
        <f>1/$A$1*'[1]4412Imp'!$B$269</f>
        <v>0</v>
      </c>
      <c r="D8" s="62">
        <f>1/$A$1*'[1]4412Imp'!C$269</f>
        <v>0</v>
      </c>
      <c r="E8" s="196">
        <f>1/$A$1*'[1]4412Imp'!D$269</f>
        <v>0</v>
      </c>
      <c r="F8" s="196">
        <f>1/$A$1*'[1]4412Imp'!E$269</f>
        <v>0</v>
      </c>
      <c r="G8" s="196">
        <f>1/$A$1*'[1]4412Imp'!F$269</f>
        <v>4.5000000000000003E-5</v>
      </c>
      <c r="H8" s="196">
        <f>1/$A$1*'[1]4412Imp'!G$269</f>
        <v>2.9800000000000003E-4</v>
      </c>
      <c r="I8" s="196">
        <f>1/$A$1*'[1]4412Imp'!H$269</f>
        <v>4.300000000000001E-4</v>
      </c>
      <c r="J8" s="196">
        <f>1/$A$1*'[1]4412Imp'!I$269</f>
        <v>1.5940000000000004E-3</v>
      </c>
      <c r="K8" s="196">
        <f>1/$A$1*'[1]4412Imp'!J$269</f>
        <v>1.165E-3</v>
      </c>
      <c r="L8" s="196">
        <f>1/$A$1*'[1]4412Imp'!K$269</f>
        <v>1.8500000000000002E-4</v>
      </c>
      <c r="M8" s="196">
        <f>1/$A$1*'[1]4412Imp'!L$269</f>
        <v>4.26E-4</v>
      </c>
      <c r="N8" s="196">
        <f>1/$A$1*'[1]4412Imp'!M$269</f>
        <v>6.8900000000000016E-4</v>
      </c>
      <c r="O8" s="196">
        <f>1/$A$1*'[1]4412Imp'!N$269</f>
        <v>1.9600000000000002E-4</v>
      </c>
      <c r="P8" s="196">
        <f>1/$A$1*'[1]4412Imp'!O$269</f>
        <v>1.9700000000000002E-4</v>
      </c>
      <c r="Q8" s="196">
        <f>1/$A$1*'[1]4412Imp'!P$269</f>
        <v>3.4499999999999998E-4</v>
      </c>
      <c r="R8" s="196">
        <f>1/$A$1*'[1]4412Imp'!Q$269</f>
        <v>2.9900000000000006E-4</v>
      </c>
      <c r="S8" s="196">
        <f>1/$A$1*'[1]4412Imp'!R$269</f>
        <v>4.6E-5</v>
      </c>
      <c r="T8" s="196">
        <f>1/$A$1*'[1]4412Imp'!S$269</f>
        <v>1.8600000000000002E-4</v>
      </c>
      <c r="U8" s="196">
        <f>1/$A$1*'[1]4412Imp'!T$269</f>
        <v>6.8700000000000011E-4</v>
      </c>
      <c r="V8" s="196">
        <f>1/$A$1*'[1]4412Imp'!U$269</f>
        <v>4.4700000000000008E-4</v>
      </c>
      <c r="W8" s="196">
        <f>1/$A$1*'[1]4412Imp'!V$269</f>
        <v>8.7400000000000021E-4</v>
      </c>
      <c r="X8" s="196">
        <f>1/$A$1*'[1]4412Imp'!W$269</f>
        <v>1.1720000000000001E-3</v>
      </c>
      <c r="Y8" s="196">
        <f>1/$A$1*'[1]4412Imp'!X$269</f>
        <v>2.4550000000000006E-3</v>
      </c>
      <c r="Z8" s="196">
        <f>1/$A$1*'[1]4412Imp'!Y$269</f>
        <v>7.986E-3</v>
      </c>
      <c r="AA8" s="196">
        <f>1/$A$1*'[1]4412Imp'!Z$269</f>
        <v>7.8920000000000014E-3</v>
      </c>
      <c r="AB8" s="64">
        <f>1/$A$1*'[1]4412Imp'!AA$269</f>
        <v>7.8920000000000014E-3</v>
      </c>
      <c r="AC8" s="151"/>
      <c r="AD8" s="477">
        <f>'[1]4412Imp'!AB$269</f>
        <v>0</v>
      </c>
      <c r="AE8" s="227">
        <f>'[1]4412Imp'!AC$269</f>
        <v>0</v>
      </c>
      <c r="AF8" s="227">
        <f>'[1]4412Imp'!AD$269</f>
        <v>0</v>
      </c>
      <c r="AG8" s="227">
        <f>'[1]4412Imp'!AE$269</f>
        <v>0</v>
      </c>
      <c r="AH8" s="227">
        <f>'[1]4412Imp'!AF$269</f>
        <v>1.1593148000000001E-2</v>
      </c>
      <c r="AI8" s="227">
        <f>'[1]4412Imp'!AG$269</f>
        <v>8.8979276100000004E-2</v>
      </c>
      <c r="AJ8" s="227">
        <f>'[1]4412Imp'!AH$269</f>
        <v>0.12988051960000002</v>
      </c>
      <c r="AK8" s="227">
        <f>'[1]4412Imp'!AI$269</f>
        <v>0.62542219300000002</v>
      </c>
      <c r="AL8" s="227">
        <f>'[1]4412Imp'!AJ$269</f>
        <v>0.56325315560000011</v>
      </c>
      <c r="AM8" s="227">
        <f>'[1]4412Imp'!AK$269</f>
        <v>5.0452705599999995E-2</v>
      </c>
      <c r="AN8" s="227">
        <f>'[1]4412Imp'!AL$269</f>
        <v>0.13487539230000001</v>
      </c>
      <c r="AO8" s="227">
        <f>'[1]4412Imp'!AM$269</f>
        <v>0.29014987199999998</v>
      </c>
      <c r="AP8" s="227">
        <f>'[1]4412Imp'!AN$269</f>
        <v>8.2691012799999991E-2</v>
      </c>
      <c r="AQ8" s="227">
        <f>'[1]4412Imp'!AO$269</f>
        <v>8.9782216200000001E-2</v>
      </c>
      <c r="AR8" s="227">
        <f>'[1]4412Imp'!AP$269</f>
        <v>0.16903834000000001</v>
      </c>
      <c r="AS8" s="227">
        <f>'[1]4412Imp'!AQ$269</f>
        <v>0.11088453949999999</v>
      </c>
      <c r="AT8" s="227">
        <f>'[1]4412Imp'!AR$269</f>
        <v>1.4797039199999999E-2</v>
      </c>
      <c r="AU8" s="227">
        <f>'[1]4412Imp'!AS$269</f>
        <v>6.1072711699999997E-2</v>
      </c>
      <c r="AV8" s="227">
        <f>'[1]4412Imp'!AT$269</f>
        <v>0.27452817400000001</v>
      </c>
      <c r="AW8" s="227">
        <f>'[1]4412Imp'!AU$269</f>
        <v>0.14929316149999999</v>
      </c>
      <c r="AX8" s="227">
        <f>'[1]4412Imp'!AV$269</f>
        <v>0.24806185380000001</v>
      </c>
      <c r="AY8" s="227">
        <f>'[1]4412Imp'!AW$269</f>
        <v>0.65690351290000015</v>
      </c>
      <c r="AZ8" s="227">
        <f>'[1]4412Imp'!AX$269</f>
        <v>1.3502092499999998</v>
      </c>
      <c r="BA8" s="227">
        <f>'[1]4412Imp'!AY$269</f>
        <v>3.4427564764999996</v>
      </c>
      <c r="BB8" s="227">
        <f>'[1]4412Imp'!AZ$269</f>
        <v>3.4768798497</v>
      </c>
      <c r="BC8" s="405">
        <f>'[1]4412Imp'!BA$269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16" t="s">
        <v>73</v>
      </c>
      <c r="C9" s="31">
        <f>1/$A$1*'[1]4412Imp'!$B$267</f>
        <v>0</v>
      </c>
      <c r="D9" s="33">
        <f>1/$A$1*'[1]4412Imp'!C$267</f>
        <v>0</v>
      </c>
      <c r="E9" s="201">
        <f>1/$A$1*'[1]4412Imp'!D$267</f>
        <v>0</v>
      </c>
      <c r="F9" s="201">
        <f>1/$A$1*'[1]4412Imp'!E$267</f>
        <v>0</v>
      </c>
      <c r="G9" s="201">
        <f>1/$A$1*'[1]4412Imp'!F$267</f>
        <v>3.9700000000000005E-4</v>
      </c>
      <c r="H9" s="201">
        <f>1/$A$1*'[1]4412Imp'!G$267</f>
        <v>1.5330000000000003E-3</v>
      </c>
      <c r="I9" s="201">
        <f>1/$A$1*'[1]4412Imp'!H$267</f>
        <v>6.1580000000000003E-3</v>
      </c>
      <c r="J9" s="201">
        <f>1/$A$1*'[1]4412Imp'!I$267</f>
        <v>1.1936E-2</v>
      </c>
      <c r="K9" s="201">
        <f>1/$A$1*'[1]4412Imp'!J$267</f>
        <v>6.5310000000000003E-3</v>
      </c>
      <c r="L9" s="201">
        <f>1/$A$1*'[1]4412Imp'!K$267</f>
        <v>2.8900000000000003E-4</v>
      </c>
      <c r="M9" s="201">
        <f>1/$A$1*'[1]4412Imp'!L$267</f>
        <v>8.6200000000000014E-4</v>
      </c>
      <c r="N9" s="201">
        <f>1/$A$1*'[1]4412Imp'!M$267</f>
        <v>2.611E-3</v>
      </c>
      <c r="O9" s="201">
        <f>1/$A$1*'[1]4412Imp'!N$267</f>
        <v>2.4060000000000002E-3</v>
      </c>
      <c r="P9" s="201">
        <f>1/$A$1*'[1]4412Imp'!O$267</f>
        <v>2.7870000000000004E-3</v>
      </c>
      <c r="Q9" s="201">
        <f>1/$A$1*'[1]4412Imp'!P$267</f>
        <v>3.1450000000000007E-3</v>
      </c>
      <c r="R9" s="201">
        <f>1/$A$1*'[1]4412Imp'!Q$267</f>
        <v>2.33E-3</v>
      </c>
      <c r="S9" s="201">
        <f>1/$A$1*'[1]4412Imp'!R$267</f>
        <v>1.6720000000000003E-3</v>
      </c>
      <c r="T9" s="201">
        <f>1/$A$1*'[1]4412Imp'!S$267</f>
        <v>1.8150000000000002E-3</v>
      </c>
      <c r="U9" s="201">
        <f>1/$A$1*'[1]4412Imp'!T$267</f>
        <v>3.0630000000000006E-3</v>
      </c>
      <c r="V9" s="201">
        <f>1/$A$1*'[1]4412Imp'!U$267</f>
        <v>3.2900000000000004E-3</v>
      </c>
      <c r="W9" s="201">
        <f>1/$A$1*'[1]4412Imp'!V$267</f>
        <v>3.3930000000000002E-3</v>
      </c>
      <c r="X9" s="201">
        <f>1/$A$1*'[1]4412Imp'!W$267</f>
        <v>2.2499999999999999E-4</v>
      </c>
      <c r="Y9" s="201">
        <f>1/$A$1*'[1]4412Imp'!X$267</f>
        <v>2.4140238000000002E-3</v>
      </c>
      <c r="Z9" s="201">
        <f>1/$A$1*'[1]4412Imp'!Y$267</f>
        <v>8.2290000000000037E-3</v>
      </c>
      <c r="AA9" s="201">
        <f>1/$A$1*'[1]4412Imp'!Z$267</f>
        <v>5.9935018000000003E-3</v>
      </c>
      <c r="AB9" s="51">
        <f>1/$A$1*'[1]4412Imp'!AA$267</f>
        <v>5.9935018000000003E-3</v>
      </c>
      <c r="AC9" s="14"/>
      <c r="AD9" s="377">
        <f>'[1]4412Imp'!AB$267</f>
        <v>0</v>
      </c>
      <c r="AE9" s="172">
        <f>'[1]4412Imp'!AC$267</f>
        <v>0</v>
      </c>
      <c r="AF9" s="172">
        <f>'[1]4412Imp'!AD$267</f>
        <v>0</v>
      </c>
      <c r="AG9" s="172">
        <f>'[1]4412Imp'!AE$267</f>
        <v>0</v>
      </c>
      <c r="AH9" s="172">
        <f>'[1]4412Imp'!AF$267</f>
        <v>0.19267389050000003</v>
      </c>
      <c r="AI9" s="172">
        <f>'[1]4412Imp'!AG$267</f>
        <v>0.61146022080000006</v>
      </c>
      <c r="AJ9" s="172">
        <f>'[1]4412Imp'!AH$267</f>
        <v>2.408604924</v>
      </c>
      <c r="AK9" s="172">
        <f>'[1]4412Imp'!AI$267</f>
        <v>5.4383728735000005</v>
      </c>
      <c r="AL9" s="172">
        <f>'[1]4412Imp'!AJ$267</f>
        <v>3.3532210296000007</v>
      </c>
      <c r="AM9" s="172">
        <f>'[1]4412Imp'!AK$267</f>
        <v>0.10788778</v>
      </c>
      <c r="AN9" s="172">
        <f>'[1]4412Imp'!AL$267</f>
        <v>0.3760043139</v>
      </c>
      <c r="AO9" s="172">
        <f>'[1]4412Imp'!AM$267</f>
        <v>1.08644904</v>
      </c>
      <c r="AP9" s="172">
        <f>'[1]4412Imp'!AN$267</f>
        <v>1.1812977968</v>
      </c>
      <c r="AQ9" s="172">
        <f>'[1]4412Imp'!AO$267</f>
        <v>1.3228885356</v>
      </c>
      <c r="AR9" s="172">
        <f>'[1]4412Imp'!AP$267</f>
        <v>1.5430461075000002</v>
      </c>
      <c r="AS9" s="172">
        <f>'[1]4412Imp'!AQ$267</f>
        <v>1.0333727669999999</v>
      </c>
      <c r="AT9" s="172">
        <f>'[1]4412Imp'!AR$267</f>
        <v>0.64651925889999995</v>
      </c>
      <c r="AU9" s="172">
        <f>'[1]4412Imp'!AS$267</f>
        <v>0.62256185419999999</v>
      </c>
      <c r="AV9" s="172">
        <f>'[1]4412Imp'!AT$267</f>
        <v>1.047060428</v>
      </c>
      <c r="AW9" s="172">
        <f>'[1]4412Imp'!AU$267</f>
        <v>1.0281029005</v>
      </c>
      <c r="AX9" s="172">
        <f>'[1]4412Imp'!AV$267</f>
        <v>1.0134009592</v>
      </c>
      <c r="AY9" s="172">
        <f>'[1]4412Imp'!AW$267</f>
        <v>0.11959817210000001</v>
      </c>
      <c r="AZ9" s="172">
        <f>'[1]4412Imp'!AX$267</f>
        <v>1.8768345569999998</v>
      </c>
      <c r="BA9" s="172">
        <f>'[1]4412Imp'!AY$267</f>
        <v>4.0915408016999999</v>
      </c>
      <c r="BB9" s="172">
        <f>'[1]4412Imp'!AZ$267</f>
        <v>3.20545301745</v>
      </c>
      <c r="BC9" s="364">
        <f>'[1]4412Imp'!BA$267</f>
        <v>0</v>
      </c>
      <c r="BD9" s="512"/>
      <c r="BE9" s="436"/>
      <c r="BF9" s="436"/>
      <c r="BG9" s="436"/>
      <c r="BH9" s="436"/>
      <c r="BI9" s="436"/>
      <c r="BJ9" s="436"/>
      <c r="BK9" s="436"/>
      <c r="BL9" s="436"/>
      <c r="BM9" s="436"/>
      <c r="BN9" s="436"/>
      <c r="BO9" s="436"/>
      <c r="BP9" s="436"/>
    </row>
    <row r="10" spans="1:68">
      <c r="B10" s="49" t="s">
        <v>25</v>
      </c>
      <c r="C10" s="12">
        <f>1/$A$1*(SUM('[1]4412Imp'!$B$47:$B$47)+SUM('[1]4412Imp'!$B$105:$B$105))</f>
        <v>0</v>
      </c>
      <c r="D10" s="24">
        <f>1/$A$1*(SUM('[1]4412Imp'!C$47:C$47)+SUM('[1]4412Imp'!C$105:C$105))</f>
        <v>0</v>
      </c>
      <c r="E10" s="301">
        <f>1/$A$1*(SUM('[1]4412Imp'!D$47:D$47)+SUM('[1]4412Imp'!D$105:D$105))</f>
        <v>0</v>
      </c>
      <c r="F10" s="301">
        <f>1/$A$1*(SUM('[1]4412Imp'!E$47:E$47)+SUM('[1]4412Imp'!E$105:E$105))</f>
        <v>0</v>
      </c>
      <c r="G10" s="301">
        <f>1/$A$1*(SUM('[1]4412Imp'!F$47:F$47)+SUM('[1]4412Imp'!F$105:F$105))</f>
        <v>3.6400000000000001E-4</v>
      </c>
      <c r="H10" s="301">
        <f>1/$A$1*(SUM('[1]4412Imp'!G$47:G$47)+SUM('[1]4412Imp'!G$105:G$105))</f>
        <v>1.5330000000000003E-3</v>
      </c>
      <c r="I10" s="301">
        <f>1/$A$1*(SUM('[1]4412Imp'!H$47:H$47)+SUM('[1]4412Imp'!H$105:H$105))</f>
        <v>6.1580000000000003E-3</v>
      </c>
      <c r="J10" s="301">
        <f>1/$A$1*(SUM('[1]4412Imp'!I$47:I$47)+SUM('[1]4412Imp'!I$105:I$105))</f>
        <v>1.1915E-2</v>
      </c>
      <c r="K10" s="301">
        <f>1/$A$1*(SUM('[1]4412Imp'!J$47:J$47)+SUM('[1]4412Imp'!J$105:J$105))</f>
        <v>6.4910000000000002E-3</v>
      </c>
      <c r="L10" s="301">
        <f>1/$A$1*(SUM('[1]4412Imp'!K$47:K$47)+SUM('[1]4412Imp'!K$105:K$105))</f>
        <v>2.8900000000000003E-4</v>
      </c>
      <c r="M10" s="301">
        <f>1/$A$1*(SUM('[1]4412Imp'!L$47:L$47)+SUM('[1]4412Imp'!L$105:L$105))</f>
        <v>8.6200000000000014E-4</v>
      </c>
      <c r="N10" s="301">
        <f>1/$A$1*(SUM('[1]4412Imp'!M$47:M$47)+SUM('[1]4412Imp'!M$105:M$105))</f>
        <v>2.4499999999999999E-3</v>
      </c>
      <c r="O10" s="301">
        <f>1/$A$1*(SUM('[1]4412Imp'!N$47:N$47)+SUM('[1]4412Imp'!N$105:N$105))</f>
        <v>2.0300000000000006E-3</v>
      </c>
      <c r="P10" s="301">
        <f>1/$A$1*(SUM('[1]4412Imp'!O$47:O$47)+SUM('[1]4412Imp'!O$105:O$105))</f>
        <v>2.4970000000000001E-3</v>
      </c>
      <c r="Q10" s="301">
        <f>1/$A$1*(SUM('[1]4412Imp'!P$47:P$47)+SUM('[1]4412Imp'!P$105:P$105))</f>
        <v>2.6290000000000003E-3</v>
      </c>
      <c r="R10" s="301">
        <f>1/$A$1*(SUM('[1]4412Imp'!Q$47:Q$47)+SUM('[1]4412Imp'!Q$105:Q$105))</f>
        <v>2.0690000000000001E-3</v>
      </c>
      <c r="S10" s="301">
        <f>1/$A$1*(SUM('[1]4412Imp'!R$47:R$47)+SUM('[1]4412Imp'!R$105:R$105))</f>
        <v>1.5530000000000003E-3</v>
      </c>
      <c r="T10" s="301">
        <f>1/$A$1*(SUM('[1]4412Imp'!S$47:S$47)+SUM('[1]4412Imp'!S$105:S$105))</f>
        <v>1.8150000000000002E-3</v>
      </c>
      <c r="U10" s="301">
        <f>1/$A$1*(SUM('[1]4412Imp'!T$47:T$47)+SUM('[1]4412Imp'!T$105:T$105))</f>
        <v>2.6780000000000007E-3</v>
      </c>
      <c r="V10" s="301">
        <f>1/$A$1*(SUM('[1]4412Imp'!U$47:U$47)+SUM('[1]4412Imp'!U$105:U$105))</f>
        <v>3.1000000000000003E-3</v>
      </c>
      <c r="W10" s="301">
        <f>1/$A$1*(SUM('[1]4412Imp'!V$47:V$47)+SUM('[1]4412Imp'!V$105:V$105))</f>
        <v>3.3930000000000002E-3</v>
      </c>
      <c r="X10" s="301">
        <f>1/$A$1*(SUM('[1]4412Imp'!W$47:W$47)+SUM('[1]4412Imp'!W$105:W$105))</f>
        <v>2.2499999999999999E-4</v>
      </c>
      <c r="Y10" s="301">
        <f>1/$A$1*(SUM('[1]4412Imp'!X$47:X$47)+SUM('[1]4412Imp'!X$105:X$105))</f>
        <v>2.1940238000000001E-3</v>
      </c>
      <c r="Z10" s="301">
        <f>1/$A$1*(SUM('[1]4412Imp'!Y$47:Y$47)+SUM('[1]4412Imp'!Y$105:Y$105))</f>
        <v>7.7250000000000018E-3</v>
      </c>
      <c r="AA10" s="301">
        <f>1/$A$1*(SUM('[1]4412Imp'!Z$47:Z$47)+SUM('[1]4412Imp'!Z$105:Z$105))</f>
        <v>3.2615017999999998E-3</v>
      </c>
      <c r="AB10" s="15">
        <f>1/$A$1*(SUM('[1]4412Imp'!AA$47:AA$47)+SUM('[1]4412Imp'!AA$105:AA$105))</f>
        <v>3.2615017999999998E-3</v>
      </c>
      <c r="AC10" s="36"/>
      <c r="AD10" s="479">
        <f>(SUM('[1]4412Imp'!AB$47:AB$47)+SUM('[1]4412Imp'!AB$105:AB$105))</f>
        <v>0</v>
      </c>
      <c r="AE10" s="229">
        <f>(SUM('[1]4412Imp'!AC$47:AC$47)+SUM('[1]4412Imp'!AC$105:AC$105))</f>
        <v>0</v>
      </c>
      <c r="AF10" s="229">
        <f>(SUM('[1]4412Imp'!AD$47:AD$47)+SUM('[1]4412Imp'!AD$105:AD$105))</f>
        <v>0</v>
      </c>
      <c r="AG10" s="229">
        <f>(SUM('[1]4412Imp'!AE$47:AE$47)+SUM('[1]4412Imp'!AE$105:AE$105))</f>
        <v>0</v>
      </c>
      <c r="AH10" s="229">
        <f>(SUM('[1]4412Imp'!AF$47:AF$47)+SUM('[1]4412Imp'!AF$105:AF$105))</f>
        <v>0.15714686260000002</v>
      </c>
      <c r="AI10" s="229">
        <f>(SUM('[1]4412Imp'!AG$47:AG$47)+SUM('[1]4412Imp'!AG$105:AG$105))</f>
        <v>0.61146022080000006</v>
      </c>
      <c r="AJ10" s="229">
        <f>(SUM('[1]4412Imp'!AH$47:AH$47)+SUM('[1]4412Imp'!AH$105:AH$105))</f>
        <v>2.408604924</v>
      </c>
      <c r="AK10" s="229">
        <f>(SUM('[1]4412Imp'!AI$47:AI$47)+SUM('[1]4412Imp'!AI$105:AI$105))</f>
        <v>5.4255861085000001</v>
      </c>
      <c r="AL10" s="229">
        <f>(SUM('[1]4412Imp'!AJ$47:AJ$47)+SUM('[1]4412Imp'!AJ$105:AJ$105))</f>
        <v>3.2913312364000005</v>
      </c>
      <c r="AM10" s="229">
        <f>(SUM('[1]4412Imp'!AK$47:AK$47)+SUM('[1]4412Imp'!AK$105:AK$105))</f>
        <v>0.10788778</v>
      </c>
      <c r="AN10" s="229">
        <f>(SUM('[1]4412Imp'!AL$47:AL$47)+SUM('[1]4412Imp'!AL$105:AL$105))</f>
        <v>0.3760043139</v>
      </c>
      <c r="AO10" s="229">
        <f>(SUM('[1]4412Imp'!AM$47:AM$47)+SUM('[1]4412Imp'!AM$105:AM$105))</f>
        <v>0.92529023999999993</v>
      </c>
      <c r="AP10" s="229">
        <f>(SUM('[1]4412Imp'!AN$47:AN$47)+SUM('[1]4412Imp'!AN$105:AN$105))</f>
        <v>0.78430359039999997</v>
      </c>
      <c r="AQ10" s="229">
        <f>(SUM('[1]4412Imp'!AO$47:AO$47)+SUM('[1]4412Imp'!AO$105:AO$105))</f>
        <v>0.99181047090000007</v>
      </c>
      <c r="AR10" s="229">
        <f>(SUM('[1]4412Imp'!AP$47:AP$47)+SUM('[1]4412Imp'!AP$105:AP$105))</f>
        <v>1.0379517360000001</v>
      </c>
      <c r="AS10" s="229">
        <f>(SUM('[1]4412Imp'!AQ$47:AQ$47)+SUM('[1]4412Imp'!AQ$105:AQ$105))</f>
        <v>0.76854066449999991</v>
      </c>
      <c r="AT10" s="229">
        <f>(SUM('[1]4412Imp'!AR$47:AR$47)+SUM('[1]4412Imp'!AR$105:AR$105))</f>
        <v>0.52551295089999994</v>
      </c>
      <c r="AU10" s="229">
        <f>(SUM('[1]4412Imp'!AS$47:AS$47)+SUM('[1]4412Imp'!AS$105:AS$105))</f>
        <v>0.62256185419999999</v>
      </c>
      <c r="AV10" s="229">
        <f>(SUM('[1]4412Imp'!AT$47:AT$47)+SUM('[1]4412Imp'!AT$105:AT$105))</f>
        <v>0.91012347800000004</v>
      </c>
      <c r="AW10" s="229">
        <f>(SUM('[1]4412Imp'!AU$47:AU$47)+SUM('[1]4412Imp'!AU$105:AU$105))</f>
        <v>0.96167960699999999</v>
      </c>
      <c r="AX10" s="229">
        <f>(SUM('[1]4412Imp'!AV$47:AV$47)+SUM('[1]4412Imp'!AV$105:AV$105))</f>
        <v>1.0134009592</v>
      </c>
      <c r="AY10" s="229">
        <f>(SUM('[1]4412Imp'!AW$47:AW$47)+SUM('[1]4412Imp'!AW$105:AW$105))</f>
        <v>0.11959817210000001</v>
      </c>
      <c r="AZ10" s="229">
        <f>(SUM('[1]4412Imp'!AX$47:AX$47)+SUM('[1]4412Imp'!AX$105:AX$105))</f>
        <v>1.6241103449999998</v>
      </c>
      <c r="BA10" s="229">
        <f>(SUM('[1]4412Imp'!AY$47:AY$47)+SUM('[1]4412Imp'!AY$105:AY$105))</f>
        <v>3.7758531040999999</v>
      </c>
      <c r="BB10" s="229">
        <f>(SUM('[1]4412Imp'!AZ$47:AZ$47)+SUM('[1]4412Imp'!AZ$105:AZ$105))</f>
        <v>1.5957856990000001</v>
      </c>
      <c r="BC10" s="480">
        <f>(SUM('[1]4412Imp'!BA$47:BA$47)+SUM('[1]4412Imp'!BA$105:BA$105))</f>
        <v>0</v>
      </c>
      <c r="BD10" s="514"/>
      <c r="BE10" s="230"/>
      <c r="BF10" s="230"/>
      <c r="BG10" s="230"/>
      <c r="BH10" s="230"/>
      <c r="BI10" s="230"/>
      <c r="BJ10" s="230"/>
      <c r="BK10" s="230"/>
      <c r="BL10" s="230"/>
      <c r="BM10" s="230"/>
      <c r="BN10" s="230"/>
      <c r="BO10" s="230"/>
      <c r="BP10" s="230"/>
    </row>
    <row r="11" spans="1:68">
      <c r="B11" s="8" t="s">
        <v>16</v>
      </c>
      <c r="C11" s="45">
        <f t="shared" ref="C11:AB11" si="2">SUM(C9:C9)-SUM(C10:C10)</f>
        <v>0</v>
      </c>
      <c r="D11" s="38">
        <f t="shared" si="2"/>
        <v>0</v>
      </c>
      <c r="E11" s="206">
        <f t="shared" si="2"/>
        <v>0</v>
      </c>
      <c r="F11" s="206">
        <f t="shared" si="2"/>
        <v>0</v>
      </c>
      <c r="G11" s="206">
        <f t="shared" si="2"/>
        <v>3.3000000000000043E-5</v>
      </c>
      <c r="H11" s="206">
        <f t="shared" si="2"/>
        <v>0</v>
      </c>
      <c r="I11" s="206">
        <f t="shared" si="2"/>
        <v>0</v>
      </c>
      <c r="J11" s="206">
        <f t="shared" si="2"/>
        <v>2.1000000000000185E-5</v>
      </c>
      <c r="K11" s="206">
        <f t="shared" si="2"/>
        <v>4.0000000000000105E-5</v>
      </c>
      <c r="L11" s="206">
        <f t="shared" si="2"/>
        <v>0</v>
      </c>
      <c r="M11" s="206">
        <f t="shared" si="2"/>
        <v>0</v>
      </c>
      <c r="N11" s="206">
        <f t="shared" si="2"/>
        <v>1.6100000000000012E-4</v>
      </c>
      <c r="O11" s="206">
        <f t="shared" si="2"/>
        <v>3.759999999999996E-4</v>
      </c>
      <c r="P11" s="206">
        <f t="shared" si="2"/>
        <v>2.9000000000000033E-4</v>
      </c>
      <c r="Q11" s="206">
        <f t="shared" si="2"/>
        <v>5.160000000000004E-4</v>
      </c>
      <c r="R11" s="206">
        <f t="shared" si="2"/>
        <v>2.6099999999999995E-4</v>
      </c>
      <c r="S11" s="206">
        <f t="shared" si="2"/>
        <v>1.1899999999999997E-4</v>
      </c>
      <c r="T11" s="206">
        <f t="shared" si="2"/>
        <v>0</v>
      </c>
      <c r="U11" s="206">
        <f t="shared" si="2"/>
        <v>3.8499999999999993E-4</v>
      </c>
      <c r="V11" s="206">
        <f t="shared" si="2"/>
        <v>1.9000000000000006E-4</v>
      </c>
      <c r="W11" s="206">
        <f t="shared" si="2"/>
        <v>0</v>
      </c>
      <c r="X11" s="206">
        <f t="shared" si="2"/>
        <v>0</v>
      </c>
      <c r="Y11" s="206">
        <f t="shared" si="2"/>
        <v>2.2000000000000014E-4</v>
      </c>
      <c r="Z11" s="206">
        <f t="shared" si="2"/>
        <v>5.0400000000000184E-4</v>
      </c>
      <c r="AA11" s="206">
        <f t="shared" si="2"/>
        <v>2.7320000000000005E-3</v>
      </c>
      <c r="AB11" s="60">
        <f t="shared" si="2"/>
        <v>2.7320000000000005E-3</v>
      </c>
      <c r="AC11" s="4"/>
      <c r="AD11" s="481">
        <f t="shared" ref="AD11:BC11" si="3">SUM(AD9:AD9)-SUM(AD10:AD10)</f>
        <v>0</v>
      </c>
      <c r="AE11" s="231">
        <f t="shared" si="3"/>
        <v>0</v>
      </c>
      <c r="AF11" s="466">
        <f t="shared" si="3"/>
        <v>0</v>
      </c>
      <c r="AG11" s="466">
        <f t="shared" si="3"/>
        <v>0</v>
      </c>
      <c r="AH11" s="466">
        <f t="shared" si="3"/>
        <v>3.5527027900000008E-2</v>
      </c>
      <c r="AI11" s="466">
        <f t="shared" si="3"/>
        <v>0</v>
      </c>
      <c r="AJ11" s="466">
        <f t="shared" si="3"/>
        <v>0</v>
      </c>
      <c r="AK11" s="466">
        <f t="shared" si="3"/>
        <v>1.2786765000000422E-2</v>
      </c>
      <c r="AL11" s="466">
        <f t="shared" si="3"/>
        <v>6.1889793200000209E-2</v>
      </c>
      <c r="AM11" s="466">
        <f t="shared" si="3"/>
        <v>0</v>
      </c>
      <c r="AN11" s="466">
        <f t="shared" si="3"/>
        <v>0</v>
      </c>
      <c r="AO11" s="466">
        <f t="shared" si="3"/>
        <v>0.16115880000000005</v>
      </c>
      <c r="AP11" s="466">
        <f t="shared" si="3"/>
        <v>0.39699420640000005</v>
      </c>
      <c r="AQ11" s="466">
        <f t="shared" si="3"/>
        <v>0.3310780646999999</v>
      </c>
      <c r="AR11" s="466">
        <f t="shared" si="3"/>
        <v>0.50509437150000003</v>
      </c>
      <c r="AS11" s="466">
        <f t="shared" si="3"/>
        <v>0.2648321025</v>
      </c>
      <c r="AT11" s="466">
        <f t="shared" si="3"/>
        <v>0.12100630800000001</v>
      </c>
      <c r="AU11" s="466">
        <f t="shared" si="3"/>
        <v>0</v>
      </c>
      <c r="AV11" s="466">
        <f t="shared" si="3"/>
        <v>0.13693694999999995</v>
      </c>
      <c r="AW11" s="466">
        <f t="shared" si="3"/>
        <v>6.642329349999998E-2</v>
      </c>
      <c r="AX11" s="466">
        <f t="shared" si="3"/>
        <v>0</v>
      </c>
      <c r="AY11" s="466">
        <f t="shared" si="3"/>
        <v>0</v>
      </c>
      <c r="AZ11" s="466">
        <f t="shared" si="3"/>
        <v>0.25272421199999995</v>
      </c>
      <c r="BA11" s="466">
        <f t="shared" si="3"/>
        <v>0.31568769760000004</v>
      </c>
      <c r="BB11" s="466">
        <f t="shared" si="3"/>
        <v>1.6096673184499999</v>
      </c>
      <c r="BC11" s="482">
        <f t="shared" si="3"/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 ht="17.149999999999999" customHeight="1">
      <c r="B12" s="152" t="s">
        <v>165</v>
      </c>
      <c r="C12" s="153">
        <f>1/$A$1*'[1]4412Imp'!$B$264</f>
        <v>6.2309099999999999E-4</v>
      </c>
      <c r="D12" s="154">
        <f>1/$A$1*'[1]4412Imp'!C$264</f>
        <v>1.7536660000000001E-3</v>
      </c>
      <c r="E12" s="207">
        <f>1/$A$1*'[1]4412Imp'!D$264</f>
        <v>2.2971699999999999E-3</v>
      </c>
      <c r="F12" s="207">
        <f>1/$A$1*'[1]4412Imp'!E$264</f>
        <v>2.0513500000000004E-3</v>
      </c>
      <c r="G12" s="207">
        <f>1/$A$1*'[1]4412Imp'!F$264</f>
        <v>2.4333000000000007E-3</v>
      </c>
      <c r="H12" s="207">
        <f>1/$A$1*'[1]4412Imp'!G$264</f>
        <v>2.83432E-3</v>
      </c>
      <c r="I12" s="207">
        <f>1/$A$1*'[1]4412Imp'!H$264</f>
        <v>3.0927180000000008E-3</v>
      </c>
      <c r="J12" s="207">
        <f>1/$A$1*'[1]4412Imp'!I$264</f>
        <v>3.5234236666666671E-3</v>
      </c>
      <c r="K12" s="207">
        <f>1/$A$1*'[1]4412Imp'!J$264</f>
        <v>3.5804599999999997E-3</v>
      </c>
      <c r="L12" s="207">
        <f>1/$A$1*'[1]4412Imp'!K$264</f>
        <v>3.86944E-3</v>
      </c>
      <c r="M12" s="207">
        <f>1/$A$1*'[1]4412Imp'!L$264</f>
        <v>2.2506000000000002E-3</v>
      </c>
      <c r="N12" s="207">
        <f>1/$A$1*'[1]4412Imp'!M$264</f>
        <v>3.5242600000000008E-3</v>
      </c>
      <c r="O12" s="207">
        <f>1/$A$1*'[1]4412Imp'!N$264</f>
        <v>2.8693799999999995E-3</v>
      </c>
      <c r="P12" s="207">
        <f>1/$A$1*'[1]4412Imp'!O$264</f>
        <v>3.5605459999999995E-3</v>
      </c>
      <c r="Q12" s="207">
        <f>1/$A$1*'[1]4412Imp'!P$264</f>
        <v>6.5206387500000009E-3</v>
      </c>
      <c r="R12" s="207">
        <f>1/$A$1*'[1]4412Imp'!Q$264</f>
        <v>6.9351349038461558E-3</v>
      </c>
      <c r="S12" s="207">
        <f>1/$A$1*'[1]4412Imp'!R$264</f>
        <v>9.3662446304675715E-3</v>
      </c>
      <c r="T12" s="207">
        <f>1/$A$1*'[1]4412Imp'!S$264</f>
        <v>1.9380213162162162E-2</v>
      </c>
      <c r="U12" s="207">
        <f>1/$A$1*'[1]4412Imp'!T$264</f>
        <v>1.7128808205128212E-2</v>
      </c>
      <c r="V12" s="207">
        <f>1/$A$1*'[1]4412Imp'!U$264</f>
        <v>2.0892214166666669E-2</v>
      </c>
      <c r="W12" s="207">
        <f>1/$A$1*'[1]4412Imp'!V$264</f>
        <v>2.4767179400000009E-2</v>
      </c>
      <c r="X12" s="207">
        <f>1/$A$1*'[1]4412Imp'!W$264</f>
        <v>3.4231587800000005E-2</v>
      </c>
      <c r="Y12" s="207">
        <f>1/$A$1*'[1]4412Imp'!X$264</f>
        <v>2.1830132000000006E-2</v>
      </c>
      <c r="Z12" s="207">
        <f>1/$A$1*'[1]4412Imp'!Y$264</f>
        <v>2.3940084600000005E-2</v>
      </c>
      <c r="AA12" s="207">
        <f>1/$A$1*'[1]4412Imp'!Z$264</f>
        <v>2.3396186400000005E-2</v>
      </c>
      <c r="AB12" s="155">
        <f>1/$A$1*'[1]4412Imp'!AA$264</f>
        <v>2.3396186400000005E-2</v>
      </c>
      <c r="AC12" s="146"/>
      <c r="AD12" s="483">
        <f>'[1]4412Imp'!AB$264</f>
        <v>0.27285190523399999</v>
      </c>
      <c r="AE12" s="232">
        <f>'[1]4412Imp'!AC$264</f>
        <v>0.61604652039999996</v>
      </c>
      <c r="AF12" s="232">
        <f>'[1]4412Imp'!AD$264</f>
        <v>0.64232527679999996</v>
      </c>
      <c r="AG12" s="232">
        <f>'[1]4412Imp'!AE$264</f>
        <v>0.71667289120000011</v>
      </c>
      <c r="AH12" s="232">
        <f>'[1]4412Imp'!AF$264</f>
        <v>1.1471967262</v>
      </c>
      <c r="AI12" s="232">
        <f>'[1]4412Imp'!AG$264</f>
        <v>1.6586876163000002</v>
      </c>
      <c r="AJ12" s="232">
        <f>'[1]4412Imp'!AH$264</f>
        <v>2.2704035432000005</v>
      </c>
      <c r="AK12" s="232">
        <f>'[1]4412Imp'!AI$264</f>
        <v>2.8675944555000004</v>
      </c>
      <c r="AL12" s="232">
        <f>'[1]4412Imp'!AJ$264</f>
        <v>4.1237481460000005</v>
      </c>
      <c r="AM12" s="232">
        <f>'[1]4412Imp'!AK$264</f>
        <v>2.5418249384</v>
      </c>
      <c r="AN12" s="232">
        <f>'[1]4412Imp'!AL$264</f>
        <v>1.8672961752000001</v>
      </c>
      <c r="AO12" s="232">
        <f>'[1]4412Imp'!AM$264</f>
        <v>2.8228061759999998</v>
      </c>
      <c r="AP12" s="232">
        <f>'[1]4412Imp'!AN$264</f>
        <v>2.2251040063999996</v>
      </c>
      <c r="AQ12" s="232">
        <f>'[1]4412Imp'!AO$264</f>
        <v>2.7973424994</v>
      </c>
      <c r="AR12" s="232">
        <f>'[1]4412Imp'!AP$264</f>
        <v>6.1033362459999996</v>
      </c>
      <c r="AS12" s="232">
        <f>'[1]4412Imp'!AQ$264</f>
        <v>5.7899379545</v>
      </c>
      <c r="AT12" s="232">
        <f>'[1]4412Imp'!AR$264</f>
        <v>6.8069158639000005</v>
      </c>
      <c r="AU12" s="232">
        <f>'[1]4412Imp'!AS$264</f>
        <v>13.7129120271</v>
      </c>
      <c r="AV12" s="232">
        <f>'[1]4412Imp'!AT$264</f>
        <v>13.634506823000001</v>
      </c>
      <c r="AW12" s="232">
        <f>'[1]4412Imp'!AU$264</f>
        <v>16.672581399000002</v>
      </c>
      <c r="AX12" s="232">
        <f>'[1]4412Imp'!AV$264</f>
        <v>16.870393371400002</v>
      </c>
      <c r="AY12" s="232">
        <f>'[1]4412Imp'!AW$264</f>
        <v>27.675997245700003</v>
      </c>
      <c r="AZ12" s="232">
        <f>'[1]4412Imp'!AX$264</f>
        <v>20.696639183999995</v>
      </c>
      <c r="BA12" s="232">
        <f>'[1]4412Imp'!AY$264</f>
        <v>26.060545381200001</v>
      </c>
      <c r="BB12" s="232">
        <f>'[1]4412Imp'!AZ$264</f>
        <v>22.771342973550006</v>
      </c>
      <c r="BC12" s="409">
        <f>'[1]4412Imp'!BA$264</f>
        <v>0</v>
      </c>
      <c r="BD12" s="511"/>
      <c r="BE12" s="435"/>
      <c r="BF12" s="435"/>
      <c r="BG12" s="435"/>
      <c r="BH12" s="435"/>
      <c r="BI12" s="435"/>
      <c r="BJ12" s="435"/>
      <c r="BK12" s="435"/>
      <c r="BL12" s="435"/>
      <c r="BM12" s="435"/>
      <c r="BN12" s="435"/>
      <c r="BO12" s="435"/>
      <c r="BP12" s="435"/>
    </row>
    <row r="13" spans="1:68" ht="17.149999999999999" customHeight="1">
      <c r="B13" s="20" t="s">
        <v>19</v>
      </c>
      <c r="C13" s="61">
        <f>1/$A$1*'[1]4412Imp'!$B$194</f>
        <v>1.9530000000000003E-3</v>
      </c>
      <c r="D13" s="62">
        <f>1/$A$1*'[1]4412Imp'!C$194</f>
        <v>3.1910000000000003E-3</v>
      </c>
      <c r="E13" s="196">
        <f>1/$A$1*'[1]4412Imp'!D$194</f>
        <v>2.8470000000000001E-3</v>
      </c>
      <c r="F13" s="196">
        <f>1/$A$1*'[1]4412Imp'!E$194</f>
        <v>2.6005300000000002E-3</v>
      </c>
      <c r="G13" s="196">
        <f>1/$A$1*'[1]4412Imp'!F$194</f>
        <v>3.519E-3</v>
      </c>
      <c r="H13" s="196">
        <f>1/$A$1*'[1]4412Imp'!G$194</f>
        <v>5.4250000000000001E-3</v>
      </c>
      <c r="I13" s="196">
        <f>1/$A$1*'[1]4412Imp'!H$194</f>
        <v>4.5165000000000004E-2</v>
      </c>
      <c r="J13" s="196">
        <f>1/$A$1*'[1]4412Imp'!I$194</f>
        <v>9.2133000000000007E-2</v>
      </c>
      <c r="K13" s="196">
        <f>1/$A$1*'[1]4412Imp'!J$194</f>
        <v>7.2264000000000009E-2</v>
      </c>
      <c r="L13" s="196">
        <f>1/$A$1*'[1]4412Imp'!K$194</f>
        <v>6.7749000000000004E-2</v>
      </c>
      <c r="M13" s="196">
        <f>1/$A$1*'[1]4412Imp'!L$194</f>
        <v>7.3290999999999995E-2</v>
      </c>
      <c r="N13" s="196">
        <f>1/$A$1*'[1]4412Imp'!M$194</f>
        <v>0.10072100000000002</v>
      </c>
      <c r="O13" s="196">
        <f>1/$A$1*'[1]4412Imp'!N$194</f>
        <v>7.7953000000000008E-2</v>
      </c>
      <c r="P13" s="196">
        <f>1/$A$1*'[1]4412Imp'!O$194</f>
        <v>5.8886000000000008E-2</v>
      </c>
      <c r="Q13" s="196">
        <f>1/$A$1*'[1]4412Imp'!P$194</f>
        <v>6.7396000000000011E-2</v>
      </c>
      <c r="R13" s="196">
        <f>1/$A$1*'[1]4412Imp'!Q$194</f>
        <v>8.0200820000000006E-2</v>
      </c>
      <c r="S13" s="196">
        <f>1/$A$1*'[1]4412Imp'!R$194</f>
        <v>9.8491040000000002E-2</v>
      </c>
      <c r="T13" s="196">
        <f>1/$A$1*'[1]4412Imp'!S$194</f>
        <v>0.11118794</v>
      </c>
      <c r="U13" s="196">
        <f>1/$A$1*'[1]4412Imp'!T$194</f>
        <v>0.1182034</v>
      </c>
      <c r="V13" s="196">
        <f>1/$A$1*'[1]4412Imp'!U$194</f>
        <v>9.9192780000000008E-2</v>
      </c>
      <c r="W13" s="196">
        <f>1/$A$1*'[1]4412Imp'!V$194</f>
        <v>0.10333000000000002</v>
      </c>
      <c r="X13" s="196">
        <f>1/$A$1*'[1]4412Imp'!W$194</f>
        <v>8.0410999999999996E-2</v>
      </c>
      <c r="Y13" s="196">
        <f>1/$A$1*'[1]4412Imp'!X$194</f>
        <v>7.5936000000000017E-2</v>
      </c>
      <c r="Z13" s="196">
        <f>1/$A$1*'[1]4412Imp'!Y$194</f>
        <v>0</v>
      </c>
      <c r="AA13" s="196">
        <f>1/$A$1*'[1]4412Imp'!Z$194</f>
        <v>2.7000000000000006E-5</v>
      </c>
      <c r="AB13" s="64">
        <f>1/$A$1*'[1]4412Imp'!AA$194</f>
        <v>2.7000000000000006E-5</v>
      </c>
      <c r="AC13" s="151"/>
      <c r="AD13" s="477">
        <f>'[1]4412Imp'!AB$194</f>
        <v>0.28475820041700001</v>
      </c>
      <c r="AE13" s="227">
        <f>'[1]4412Imp'!AC$194</f>
        <v>0.53181265359999996</v>
      </c>
      <c r="AF13" s="227">
        <f>'[1]4412Imp'!AD$194</f>
        <v>0.58393542239999996</v>
      </c>
      <c r="AG13" s="227">
        <f>'[1]4412Imp'!AE$194</f>
        <v>0.62073355680000009</v>
      </c>
      <c r="AH13" s="227">
        <f>'[1]4412Imp'!AF$194</f>
        <v>1.0389152312000001</v>
      </c>
      <c r="AI13" s="227">
        <f>'[1]4412Imp'!AG$194</f>
        <v>2.0020455312000003</v>
      </c>
      <c r="AJ13" s="227">
        <f>'[1]4412Imp'!AH$194</f>
        <v>19.6063622504</v>
      </c>
      <c r="AK13" s="227">
        <f>'[1]4412Imp'!AI$194</f>
        <v>53.015960141500003</v>
      </c>
      <c r="AL13" s="227">
        <f>'[1]4412Imp'!AJ$194</f>
        <v>45.466930118800008</v>
      </c>
      <c r="AM13" s="227">
        <f>'[1]4412Imp'!AK$194</f>
        <v>27.329002641599999</v>
      </c>
      <c r="AN13" s="227">
        <f>'[1]4412Imp'!AL$194</f>
        <v>30.296340087300003</v>
      </c>
      <c r="AO13" s="227">
        <f>'[1]4412Imp'!AM$194</f>
        <v>59.471330543999997</v>
      </c>
      <c r="AP13" s="227">
        <f>'[1]4412Imp'!AN$194</f>
        <v>45.235861528000001</v>
      </c>
      <c r="AQ13" s="227">
        <f>'[1]4412Imp'!AO$194</f>
        <v>34.717024068900002</v>
      </c>
      <c r="AR13" s="227">
        <f>'[1]4412Imp'!AP$194</f>
        <v>38.825648973</v>
      </c>
      <c r="AS13" s="227">
        <f>'[1]4412Imp'!AQ$194</f>
        <v>37.748256657999995</v>
      </c>
      <c r="AT13" s="227">
        <f>'[1]4412Imp'!AR$194</f>
        <v>38.917623286599998</v>
      </c>
      <c r="AU13" s="227">
        <f>'[1]4412Imp'!AS$194</f>
        <v>53.7318036112</v>
      </c>
      <c r="AV13" s="227">
        <f>'[1]4412Imp'!AT$194</f>
        <v>63.005601245999998</v>
      </c>
      <c r="AW13" s="227">
        <f>'[1]4412Imp'!AU$194</f>
        <v>46.809659097500003</v>
      </c>
      <c r="AX13" s="227">
        <f>'[1]4412Imp'!AV$194</f>
        <v>46.037067742000005</v>
      </c>
      <c r="AY13" s="227">
        <f>'[1]4412Imp'!AW$194</f>
        <v>49.453669715100006</v>
      </c>
      <c r="AZ13" s="227">
        <f>'[1]4412Imp'!AX$194</f>
        <v>53.256648041999995</v>
      </c>
      <c r="BA13" s="227">
        <f>'[1]4412Imp'!AY$194</f>
        <v>0</v>
      </c>
      <c r="BB13" s="227">
        <f>'[1]4412Imp'!AZ$194</f>
        <v>2.5358923800000002E-2</v>
      </c>
      <c r="BC13" s="405">
        <f>'[1]4412Imp'!BA$194</f>
        <v>0</v>
      </c>
      <c r="BD13" s="511"/>
      <c r="BE13" s="435"/>
      <c r="BF13" s="435"/>
      <c r="BG13" s="435"/>
      <c r="BH13" s="435"/>
      <c r="BI13" s="435"/>
      <c r="BJ13" s="435"/>
      <c r="BK13" s="435"/>
      <c r="BL13" s="435"/>
      <c r="BM13" s="435"/>
      <c r="BN13" s="435"/>
      <c r="BO13" s="435"/>
      <c r="BP13" s="435"/>
    </row>
    <row r="14" spans="1:68" ht="17.149999999999999" customHeight="1">
      <c r="B14" s="20" t="s">
        <v>92</v>
      </c>
      <c r="C14" s="61">
        <f>1/$A$1*'[1]4412Imp'!$B$273</f>
        <v>9.59E-4</v>
      </c>
      <c r="D14" s="62">
        <f>1/$A$1*'[1]4412Imp'!C$273</f>
        <v>1.2324000000000002E-3</v>
      </c>
      <c r="E14" s="196">
        <f>1/$A$1*'[1]4412Imp'!D$273</f>
        <v>9.5100000000000013E-4</v>
      </c>
      <c r="F14" s="196">
        <f>1/$A$1*'[1]4412Imp'!E$273</f>
        <v>2.0990000000000002E-3</v>
      </c>
      <c r="G14" s="196">
        <f>1/$A$1*'[1]4412Imp'!F$273</f>
        <v>4.0520000000000009E-3</v>
      </c>
      <c r="H14" s="196">
        <f>1/$A$1*'[1]4412Imp'!G$273</f>
        <v>2.3600000000000006E-3</v>
      </c>
      <c r="I14" s="196">
        <f>1/$A$1*'[1]4412Imp'!H$273</f>
        <v>3.0609999999999999E-3</v>
      </c>
      <c r="J14" s="196">
        <f>1/$A$1*'[1]4412Imp'!I$273</f>
        <v>1.3650000000000001E-3</v>
      </c>
      <c r="K14" s="196">
        <f>1/$A$1*'[1]4412Imp'!J$273</f>
        <v>8.1700000000000002E-4</v>
      </c>
      <c r="L14" s="196">
        <f>1/$A$1*'[1]4412Imp'!K$273</f>
        <v>1.023E-3</v>
      </c>
      <c r="M14" s="196">
        <f>1/$A$1*'[1]4412Imp'!L$273</f>
        <v>8.733800000000001E-4</v>
      </c>
      <c r="N14" s="196">
        <f>1/$A$1*'[1]4412Imp'!M$273</f>
        <v>7.2199999999999999E-4</v>
      </c>
      <c r="O14" s="196">
        <f>1/$A$1*'[1]4412Imp'!N$273</f>
        <v>4.4640000000000006E-4</v>
      </c>
      <c r="P14" s="196">
        <f>1/$A$1*'[1]4412Imp'!O$273</f>
        <v>6.0240000000000011E-4</v>
      </c>
      <c r="Q14" s="196">
        <f>1/$A$1*'[1]4412Imp'!P$273</f>
        <v>6.0298000000000014E-4</v>
      </c>
      <c r="R14" s="196">
        <f>1/$A$1*'[1]4412Imp'!Q$273</f>
        <v>3.2629800000000004E-3</v>
      </c>
      <c r="S14" s="196">
        <f>1/$A$1*'[1]4412Imp'!R$273</f>
        <v>1.6930000000000001E-3</v>
      </c>
      <c r="T14" s="196">
        <f>1/$A$1*'[1]4412Imp'!S$273</f>
        <v>2.0219999999999999E-3</v>
      </c>
      <c r="U14" s="196">
        <f>1/$A$1*'[1]4412Imp'!T$273</f>
        <v>1.5280000000000001E-3</v>
      </c>
      <c r="V14" s="196">
        <f>1/$A$1*'[1]4412Imp'!U$273</f>
        <v>1.0970000000000001E-3</v>
      </c>
      <c r="W14" s="196">
        <f>1/$A$1*'[1]4412Imp'!V$273</f>
        <v>6.0000000000000001E-3</v>
      </c>
      <c r="X14" s="196">
        <f>1/$A$1*'[1]4412Imp'!W$273</f>
        <v>5.8613752000000003E-3</v>
      </c>
      <c r="Y14" s="196">
        <f>1/$A$1*'[1]4412Imp'!X$273</f>
        <v>7.7539999999999996E-3</v>
      </c>
      <c r="Z14" s="196">
        <f>1/$A$1*'[1]4412Imp'!Y$273</f>
        <v>1.6710000000000002E-3</v>
      </c>
      <c r="AA14" s="196">
        <f>1/$A$1*'[1]4412Imp'!Z$273</f>
        <v>1.3120000000000004E-3</v>
      </c>
      <c r="AB14" s="64">
        <f>1/$A$1*'[1]4412Imp'!AA$273</f>
        <v>1.3120000000000004E-3</v>
      </c>
      <c r="AC14" s="146"/>
      <c r="AD14" s="477">
        <f>'[1]4412Imp'!AB$273</f>
        <v>0.18000478479599999</v>
      </c>
      <c r="AE14" s="227">
        <f>'[1]4412Imp'!AC$273</f>
        <v>0.24262430919999997</v>
      </c>
      <c r="AF14" s="227">
        <f>'[1]4412Imp'!AD$273</f>
        <v>0.23261003520000001</v>
      </c>
      <c r="AG14" s="227">
        <f>'[1]4412Imp'!AE$273</f>
        <v>0.56445748800000006</v>
      </c>
      <c r="AH14" s="227">
        <f>'[1]4412Imp'!AF$273</f>
        <v>1.1885613768000001</v>
      </c>
      <c r="AI14" s="227">
        <f>'[1]4412Imp'!AG$273</f>
        <v>0.82315005630000004</v>
      </c>
      <c r="AJ14" s="227">
        <f>'[1]4412Imp'!AH$273</f>
        <v>1.0208994812000001</v>
      </c>
      <c r="AK14" s="227">
        <f>'[1]4412Imp'!AI$273</f>
        <v>0.612728622</v>
      </c>
      <c r="AL14" s="227">
        <f>'[1]4412Imp'!AJ$273</f>
        <v>0.39544811280000008</v>
      </c>
      <c r="AM14" s="227">
        <f>'[1]4412Imp'!AK$273</f>
        <v>0.37460562040000001</v>
      </c>
      <c r="AN14" s="227">
        <f>'[1]4412Imp'!AL$273</f>
        <v>0.40914548820000002</v>
      </c>
      <c r="AO14" s="227">
        <f>'[1]4412Imp'!AM$273</f>
        <v>0.41787283199999997</v>
      </c>
      <c r="AP14" s="227">
        <f>'[1]4412Imp'!AN$273</f>
        <v>0.28083672319999997</v>
      </c>
      <c r="AQ14" s="227">
        <f>'[1]4412Imp'!AO$273</f>
        <v>0.47203728630000003</v>
      </c>
      <c r="AR14" s="227">
        <f>'[1]4412Imp'!AP$273</f>
        <v>0.44584460000000004</v>
      </c>
      <c r="AS14" s="227">
        <f>'[1]4412Imp'!AQ$273</f>
        <v>1.278536763</v>
      </c>
      <c r="AT14" s="227">
        <f>'[1]4412Imp'!AR$273</f>
        <v>0.76495091749999999</v>
      </c>
      <c r="AU14" s="227">
        <f>'[1]4412Imp'!AS$273</f>
        <v>0.98903766389999992</v>
      </c>
      <c r="AV14" s="227">
        <f>'[1]4412Imp'!AT$273</f>
        <v>0.81002191800000001</v>
      </c>
      <c r="AW14" s="227">
        <f>'[1]4412Imp'!AU$273</f>
        <v>0.63850010800000001</v>
      </c>
      <c r="AX14" s="227">
        <f>'[1]4412Imp'!AV$273</f>
        <v>2.0192439810000002</v>
      </c>
      <c r="AY14" s="227">
        <f>'[1]4412Imp'!AW$273</f>
        <v>3.7667824127000005</v>
      </c>
      <c r="AZ14" s="227">
        <f>'[1]4412Imp'!AX$273</f>
        <v>4.9533572789999996</v>
      </c>
      <c r="BA14" s="227">
        <f>'[1]4412Imp'!AY$273</f>
        <v>1.6903227615999998</v>
      </c>
      <c r="BB14" s="227">
        <f>'[1]4412Imp'!AZ$273</f>
        <v>1.2793455867500001</v>
      </c>
      <c r="BC14" s="405">
        <f>'[1]4412Imp'!BA$273</f>
        <v>0</v>
      </c>
      <c r="BD14" s="511"/>
      <c r="BE14" s="435"/>
      <c r="BF14" s="435"/>
      <c r="BG14" s="435"/>
      <c r="BH14" s="435"/>
      <c r="BI14" s="435"/>
      <c r="BJ14" s="435"/>
      <c r="BK14" s="435"/>
      <c r="BL14" s="435"/>
      <c r="BM14" s="435"/>
      <c r="BN14" s="435"/>
      <c r="BO14" s="435"/>
      <c r="BP14" s="435"/>
    </row>
    <row r="15" spans="1:68" ht="17.149999999999999" customHeight="1" thickBot="1">
      <c r="B15" s="120" t="s">
        <v>87</v>
      </c>
      <c r="C15" s="161">
        <f t="shared" ref="C15:AB15" si="4">C5-SUM(C6,C7,C8,C9,C12,C13,C14)</f>
        <v>1.2999999999999557E-5</v>
      </c>
      <c r="D15" s="162">
        <f t="shared" si="4"/>
        <v>0</v>
      </c>
      <c r="E15" s="463">
        <f t="shared" si="4"/>
        <v>2.1799999999999944E-4</v>
      </c>
      <c r="F15" s="463">
        <f t="shared" si="4"/>
        <v>1.0199999999999966E-4</v>
      </c>
      <c r="G15" s="463">
        <f t="shared" si="4"/>
        <v>5.9839999999998505E-5</v>
      </c>
      <c r="H15" s="463">
        <f t="shared" si="4"/>
        <v>2.8000000000000247E-5</v>
      </c>
      <c r="I15" s="463">
        <f t="shared" si="4"/>
        <v>0</v>
      </c>
      <c r="J15" s="463">
        <f t="shared" si="4"/>
        <v>5.000000000032756E-6</v>
      </c>
      <c r="K15" s="463">
        <f t="shared" si="4"/>
        <v>1.3900000000000023E-4</v>
      </c>
      <c r="L15" s="463">
        <f t="shared" si="4"/>
        <v>8.9999999999812452E-6</v>
      </c>
      <c r="M15" s="463">
        <f t="shared" si="4"/>
        <v>4.9819999999992093E-5</v>
      </c>
      <c r="N15" s="463">
        <f t="shared" si="4"/>
        <v>4.9999999999911227E-6</v>
      </c>
      <c r="O15" s="463">
        <f t="shared" si="4"/>
        <v>3.3139999999987069E-5</v>
      </c>
      <c r="P15" s="463">
        <f t="shared" si="4"/>
        <v>5.9799999999887721E-6</v>
      </c>
      <c r="Q15" s="463">
        <f t="shared" si="4"/>
        <v>7.9999999999941229E-6</v>
      </c>
      <c r="R15" s="463">
        <f t="shared" si="4"/>
        <v>3.699999999999537E-5</v>
      </c>
      <c r="S15" s="463">
        <f t="shared" si="4"/>
        <v>1.5080000000028404E-5</v>
      </c>
      <c r="T15" s="463">
        <f t="shared" si="4"/>
        <v>1.2307999999999764E-4</v>
      </c>
      <c r="U15" s="463">
        <f t="shared" si="4"/>
        <v>2.5000000000025002E-5</v>
      </c>
      <c r="V15" s="463">
        <f t="shared" si="4"/>
        <v>5.7000000000029249E-5</v>
      </c>
      <c r="W15" s="463">
        <f t="shared" si="4"/>
        <v>5.4954799999978876E-5</v>
      </c>
      <c r="X15" s="463">
        <f t="shared" si="4"/>
        <v>3.8000000000000533E-4</v>
      </c>
      <c r="Y15" s="463">
        <f t="shared" si="4"/>
        <v>2.6042366000000039E-3</v>
      </c>
      <c r="Z15" s="463">
        <f t="shared" si="4"/>
        <v>1.5838789600000014E-2</v>
      </c>
      <c r="AA15" s="463">
        <f t="shared" si="4"/>
        <v>1.1405119999999963E-3</v>
      </c>
      <c r="AB15" s="163">
        <f t="shared" si="4"/>
        <v>1.1405119999999963E-3</v>
      </c>
      <c r="AC15" s="119"/>
      <c r="AD15" s="233">
        <f t="shared" ref="AD15:BC15" si="5">AD5-SUM(AD6,AD7,AD8,AD9,AD12,AD13,AD14)</f>
        <v>3.1088813580000263E-3</v>
      </c>
      <c r="AE15" s="234">
        <f t="shared" si="5"/>
        <v>0</v>
      </c>
      <c r="AF15" s="234">
        <f t="shared" si="5"/>
        <v>4.0842355199999902E-2</v>
      </c>
      <c r="AG15" s="234">
        <f t="shared" si="5"/>
        <v>5.2492204800000275E-2</v>
      </c>
      <c r="AH15" s="234">
        <f t="shared" si="5"/>
        <v>2.5446462300000139E-2</v>
      </c>
      <c r="AI15" s="234">
        <f t="shared" si="5"/>
        <v>1.2229503000001252E-2</v>
      </c>
      <c r="AJ15" s="234">
        <f t="shared" si="5"/>
        <v>0</v>
      </c>
      <c r="AK15" s="234">
        <f t="shared" si="5"/>
        <v>1.1172316000006788E-2</v>
      </c>
      <c r="AL15" s="234">
        <f t="shared" si="5"/>
        <v>0.13055556200001206</v>
      </c>
      <c r="AM15" s="234">
        <f t="shared" si="5"/>
        <v>9.0857271999986722E-3</v>
      </c>
      <c r="AN15" s="234">
        <f t="shared" si="5"/>
        <v>3.2443856100002222E-2</v>
      </c>
      <c r="AO15" s="234">
        <f t="shared" si="5"/>
        <v>5.0515680000131624E-3</v>
      </c>
      <c r="AP15" s="234">
        <f t="shared" si="5"/>
        <v>3.7387680000001922E-2</v>
      </c>
      <c r="AQ15" s="234">
        <f t="shared" si="5"/>
        <v>1.3101706500002308E-2</v>
      </c>
      <c r="AR15" s="234">
        <f t="shared" si="5"/>
        <v>2.247024900000838E-2</v>
      </c>
      <c r="AS15" s="234">
        <f t="shared" si="5"/>
        <v>5.5370707000008679E-2</v>
      </c>
      <c r="AT15" s="234">
        <f t="shared" si="5"/>
        <v>3.2313731700000403E-2</v>
      </c>
      <c r="AU15" s="234">
        <f t="shared" si="5"/>
        <v>0.12683254869997995</v>
      </c>
      <c r="AV15" s="234">
        <f t="shared" si="5"/>
        <v>4.5976330000016219E-2</v>
      </c>
      <c r="AW15" s="234">
        <f t="shared" si="5"/>
        <v>9.3760363999976448E-2</v>
      </c>
      <c r="AX15" s="234">
        <f t="shared" si="5"/>
        <v>9.2623282399969753E-2</v>
      </c>
      <c r="AY15" s="234">
        <f t="shared" si="5"/>
        <v>0.42855725850000681</v>
      </c>
      <c r="AZ15" s="234">
        <f t="shared" si="5"/>
        <v>2.5202386169999897</v>
      </c>
      <c r="BA15" s="234">
        <f t="shared" si="5"/>
        <v>13.329651140300001</v>
      </c>
      <c r="BB15" s="234">
        <f t="shared" si="5"/>
        <v>1.117159276349998</v>
      </c>
      <c r="BC15" s="410">
        <f t="shared" si="5"/>
        <v>0</v>
      </c>
      <c r="BD15" s="511"/>
      <c r="BE15" s="435"/>
      <c r="BF15" s="435"/>
      <c r="BG15" s="435"/>
      <c r="BH15" s="435"/>
      <c r="BI15" s="435"/>
      <c r="BJ15" s="435"/>
      <c r="BK15" s="435"/>
      <c r="BL15" s="435"/>
      <c r="BM15" s="435"/>
      <c r="BN15" s="435"/>
      <c r="BO15" s="435"/>
      <c r="BP15" s="435"/>
    </row>
    <row r="16" spans="1:68" ht="13" thickTop="1">
      <c r="AD16" s="34"/>
      <c r="AE16" s="34"/>
      <c r="AF16" s="230"/>
      <c r="AG16" s="230"/>
      <c r="AH16" s="230"/>
      <c r="AI16" s="230"/>
      <c r="AJ16" s="230"/>
      <c r="AK16" s="230"/>
      <c r="AL16" s="230"/>
      <c r="AM16" s="230"/>
      <c r="AN16" s="230"/>
      <c r="AO16" s="230"/>
      <c r="AP16" s="230"/>
      <c r="AQ16" s="230"/>
      <c r="AR16" s="230"/>
      <c r="AS16" s="230"/>
      <c r="AT16" s="230"/>
      <c r="AU16" s="230"/>
      <c r="AV16" s="230"/>
      <c r="AW16" s="230"/>
      <c r="AX16" s="230"/>
      <c r="AY16" s="230"/>
      <c r="AZ16" s="230"/>
      <c r="BA16" s="230"/>
      <c r="BB16" s="230"/>
      <c r="BC16" s="230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</row>
    <row r="17" spans="30:68">
      <c r="AD17" s="34"/>
      <c r="AE17" s="34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</row>
    <row r="18" spans="30:68"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30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</row>
    <row r="20" spans="30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</row>
    <row r="21" spans="30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30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30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30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30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30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30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30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30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30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30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30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0:68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0:68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0:68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26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1/$A$1*'[1]44104411Imp'!$B$263</f>
        <v>6.3592354200000006E-2</v>
      </c>
      <c r="D5" s="101">
        <f>1/$A$1*'[1]44104411Imp'!C$263</f>
        <v>7.0340612400000002E-2</v>
      </c>
      <c r="E5" s="459">
        <f>1/$A$1*'[1]44104411Imp'!D$263</f>
        <v>8.803655308959274E-2</v>
      </c>
      <c r="F5" s="459">
        <f>1/$A$1*'[1]44104411Imp'!E$263</f>
        <v>0.11264236923348411</v>
      </c>
      <c r="G5" s="459">
        <f>1/$A$1*'[1]44104411Imp'!F$263</f>
        <v>0.13516746299999999</v>
      </c>
      <c r="H5" s="459">
        <f>1/$A$1*'[1]44104411Imp'!G$263</f>
        <v>0.19342509220000001</v>
      </c>
      <c r="I5" s="459">
        <f>1/$A$1*'[1]44104411Imp'!H$263</f>
        <v>0.24133247280000003</v>
      </c>
      <c r="J5" s="459">
        <f>1/$A$1*'[1]44104411Imp'!I$263</f>
        <v>0.27314086080000011</v>
      </c>
      <c r="K5" s="459">
        <f>1/$A$1*'[1]44104411Imp'!J$263</f>
        <v>0.14956304900000003</v>
      </c>
      <c r="L5" s="459">
        <f>1/$A$1*'[1]44104411Imp'!K$263</f>
        <v>8.773597609384165E-2</v>
      </c>
      <c r="M5" s="459">
        <f>1/$A$1*'[1]44104411Imp'!L$263</f>
        <v>8.6487872000000007E-2</v>
      </c>
      <c r="N5" s="459">
        <f>1/$A$1*'[1]44104411Imp'!M$263</f>
        <v>9.8672167418181814E-2</v>
      </c>
      <c r="O5" s="459">
        <f>1/$A$1*'[1]44104411Imp'!N$263</f>
        <v>8.5510564345454537E-2</v>
      </c>
      <c r="P5" s="459">
        <f>1/$A$1*'[1]44104411Imp'!O$263</f>
        <v>0.1023158037898028</v>
      </c>
      <c r="Q5" s="459">
        <f>1/$A$1*'[1]44104411Imp'!P$263</f>
        <v>0.12537988221097462</v>
      </c>
      <c r="R5" s="459">
        <f>1/$A$1*'[1]44104411Imp'!Q$263</f>
        <v>0.12154904278260868</v>
      </c>
      <c r="S5" s="459">
        <f>1/$A$1*'[1]44104411Imp'!R$263</f>
        <v>0.21786845402878655</v>
      </c>
      <c r="T5" s="459">
        <f>1/$A$1*'[1]44104411Imp'!S$263</f>
        <v>0.25415010109090913</v>
      </c>
      <c r="U5" s="459">
        <f>1/$A$1*'[1]44104411Imp'!T$263</f>
        <v>0.19932685012185869</v>
      </c>
      <c r="V5" s="459">
        <f>1/$A$1*'[1]44104411Imp'!U$263</f>
        <v>0.25003972997181845</v>
      </c>
      <c r="W5" s="459">
        <f>1/$A$1*'[1]44104411Imp'!V$263</f>
        <v>0.25071979496000002</v>
      </c>
      <c r="X5" s="459">
        <f>1/$A$1*'[1]44104411Imp'!W$263</f>
        <v>0.28382956212000005</v>
      </c>
      <c r="Y5" s="459">
        <f>1/$A$1*'[1]44104411Imp'!X$263</f>
        <v>0.3072128443599999</v>
      </c>
      <c r="Z5" s="459">
        <f>1/$A$1*'[1]44104411Imp'!Y$263</f>
        <v>0.14537071642000002</v>
      </c>
      <c r="AA5" s="459">
        <f>1/$A$1*'[1]44104411Imp'!Z$263</f>
        <v>0.16019093851999996</v>
      </c>
      <c r="AB5" s="103">
        <f>1/$A$1*'[1]44104411Imp'!AA$263</f>
        <v>0.16019093851999996</v>
      </c>
      <c r="AC5" s="18"/>
      <c r="AD5" s="220">
        <f>'[1]44104411Imp'!AB$263</f>
        <v>9.7274302339290006</v>
      </c>
      <c r="AE5" s="171">
        <f>'[1]44104411Imp'!AC$263</f>
        <v>11.935738221599998</v>
      </c>
      <c r="AF5" s="171">
        <f>'[1]44104411Imp'!AD$263</f>
        <v>15.139580808</v>
      </c>
      <c r="AG5" s="171">
        <f>'[1]44104411Imp'!AE$263</f>
        <v>22.086191321600001</v>
      </c>
      <c r="AH5" s="171">
        <f>'[1]44104411Imp'!AF$263</f>
        <v>30.230876113900003</v>
      </c>
      <c r="AI5" s="171">
        <f>'[1]44104411Imp'!AG$263</f>
        <v>42.454372560600007</v>
      </c>
      <c r="AJ5" s="171">
        <f>'[1]44104411Imp'!AH$263</f>
        <v>53.687494752800006</v>
      </c>
      <c r="AK5" s="171">
        <f>'[1]44104411Imp'!AI$263</f>
        <v>69.998831588500011</v>
      </c>
      <c r="AL5" s="171">
        <f>'[1]44104411Imp'!AJ$263</f>
        <v>47.525750075600001</v>
      </c>
      <c r="AM5" s="171">
        <f>'[1]44104411Imp'!AK$263</f>
        <v>22.697673851600001</v>
      </c>
      <c r="AN5" s="171">
        <f>'[1]44104411Imp'!AL$263</f>
        <v>20.242781452799999</v>
      </c>
      <c r="AO5" s="171">
        <f>'[1]44104411Imp'!AM$263</f>
        <v>25.961665824000004</v>
      </c>
      <c r="AP5" s="171">
        <f>'[1]44104411Imp'!AN$263</f>
        <v>23.020752180799999</v>
      </c>
      <c r="AQ5" s="171">
        <f>'[1]44104411Imp'!AO$263</f>
        <v>28.545530631000005</v>
      </c>
      <c r="AR5" s="171">
        <f>'[1]44104411Imp'!AP$263</f>
        <v>35.740671369500014</v>
      </c>
      <c r="AS5" s="171">
        <f>'[1]44104411Imp'!AQ$263</f>
        <v>27.470680782999992</v>
      </c>
      <c r="AT5" s="171">
        <f>'[1]44104411Imp'!AR$263</f>
        <v>39.47339999039999</v>
      </c>
      <c r="AU5" s="171">
        <f>'[1]44104411Imp'!AS$263</f>
        <v>45.862796922800015</v>
      </c>
      <c r="AV5" s="171">
        <f>'[1]44104411Imp'!AT$263</f>
        <v>46.732231411999997</v>
      </c>
      <c r="AW5" s="171">
        <f>'[1]44104411Imp'!AU$263</f>
        <v>49.922151211500001</v>
      </c>
      <c r="AX5" s="171">
        <f>'[1]44104411Imp'!AV$263</f>
        <v>51.972900674399995</v>
      </c>
      <c r="AY5" s="171">
        <f>'[1]44104411Imp'!AW$263</f>
        <v>83.293787004300015</v>
      </c>
      <c r="AZ5" s="171">
        <f>'[1]44104411Imp'!AX$263</f>
        <v>81.340479206999973</v>
      </c>
      <c r="BA5" s="171">
        <f>'[1]44104411Imp'!AY$263</f>
        <v>49.235497899500004</v>
      </c>
      <c r="BB5" s="171">
        <f>'[1]44104411Imp'!AZ$263</f>
        <v>51.862889140750006</v>
      </c>
      <c r="BC5" s="351">
        <f>'[1]44104411Imp'!BA$263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32">
        <f>1/$A$1*'[1]44104411Imp'!$B$266</f>
        <v>0</v>
      </c>
      <c r="D6" s="133">
        <f>1/$A$1*'[1]44104411Imp'!C$266</f>
        <v>0</v>
      </c>
      <c r="E6" s="195">
        <f>1/$A$1*'[1]44104411Imp'!D$266</f>
        <v>0</v>
      </c>
      <c r="F6" s="195">
        <f>1/$A$1*'[1]44104411Imp'!E$266</f>
        <v>0</v>
      </c>
      <c r="G6" s="195">
        <f>1/$A$1*'[1]44104411Imp'!F$266</f>
        <v>0</v>
      </c>
      <c r="H6" s="195">
        <f>1/$A$1*'[1]44104411Imp'!G$266</f>
        <v>0</v>
      </c>
      <c r="I6" s="195">
        <f>1/$A$1*'[1]44104411Imp'!H$266</f>
        <v>0</v>
      </c>
      <c r="J6" s="195">
        <f>1/$A$1*'[1]44104411Imp'!I$266</f>
        <v>0</v>
      </c>
      <c r="K6" s="195">
        <f>1/$A$1*'[1]44104411Imp'!J$266</f>
        <v>0</v>
      </c>
      <c r="L6" s="195">
        <f>1/$A$1*'[1]44104411Imp'!K$266</f>
        <v>0</v>
      </c>
      <c r="M6" s="195">
        <f>1/$A$1*'[1]44104411Imp'!L$266</f>
        <v>0</v>
      </c>
      <c r="N6" s="195">
        <f>1/$A$1*'[1]44104411Imp'!M$266</f>
        <v>0</v>
      </c>
      <c r="O6" s="195">
        <f>1/$A$1*'[1]44104411Imp'!N$266</f>
        <v>0</v>
      </c>
      <c r="P6" s="195">
        <f>1/$A$1*'[1]44104411Imp'!O$266</f>
        <v>0</v>
      </c>
      <c r="Q6" s="195">
        <f>1/$A$1*'[1]44104411Imp'!P$266</f>
        <v>0</v>
      </c>
      <c r="R6" s="195">
        <f>1/$A$1*'[1]44104411Imp'!Q$266</f>
        <v>0</v>
      </c>
      <c r="S6" s="195">
        <f>1/$A$1*'[1]44104411Imp'!R$266</f>
        <v>0</v>
      </c>
      <c r="T6" s="195">
        <f>1/$A$1*'[1]44104411Imp'!S$266</f>
        <v>0</v>
      </c>
      <c r="U6" s="195">
        <f>1/$A$1*'[1]44104411Imp'!T$266</f>
        <v>0</v>
      </c>
      <c r="V6" s="195">
        <f>1/$A$1*'[1]44104411Imp'!U$266</f>
        <v>0</v>
      </c>
      <c r="W6" s="195">
        <f>1/$A$1*'[1]44104411Imp'!V$266</f>
        <v>0</v>
      </c>
      <c r="X6" s="195">
        <f>1/$A$1*'[1]44104411Imp'!W$266</f>
        <v>0</v>
      </c>
      <c r="Y6" s="195">
        <f>1/$A$1*'[1]44104411Imp'!X$266</f>
        <v>0</v>
      </c>
      <c r="Z6" s="195">
        <f>1/$A$1*'[1]44104411Imp'!Y$266</f>
        <v>0</v>
      </c>
      <c r="AA6" s="195">
        <f>1/$A$1*'[1]44104411Imp'!Z$266</f>
        <v>0</v>
      </c>
      <c r="AB6" s="135">
        <f>1/$A$1*'[1]44104411Imp'!AA$266</f>
        <v>0</v>
      </c>
      <c r="AC6" s="4"/>
      <c r="AD6" s="224">
        <f>'[1]44104411Imp'!AB$266</f>
        <v>0</v>
      </c>
      <c r="AE6" s="225">
        <f>'[1]44104411Imp'!AC$266</f>
        <v>0</v>
      </c>
      <c r="AF6" s="225">
        <f>'[1]44104411Imp'!AD$266</f>
        <v>0</v>
      </c>
      <c r="AG6" s="225">
        <f>'[1]44104411Imp'!AE$266</f>
        <v>0</v>
      </c>
      <c r="AH6" s="225">
        <f>'[1]44104411Imp'!AF$266</f>
        <v>0</v>
      </c>
      <c r="AI6" s="225">
        <f>'[1]44104411Imp'!AG$266</f>
        <v>0</v>
      </c>
      <c r="AJ6" s="225">
        <f>'[1]44104411Imp'!AH$266</f>
        <v>0</v>
      </c>
      <c r="AK6" s="225">
        <f>'[1]44104411Imp'!AI$266</f>
        <v>0</v>
      </c>
      <c r="AL6" s="225">
        <f>'[1]44104411Imp'!AJ$266</f>
        <v>0</v>
      </c>
      <c r="AM6" s="225">
        <f>'[1]44104411Imp'!AK$266</f>
        <v>0</v>
      </c>
      <c r="AN6" s="225">
        <f>'[1]44104411Imp'!AL$266</f>
        <v>0</v>
      </c>
      <c r="AO6" s="225">
        <f>'[1]44104411Imp'!AM$266</f>
        <v>0</v>
      </c>
      <c r="AP6" s="225">
        <f>'[1]44104411Imp'!AN$266</f>
        <v>0</v>
      </c>
      <c r="AQ6" s="225">
        <f>'[1]44104411Imp'!AO$266</f>
        <v>0</v>
      </c>
      <c r="AR6" s="225">
        <f>'[1]44104411Imp'!AP$266</f>
        <v>0</v>
      </c>
      <c r="AS6" s="225">
        <f>'[1]44104411Imp'!AQ$266</f>
        <v>0</v>
      </c>
      <c r="AT6" s="225">
        <f>'[1]44104411Imp'!AR$266</f>
        <v>0</v>
      </c>
      <c r="AU6" s="225">
        <f>'[1]44104411Imp'!AS$266</f>
        <v>0</v>
      </c>
      <c r="AV6" s="225">
        <f>'[1]44104411Imp'!AT$266</f>
        <v>0</v>
      </c>
      <c r="AW6" s="225">
        <f>'[1]44104411Imp'!AU$266</f>
        <v>0</v>
      </c>
      <c r="AX6" s="225">
        <f>'[1]44104411Imp'!AV$266</f>
        <v>0</v>
      </c>
      <c r="AY6" s="225">
        <f>'[1]44104411Imp'!AW$266</f>
        <v>0</v>
      </c>
      <c r="AZ6" s="225">
        <f>'[1]44104411Imp'!AX$266</f>
        <v>0</v>
      </c>
      <c r="BA6" s="225">
        <f>'[1]44104411Imp'!AY$266</f>
        <v>0</v>
      </c>
      <c r="BB6" s="225">
        <f>'[1]44104411Imp'!AZ$266</f>
        <v>0</v>
      </c>
      <c r="BC6" s="404">
        <f>'[1]44104411Imp'!BA$266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61">
        <f>1/$A$1*'[1]44104411Imp'!$B$268</f>
        <v>1.2222000000000001E-4</v>
      </c>
      <c r="D7" s="62">
        <f>1/$A$1*'[1]44104411Imp'!C$268</f>
        <v>8.8395999999999999E-5</v>
      </c>
      <c r="E7" s="196">
        <f>1/$A$1*'[1]44104411Imp'!D$268</f>
        <v>9.3600000000000025E-5</v>
      </c>
      <c r="F7" s="196">
        <f>1/$A$1*'[1]44104411Imp'!E$268</f>
        <v>2.7000000000000002E-5</v>
      </c>
      <c r="G7" s="196">
        <f>1/$A$1*'[1]44104411Imp'!F$268</f>
        <v>7.7615999999999997E-5</v>
      </c>
      <c r="H7" s="196">
        <f>1/$A$1*'[1]44104411Imp'!G$268</f>
        <v>0</v>
      </c>
      <c r="I7" s="196">
        <f>1/$A$1*'[1]44104411Imp'!H$268</f>
        <v>5.2726800000000001E-4</v>
      </c>
      <c r="J7" s="196">
        <f>1/$A$1*'[1]44104411Imp'!I$268</f>
        <v>1.3321E-2</v>
      </c>
      <c r="K7" s="196">
        <f>1/$A$1*'[1]44104411Imp'!J$268</f>
        <v>6.9604299999999992E-4</v>
      </c>
      <c r="L7" s="196">
        <f>1/$A$1*'[1]44104411Imp'!K$268</f>
        <v>4.4366000000000002E-4</v>
      </c>
      <c r="M7" s="196">
        <f>1/$A$1*'[1]44104411Imp'!L$268</f>
        <v>2.2399999999999999E-5</v>
      </c>
      <c r="N7" s="196">
        <f>1/$A$1*'[1]44104411Imp'!M$268</f>
        <v>0</v>
      </c>
      <c r="O7" s="196">
        <f>1/$A$1*'[1]44104411Imp'!N$268</f>
        <v>0</v>
      </c>
      <c r="P7" s="196">
        <f>1/$A$1*'[1]44104411Imp'!O$268</f>
        <v>0</v>
      </c>
      <c r="Q7" s="196">
        <f>1/$A$1*'[1]44104411Imp'!P$268</f>
        <v>0</v>
      </c>
      <c r="R7" s="196">
        <f>1/$A$1*'[1]44104411Imp'!Q$268</f>
        <v>0</v>
      </c>
      <c r="S7" s="196">
        <f>1/$A$1*'[1]44104411Imp'!R$268</f>
        <v>4.1832000000000002E-5</v>
      </c>
      <c r="T7" s="196">
        <f>1/$A$1*'[1]44104411Imp'!S$268</f>
        <v>0</v>
      </c>
      <c r="U7" s="196">
        <f>1/$A$1*'[1]44104411Imp'!T$268</f>
        <v>4.1400000000000003E-5</v>
      </c>
      <c r="V7" s="196">
        <f>1/$A$1*'[1]44104411Imp'!U$268</f>
        <v>0</v>
      </c>
      <c r="W7" s="196">
        <f>1/$A$1*'[1]44104411Imp'!V$268</f>
        <v>0</v>
      </c>
      <c r="X7" s="196">
        <f>1/$A$1*'[1]44104411Imp'!W$268</f>
        <v>0</v>
      </c>
      <c r="Y7" s="196">
        <f>1/$A$1*'[1]44104411Imp'!X$268</f>
        <v>0</v>
      </c>
      <c r="Z7" s="196">
        <f>1/$A$1*'[1]44104411Imp'!Y$268</f>
        <v>1.9599999999999997E-8</v>
      </c>
      <c r="AA7" s="196">
        <f>1/$A$1*'[1]44104411Imp'!Z$268</f>
        <v>0</v>
      </c>
      <c r="AB7" s="64">
        <f>1/$A$1*'[1]44104411Imp'!AA$268</f>
        <v>0</v>
      </c>
      <c r="AC7" s="4"/>
      <c r="AD7" s="477">
        <f>'[1]44104411Imp'!AB$268</f>
        <v>8.1494993054999992E-2</v>
      </c>
      <c r="AE7" s="227">
        <f>'[1]44104411Imp'!AC$268</f>
        <v>6.3377134000000002E-2</v>
      </c>
      <c r="AF7" s="227">
        <f>'[1]44104411Imp'!AD$268</f>
        <v>7.7161905599999997E-2</v>
      </c>
      <c r="AG7" s="227">
        <f>'[1]44104411Imp'!AE$268</f>
        <v>2.19124752E-2</v>
      </c>
      <c r="AH7" s="227">
        <f>'[1]44104411Imp'!AF$268</f>
        <v>3.3110130200000004E-2</v>
      </c>
      <c r="AI7" s="227">
        <f>'[1]44104411Imp'!AG$268</f>
        <v>0</v>
      </c>
      <c r="AJ7" s="227">
        <f>'[1]44104411Imp'!AH$268</f>
        <v>9.3669015600000002E-2</v>
      </c>
      <c r="AK7" s="227">
        <f>'[1]44104411Imp'!AI$268</f>
        <v>2.6527027964999998</v>
      </c>
      <c r="AL7" s="227">
        <f>'[1]44104411Imp'!AJ$268</f>
        <v>0.1293583308</v>
      </c>
      <c r="AM7" s="227">
        <f>'[1]44104411Imp'!AK$268</f>
        <v>9.08740096E-2</v>
      </c>
      <c r="AN7" s="227">
        <f>'[1]44104411Imp'!AL$268</f>
        <v>4.8692961E-3</v>
      </c>
      <c r="AO7" s="227">
        <f>'[1]44104411Imp'!AM$268</f>
        <v>0</v>
      </c>
      <c r="AP7" s="227">
        <f>'[1]44104411Imp'!AN$268</f>
        <v>0</v>
      </c>
      <c r="AQ7" s="227">
        <f>'[1]44104411Imp'!AO$268</f>
        <v>0</v>
      </c>
      <c r="AR7" s="227">
        <f>'[1]44104411Imp'!AP$268</f>
        <v>0</v>
      </c>
      <c r="AS7" s="227">
        <f>'[1]44104411Imp'!AQ$268</f>
        <v>0</v>
      </c>
      <c r="AT7" s="227">
        <f>'[1]44104411Imp'!AR$268</f>
        <v>1.9116162999999999E-2</v>
      </c>
      <c r="AU7" s="227">
        <f>'[1]44104411Imp'!AS$268</f>
        <v>0</v>
      </c>
      <c r="AV7" s="227">
        <f>'[1]44104411Imp'!AT$268</f>
        <v>1.7920493999999999E-2</v>
      </c>
      <c r="AW7" s="227">
        <f>'[1]44104411Imp'!AU$268</f>
        <v>0</v>
      </c>
      <c r="AX7" s="227">
        <f>'[1]44104411Imp'!AV$268</f>
        <v>0</v>
      </c>
      <c r="AY7" s="227">
        <f>'[1]44104411Imp'!AW$268</f>
        <v>0</v>
      </c>
      <c r="AZ7" s="227">
        <f>'[1]44104411Imp'!AX$268</f>
        <v>0</v>
      </c>
      <c r="BA7" s="227">
        <f>'[1]44104411Imp'!AY$268</f>
        <v>9.7316999999999987E-6</v>
      </c>
      <c r="BB7" s="227">
        <f>'[1]44104411Imp'!AZ$268</f>
        <v>0</v>
      </c>
      <c r="BC7" s="405">
        <f>'[1]44104411Imp'!BA$268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61">
        <f>1/$A$1*'[1]44104411Imp'!$B$269</f>
        <v>0</v>
      </c>
      <c r="D8" s="62">
        <f>1/$A$1*'[1]44104411Imp'!C$269</f>
        <v>0</v>
      </c>
      <c r="E8" s="196">
        <f>1/$A$1*'[1]44104411Imp'!D$269</f>
        <v>0</v>
      </c>
      <c r="F8" s="196">
        <f>1/$A$1*'[1]44104411Imp'!E$269</f>
        <v>2.8000000000000003E-6</v>
      </c>
      <c r="G8" s="196">
        <f>1/$A$1*'[1]44104411Imp'!F$269</f>
        <v>0</v>
      </c>
      <c r="H8" s="196">
        <f>1/$A$1*'[1]44104411Imp'!G$269</f>
        <v>0</v>
      </c>
      <c r="I8" s="196">
        <f>1/$A$1*'[1]44104411Imp'!H$269</f>
        <v>9.2119999999999995E-4</v>
      </c>
      <c r="J8" s="196">
        <f>1/$A$1*'[1]44104411Imp'!I$269</f>
        <v>4.7515999999999999E-3</v>
      </c>
      <c r="K8" s="196">
        <f>1/$A$1*'[1]44104411Imp'!J$269</f>
        <v>1.9963999999999997E-3</v>
      </c>
      <c r="L8" s="196">
        <f>1/$A$1*'[1]44104411Imp'!K$269</f>
        <v>0</v>
      </c>
      <c r="M8" s="196">
        <f>1/$A$1*'[1]44104411Imp'!L$269</f>
        <v>0</v>
      </c>
      <c r="N8" s="196">
        <f>1/$A$1*'[1]44104411Imp'!M$269</f>
        <v>0</v>
      </c>
      <c r="O8" s="196">
        <f>1/$A$1*'[1]44104411Imp'!N$269</f>
        <v>0</v>
      </c>
      <c r="P8" s="196">
        <f>1/$A$1*'[1]44104411Imp'!O$269</f>
        <v>0</v>
      </c>
      <c r="Q8" s="196">
        <f>1/$A$1*'[1]44104411Imp'!P$269</f>
        <v>0</v>
      </c>
      <c r="R8" s="196">
        <f>1/$A$1*'[1]44104411Imp'!Q$269</f>
        <v>0</v>
      </c>
      <c r="S8" s="196">
        <f>1/$A$1*'[1]44104411Imp'!R$269</f>
        <v>0</v>
      </c>
      <c r="T8" s="196">
        <f>1/$A$1*'[1]44104411Imp'!S$269</f>
        <v>0</v>
      </c>
      <c r="U8" s="196">
        <f>1/$A$1*'[1]44104411Imp'!T$269</f>
        <v>0</v>
      </c>
      <c r="V8" s="196">
        <f>1/$A$1*'[1]44104411Imp'!U$269</f>
        <v>0</v>
      </c>
      <c r="W8" s="196">
        <f>1/$A$1*'[1]44104411Imp'!V$269</f>
        <v>0</v>
      </c>
      <c r="X8" s="196">
        <f>1/$A$1*'[1]44104411Imp'!W$269</f>
        <v>0</v>
      </c>
      <c r="Y8" s="196">
        <f>1/$A$1*'[1]44104411Imp'!X$269</f>
        <v>0</v>
      </c>
      <c r="Z8" s="196">
        <f>1/$A$1*'[1]44104411Imp'!Y$269</f>
        <v>6.6600000000000006E-5</v>
      </c>
      <c r="AA8" s="196">
        <f>1/$A$1*'[1]44104411Imp'!Z$269</f>
        <v>0</v>
      </c>
      <c r="AB8" s="64">
        <f>1/$A$1*'[1]44104411Imp'!AA$269</f>
        <v>0</v>
      </c>
      <c r="AC8" s="4"/>
      <c r="AD8" s="477">
        <f>'[1]44104411Imp'!AB$269</f>
        <v>0</v>
      </c>
      <c r="AE8" s="227">
        <f>'[1]44104411Imp'!AC$269</f>
        <v>0</v>
      </c>
      <c r="AF8" s="227">
        <f>'[1]44104411Imp'!AD$269</f>
        <v>0</v>
      </c>
      <c r="AG8" s="227">
        <f>'[1]44104411Imp'!AE$269</f>
        <v>8.1785760000000006E-4</v>
      </c>
      <c r="AH8" s="227">
        <f>'[1]44104411Imp'!AF$269</f>
        <v>0</v>
      </c>
      <c r="AI8" s="227">
        <f>'[1]44104411Imp'!AG$269</f>
        <v>0</v>
      </c>
      <c r="AJ8" s="227">
        <f>'[1]44104411Imp'!AH$269</f>
        <v>0.18029285960000002</v>
      </c>
      <c r="AK8" s="227">
        <f>'[1]44104411Imp'!AI$269</f>
        <v>1.0609670930000001</v>
      </c>
      <c r="AL8" s="227">
        <f>'[1]44104411Imp'!AJ$269</f>
        <v>0.46765998040000006</v>
      </c>
      <c r="AM8" s="227">
        <f>'[1]44104411Imp'!AK$269</f>
        <v>0</v>
      </c>
      <c r="AN8" s="227">
        <f>'[1]44104411Imp'!AL$269</f>
        <v>0</v>
      </c>
      <c r="AO8" s="227">
        <f>'[1]44104411Imp'!AM$269</f>
        <v>0</v>
      </c>
      <c r="AP8" s="227">
        <f>'[1]44104411Imp'!AN$269</f>
        <v>0</v>
      </c>
      <c r="AQ8" s="227">
        <f>'[1]44104411Imp'!AO$269</f>
        <v>0</v>
      </c>
      <c r="AR8" s="227">
        <f>'[1]44104411Imp'!AP$269</f>
        <v>0</v>
      </c>
      <c r="AS8" s="227">
        <f>'[1]44104411Imp'!AQ$269</f>
        <v>0</v>
      </c>
      <c r="AT8" s="227">
        <f>'[1]44104411Imp'!AR$269</f>
        <v>0</v>
      </c>
      <c r="AU8" s="227">
        <f>'[1]44104411Imp'!AS$269</f>
        <v>0</v>
      </c>
      <c r="AV8" s="227">
        <f>'[1]44104411Imp'!AT$269</f>
        <v>0</v>
      </c>
      <c r="AW8" s="227">
        <f>'[1]44104411Imp'!AU$269</f>
        <v>0</v>
      </c>
      <c r="AX8" s="227">
        <f>'[1]44104411Imp'!AV$269</f>
        <v>0</v>
      </c>
      <c r="AY8" s="227">
        <f>'[1]44104411Imp'!AW$269</f>
        <v>0</v>
      </c>
      <c r="AZ8" s="227">
        <f>'[1]44104411Imp'!AX$269</f>
        <v>0</v>
      </c>
      <c r="BA8" s="227">
        <f>'[1]44104411Imp'!AY$269</f>
        <v>1.1787251299999999E-2</v>
      </c>
      <c r="BB8" s="227">
        <f>'[1]44104411Imp'!AZ$269</f>
        <v>0</v>
      </c>
      <c r="BC8" s="405">
        <f>'[1]44104411Imp'!BA$269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20" t="s">
        <v>91</v>
      </c>
      <c r="C9" s="61">
        <f>1/$A$1*'[1]44104411Imp'!$B$267</f>
        <v>0</v>
      </c>
      <c r="D9" s="62">
        <f>1/$A$1*'[1]44104411Imp'!C$267</f>
        <v>0</v>
      </c>
      <c r="E9" s="196">
        <f>1/$A$1*'[1]44104411Imp'!D$267</f>
        <v>7.2650400000000005E-5</v>
      </c>
      <c r="F9" s="196">
        <f>1/$A$1*'[1]44104411Imp'!E$267</f>
        <v>1.4459999999999999E-4</v>
      </c>
      <c r="G9" s="196">
        <f>1/$A$1*'[1]44104411Imp'!F$267</f>
        <v>7.4177599999999998E-4</v>
      </c>
      <c r="H9" s="196">
        <f>1/$A$1*'[1]44104411Imp'!G$267</f>
        <v>4.6368000000000001E-5</v>
      </c>
      <c r="I9" s="196">
        <f>1/$A$1*'[1]44104411Imp'!H$267</f>
        <v>2.8615999999999998E-4</v>
      </c>
      <c r="J9" s="196">
        <f>1/$A$1*'[1]44104411Imp'!I$267</f>
        <v>5.0299199999999996E-4</v>
      </c>
      <c r="K9" s="196">
        <f>1/$A$1*'[1]44104411Imp'!J$267</f>
        <v>7.0912800000000006E-4</v>
      </c>
      <c r="L9" s="196">
        <f>1/$A$1*'[1]44104411Imp'!K$267</f>
        <v>2.4116399999999998E-4</v>
      </c>
      <c r="M9" s="196">
        <f>1/$A$1*'[1]44104411Imp'!L$267</f>
        <v>6.5645999999999999E-4</v>
      </c>
      <c r="N9" s="196">
        <f>1/$A$1*'[1]44104411Imp'!M$267</f>
        <v>6.4705199999999996E-4</v>
      </c>
      <c r="O9" s="196">
        <f>1/$A$1*'[1]44104411Imp'!N$267</f>
        <v>3.924E-4</v>
      </c>
      <c r="P9" s="196">
        <f>1/$A$1*'[1]44104411Imp'!O$267</f>
        <v>3.168E-4</v>
      </c>
      <c r="Q9" s="196">
        <f>1/$A$1*'[1]44104411Imp'!P$267</f>
        <v>4.8600000000000002E-5</v>
      </c>
      <c r="R9" s="196">
        <f>1/$A$1*'[1]44104411Imp'!Q$267</f>
        <v>5.7600000000000004E-5</v>
      </c>
      <c r="S9" s="196">
        <f>1/$A$1*'[1]44104411Imp'!R$267</f>
        <v>1.426E-4</v>
      </c>
      <c r="T9" s="196">
        <f>1/$A$1*'[1]44104411Imp'!S$267</f>
        <v>1.5120000000000002E-4</v>
      </c>
      <c r="U9" s="196">
        <f>1/$A$1*'[1]44104411Imp'!T$267</f>
        <v>0</v>
      </c>
      <c r="V9" s="196">
        <f>1/$A$1*'[1]44104411Imp'!U$267</f>
        <v>7.0559999999999999E-6</v>
      </c>
      <c r="W9" s="196">
        <f>1/$A$1*'[1]44104411Imp'!V$267</f>
        <v>3.6000000000000003E-6</v>
      </c>
      <c r="X9" s="196">
        <f>1/$A$1*'[1]44104411Imp'!W$267</f>
        <v>6.120000000000001E-5</v>
      </c>
      <c r="Y9" s="196">
        <f>1/$A$1*'[1]44104411Imp'!X$267</f>
        <v>1.4219999999999999E-4</v>
      </c>
      <c r="Z9" s="196">
        <f>1/$A$1*'[1]44104411Imp'!Y$267</f>
        <v>8.0929311999999995E-4</v>
      </c>
      <c r="AA9" s="196">
        <f>1/$A$1*'[1]44104411Imp'!Z$267</f>
        <v>9.4012984000000016E-4</v>
      </c>
      <c r="AB9" s="64">
        <f>1/$A$1*'[1]44104411Imp'!AA$267</f>
        <v>9.4012984000000016E-4</v>
      </c>
      <c r="AC9" s="4"/>
      <c r="AD9" s="477">
        <f>'[1]44104411Imp'!AB$267</f>
        <v>0</v>
      </c>
      <c r="AE9" s="227">
        <f>'[1]44104411Imp'!AC$267</f>
        <v>0</v>
      </c>
      <c r="AF9" s="227">
        <f>'[1]44104411Imp'!AD$267</f>
        <v>4.86473376E-2</v>
      </c>
      <c r="AG9" s="227">
        <f>'[1]44104411Imp'!AE$267</f>
        <v>7.6334507200000012E-2</v>
      </c>
      <c r="AH9" s="227">
        <f>'[1]44104411Imp'!AF$267</f>
        <v>0.25605059550000003</v>
      </c>
      <c r="AI9" s="227">
        <f>'[1]44104411Imp'!AG$267</f>
        <v>1.2790592100000001E-2</v>
      </c>
      <c r="AJ9" s="227">
        <f>'[1]44104411Imp'!AH$267</f>
        <v>6.6740162400000011E-2</v>
      </c>
      <c r="AK9" s="227">
        <f>'[1]44104411Imp'!AI$267</f>
        <v>0.2061656855</v>
      </c>
      <c r="AL9" s="227">
        <f>'[1]44104411Imp'!AJ$267</f>
        <v>0.24608101880000005</v>
      </c>
      <c r="AM9" s="227">
        <f>'[1]44104411Imp'!AK$267</f>
        <v>8.9136088799999999E-2</v>
      </c>
      <c r="AN9" s="227">
        <f>'[1]44104411Imp'!AL$267</f>
        <v>0.23169524040000003</v>
      </c>
      <c r="AO9" s="227">
        <f>'[1]44104411Imp'!AM$267</f>
        <v>0.15199248000000001</v>
      </c>
      <c r="AP9" s="227">
        <f>'[1]44104411Imp'!AN$267</f>
        <v>0.13628644479999999</v>
      </c>
      <c r="AQ9" s="227">
        <f>'[1]44104411Imp'!AO$267</f>
        <v>9.3969715500000009E-2</v>
      </c>
      <c r="AR9" s="227">
        <f>'[1]44104411Imp'!AP$267</f>
        <v>1.7502987500000001E-2</v>
      </c>
      <c r="AS9" s="227">
        <f>'[1]44104411Imp'!AQ$267</f>
        <v>1.63285115E-2</v>
      </c>
      <c r="AT9" s="227">
        <f>'[1]44104411Imp'!AR$267</f>
        <v>4.5634166300000001E-2</v>
      </c>
      <c r="AU9" s="227">
        <f>'[1]44104411Imp'!AS$267</f>
        <v>5.0035542699999998E-2</v>
      </c>
      <c r="AV9" s="227">
        <f>'[1]44104411Imp'!AT$267</f>
        <v>0</v>
      </c>
      <c r="AW9" s="227">
        <f>'[1]44104411Imp'!AU$267</f>
        <v>1.27298345E-2</v>
      </c>
      <c r="AX9" s="227">
        <f>'[1]44104411Imp'!AV$267</f>
        <v>7.9200147999999998E-3</v>
      </c>
      <c r="AY9" s="227">
        <f>'[1]44104411Imp'!AW$267</f>
        <v>2.8922928500000007E-2</v>
      </c>
      <c r="AZ9" s="227">
        <f>'[1]44104411Imp'!AX$267</f>
        <v>6.4371996000000001E-2</v>
      </c>
      <c r="BA9" s="227">
        <f>'[1]44104411Imp'!AY$267</f>
        <v>0.31186530210000002</v>
      </c>
      <c r="BB9" s="227">
        <f>'[1]44104411Imp'!AZ$267</f>
        <v>0.41149279450000004</v>
      </c>
      <c r="BC9" s="405">
        <f>'[1]44104411Imp'!BA$267</f>
        <v>0</v>
      </c>
      <c r="BD9" s="511"/>
      <c r="BE9" s="435"/>
      <c r="BF9" s="435"/>
      <c r="BG9" s="435"/>
      <c r="BH9" s="435"/>
      <c r="BI9" s="435"/>
      <c r="BJ9" s="435"/>
      <c r="BK9" s="435"/>
      <c r="BL9" s="435"/>
      <c r="BM9" s="435"/>
      <c r="BN9" s="435"/>
      <c r="BO9" s="435"/>
      <c r="BP9" s="435"/>
    </row>
    <row r="10" spans="1:68" ht="17.149999999999999" customHeight="1">
      <c r="B10" s="16" t="s">
        <v>163</v>
      </c>
      <c r="C10" s="31">
        <f>1/$A$1*'[1]44104411Imp'!$B$264</f>
        <v>4.7579378199999994E-2</v>
      </c>
      <c r="D10" s="33">
        <f>1/$A$1*'[1]44104411Imp'!C$264</f>
        <v>6.0026158000000003E-2</v>
      </c>
      <c r="E10" s="201">
        <f>1/$A$1*'[1]44104411Imp'!D$264</f>
        <v>8.0128788474208124E-2</v>
      </c>
      <c r="F10" s="201">
        <f>1/$A$1*'[1]44104411Imp'!E$264</f>
        <v>0.10526137140271492</v>
      </c>
      <c r="G10" s="201">
        <f>1/$A$1*'[1]44104411Imp'!F$264</f>
        <v>0.12408926299999998</v>
      </c>
      <c r="H10" s="201">
        <f>1/$A$1*'[1]44104411Imp'!G$264</f>
        <v>0.1875812962</v>
      </c>
      <c r="I10" s="201">
        <f>1/$A$1*'[1]44104411Imp'!H$264</f>
        <v>0.23118759680000001</v>
      </c>
      <c r="J10" s="201">
        <f>1/$A$1*'[1]44104411Imp'!I$264</f>
        <v>0.24257362480000005</v>
      </c>
      <c r="K10" s="201">
        <f>1/$A$1*'[1]44104411Imp'!J$264</f>
        <v>0.14259149520000003</v>
      </c>
      <c r="L10" s="201">
        <f>1/$A$1*'[1]44104411Imp'!K$264</f>
        <v>8.4594789548387103E-2</v>
      </c>
      <c r="M10" s="201">
        <f>1/$A$1*'[1]44104411Imp'!L$264</f>
        <v>8.2803212000000001E-2</v>
      </c>
      <c r="N10" s="201">
        <f>1/$A$1*'[1]44104411Imp'!M$264</f>
        <v>9.4714515636363641E-2</v>
      </c>
      <c r="O10" s="201">
        <f>1/$A$1*'[1]44104411Imp'!N$264</f>
        <v>8.4436128345454539E-2</v>
      </c>
      <c r="P10" s="201">
        <f>1/$A$1*'[1]44104411Imp'!O$264</f>
        <v>0.10121899578980278</v>
      </c>
      <c r="Q10" s="201">
        <f>1/$A$1*'[1]44104411Imp'!P$264</f>
        <v>0.12241493021097462</v>
      </c>
      <c r="R10" s="201">
        <f>1/$A$1*'[1]44104411Imp'!Q$264</f>
        <v>0.10951029078260868</v>
      </c>
      <c r="S10" s="201">
        <f>1/$A$1*'[1]44104411Imp'!R$264</f>
        <v>0.14244125802878657</v>
      </c>
      <c r="T10" s="201">
        <f>1/$A$1*'[1]44104411Imp'!S$264</f>
        <v>0.13002958109090909</v>
      </c>
      <c r="U10" s="201">
        <f>1/$A$1*'[1]44104411Imp'!T$264</f>
        <v>0.11029668212185871</v>
      </c>
      <c r="V10" s="201">
        <f>1/$A$1*'[1]44104411Imp'!U$264</f>
        <v>0.1119625699718185</v>
      </c>
      <c r="W10" s="201">
        <f>1/$A$1*'[1]44104411Imp'!V$264</f>
        <v>0.14254037587999999</v>
      </c>
      <c r="X10" s="201">
        <f>1/$A$1*'[1]44104411Imp'!W$264</f>
        <v>0.15295268236000004</v>
      </c>
      <c r="Y10" s="201">
        <f>1/$A$1*'[1]44104411Imp'!X$264</f>
        <v>0.15295643064000003</v>
      </c>
      <c r="Z10" s="201">
        <f>1/$A$1*'[1]44104411Imp'!Y$264</f>
        <v>0.13823623212</v>
      </c>
      <c r="AA10" s="201">
        <f>1/$A$1*'[1]44104411Imp'!Z$264</f>
        <v>0.15461689699999995</v>
      </c>
      <c r="AB10" s="51">
        <f>1/$A$1*'[1]44104411Imp'!AA$264</f>
        <v>0.15461689699999995</v>
      </c>
      <c r="AC10" s="4"/>
      <c r="AD10" s="377">
        <f>'[1]44104411Imp'!AB$264</f>
        <v>8.8049948405040013</v>
      </c>
      <c r="AE10" s="172">
        <f>'[1]44104411Imp'!AC$264</f>
        <v>11.315099959999996</v>
      </c>
      <c r="AF10" s="172">
        <f>'[1]44104411Imp'!AD$264</f>
        <v>14.455415567999999</v>
      </c>
      <c r="AG10" s="172">
        <f>'[1]44104411Imp'!AE$264</f>
        <v>21.333223878400002</v>
      </c>
      <c r="AH10" s="172">
        <f>'[1]44104411Imp'!AF$264</f>
        <v>29.086550308900001</v>
      </c>
      <c r="AI10" s="172">
        <f>'[1]44104411Imp'!AG$264</f>
        <v>41.888921646000007</v>
      </c>
      <c r="AJ10" s="172">
        <f>'[1]44104411Imp'!AH$264</f>
        <v>52.376644585999998</v>
      </c>
      <c r="AK10" s="172">
        <f>'[1]44104411Imp'!AI$264</f>
        <v>64.069910168000007</v>
      </c>
      <c r="AL10" s="172">
        <f>'[1]44104411Imp'!AJ$264</f>
        <v>45.895112356400006</v>
      </c>
      <c r="AM10" s="172">
        <f>'[1]44104411Imp'!AK$264</f>
        <v>22.200217036800002</v>
      </c>
      <c r="AN10" s="172">
        <f>'[1]44104411Imp'!AL$264</f>
        <v>19.666592461799997</v>
      </c>
      <c r="AO10" s="172">
        <f>'[1]44104411Imp'!AM$264</f>
        <v>25.34370552</v>
      </c>
      <c r="AP10" s="172">
        <f>'[1]44104411Imp'!AN$264</f>
        <v>22.778384939199999</v>
      </c>
      <c r="AQ10" s="172">
        <f>'[1]44104411Imp'!AO$264</f>
        <v>28.286800813799999</v>
      </c>
      <c r="AR10" s="172">
        <f>'[1]44104411Imp'!AP$264</f>
        <v>34.929177072000009</v>
      </c>
      <c r="AS10" s="172">
        <f>'[1]44104411Imp'!AQ$264</f>
        <v>25.393744491499994</v>
      </c>
      <c r="AT10" s="172">
        <f>'[1]44104411Imp'!AR$264</f>
        <v>31.512530914399996</v>
      </c>
      <c r="AU10" s="172">
        <f>'[1]44104411Imp'!AS$264</f>
        <v>30.215158416299996</v>
      </c>
      <c r="AV10" s="172">
        <f>'[1]44104411Imp'!AT$264</f>
        <v>31.610192496000003</v>
      </c>
      <c r="AW10" s="172">
        <f>'[1]44104411Imp'!AU$264</f>
        <v>31.8641997575</v>
      </c>
      <c r="AX10" s="172">
        <f>'[1]44104411Imp'!AV$264</f>
        <v>36.791544690599999</v>
      </c>
      <c r="AY10" s="172">
        <f>'[1]44104411Imp'!AW$264</f>
        <v>48.9895403887</v>
      </c>
      <c r="AZ10" s="172">
        <f>'[1]44104411Imp'!AX$264</f>
        <v>53.986232780999991</v>
      </c>
      <c r="BA10" s="172">
        <f>'[1]44104411Imp'!AY$264</f>
        <v>46.332907000600002</v>
      </c>
      <c r="BB10" s="172">
        <f>'[1]44104411Imp'!AZ$264</f>
        <v>49.02510805690001</v>
      </c>
      <c r="BC10" s="364">
        <f>'[1]44104411Imp'!BA$264</f>
        <v>0</v>
      </c>
      <c r="BD10" s="512"/>
      <c r="BE10" s="436"/>
      <c r="BF10" s="436"/>
      <c r="BG10" s="436"/>
      <c r="BH10" s="436"/>
      <c r="BI10" s="436"/>
      <c r="BJ10" s="436"/>
      <c r="BK10" s="436"/>
      <c r="BL10" s="436"/>
      <c r="BM10" s="436"/>
      <c r="BN10" s="436"/>
      <c r="BO10" s="436"/>
      <c r="BP10" s="436"/>
    </row>
    <row r="11" spans="1:68">
      <c r="B11" s="5" t="s">
        <v>21</v>
      </c>
      <c r="C11" s="44">
        <f>1/$A$1*'[1]44104411Imp'!$B$23</f>
        <v>5.2169699999999989E-4</v>
      </c>
      <c r="D11" s="11">
        <f>1/$A$1*'[1]44104411Imp'!C$23</f>
        <v>8.2266800000000003E-4</v>
      </c>
      <c r="E11" s="198">
        <f>1/$A$1*'[1]44104411Imp'!D$23</f>
        <v>7.7125999999999996E-4</v>
      </c>
      <c r="F11" s="198">
        <f>1/$A$1*'[1]44104411Imp'!E$23</f>
        <v>7.48002E-4</v>
      </c>
      <c r="G11" s="198">
        <f>1/$A$1*'[1]44104411Imp'!F$23</f>
        <v>1.853124E-3</v>
      </c>
      <c r="H11" s="198">
        <f>1/$A$1*'[1]44104411Imp'!G$23</f>
        <v>1.0811912200000001E-2</v>
      </c>
      <c r="I11" s="198">
        <f>1/$A$1*'[1]44104411Imp'!H$23</f>
        <v>2.13795676E-2</v>
      </c>
      <c r="J11" s="198">
        <f>1/$A$1*'[1]44104411Imp'!I$23</f>
        <v>2.8529415499999995E-2</v>
      </c>
      <c r="K11" s="198">
        <f>1/$A$1*'[1]44104411Imp'!J$23</f>
        <v>1.53798154E-2</v>
      </c>
      <c r="L11" s="198">
        <f>1/$A$1*'[1]44104411Imp'!K$23</f>
        <v>2.3594760000000001E-3</v>
      </c>
      <c r="M11" s="198">
        <f>1/$A$1*'[1]44104411Imp'!L$23</f>
        <v>7.8436399999999996E-4</v>
      </c>
      <c r="N11" s="198">
        <f>1/$A$1*'[1]44104411Imp'!M$23</f>
        <v>4.9468745454545457E-3</v>
      </c>
      <c r="O11" s="198">
        <f>1/$A$1*'[1]44104411Imp'!N$23</f>
        <v>2.4276000000000002E-3</v>
      </c>
      <c r="P11" s="198">
        <f>1/$A$1*'[1]44104411Imp'!O$23</f>
        <v>1.8100000000000001E-4</v>
      </c>
      <c r="Q11" s="198">
        <f>1/$A$1*'[1]44104411Imp'!P$23</f>
        <v>1.5460000000000002E-4</v>
      </c>
      <c r="R11" s="198">
        <f>1/$A$1*'[1]44104411Imp'!Q$23</f>
        <v>2.149452E-3</v>
      </c>
      <c r="S11" s="198">
        <f>1/$A$1*'[1]44104411Imp'!R$23</f>
        <v>3.3761199999999998E-3</v>
      </c>
      <c r="T11" s="198">
        <f>1/$A$1*'[1]44104411Imp'!S$23</f>
        <v>3.1597660000000001E-3</v>
      </c>
      <c r="U11" s="198">
        <f>1/$A$1*'[1]44104411Imp'!T$23</f>
        <v>3.4766027692307694E-3</v>
      </c>
      <c r="V11" s="198">
        <f>1/$A$1*'[1]44104411Imp'!U$23</f>
        <v>2.8779640000000002E-3</v>
      </c>
      <c r="W11" s="198">
        <f>1/$A$1*'[1]44104411Imp'!V$23</f>
        <v>2.9704146000000004E-3</v>
      </c>
      <c r="X11" s="198">
        <f>1/$A$1*'[1]44104411Imp'!W$23</f>
        <v>3.5292508000000001E-3</v>
      </c>
      <c r="Y11" s="198">
        <f>1/$A$1*'[1]44104411Imp'!X$23</f>
        <v>4.4143670800000003E-3</v>
      </c>
      <c r="Z11" s="198">
        <f>1/$A$1*'[1]44104411Imp'!Y$23</f>
        <v>2.8034201599999998E-3</v>
      </c>
      <c r="AA11" s="198">
        <f>1/$A$1*'[1]44104411Imp'!Z$23</f>
        <v>2.2735792E-3</v>
      </c>
      <c r="AB11" s="10">
        <f>1/$A$1*'[1]44104411Imp'!AA$23</f>
        <v>2.2735792E-3</v>
      </c>
      <c r="AC11" s="4"/>
      <c r="AD11" s="478">
        <f>'[1]44104411Imp'!AB$23</f>
        <v>0.38780108476199998</v>
      </c>
      <c r="AE11" s="235">
        <f>'[1]44104411Imp'!AC$23</f>
        <v>0.47057600359999996</v>
      </c>
      <c r="AF11" s="236">
        <f>'[1]44104411Imp'!AD$23</f>
        <v>0.35674272959999997</v>
      </c>
      <c r="AG11" s="236">
        <f>'[1]44104411Imp'!AE$23</f>
        <v>0.35239934239999998</v>
      </c>
      <c r="AH11" s="236">
        <f>'[1]44104411Imp'!AF$23</f>
        <v>0.85644878410000014</v>
      </c>
      <c r="AI11" s="236">
        <f>'[1]44104411Imp'!AG$23</f>
        <v>3.0228009669000002</v>
      </c>
      <c r="AJ11" s="236">
        <f>'[1]44104411Imp'!AH$23</f>
        <v>5.0222694176000005</v>
      </c>
      <c r="AK11" s="236">
        <f>'[1]44104411Imp'!AI$23</f>
        <v>7.8243133270000005</v>
      </c>
      <c r="AL11" s="236">
        <f>'[1]44104411Imp'!AJ$23</f>
        <v>4.9673093072000007</v>
      </c>
      <c r="AM11" s="236">
        <f>'[1]44104411Imp'!AK$23</f>
        <v>0.83530108639999989</v>
      </c>
      <c r="AN11" s="236">
        <f>'[1]44104411Imp'!AL$23</f>
        <v>0.22484799990000001</v>
      </c>
      <c r="AO11" s="236">
        <f>'[1]44104411Imp'!AM$23</f>
        <v>0.95411438400000004</v>
      </c>
      <c r="AP11" s="236">
        <f>'[1]44104411Imp'!AN$23</f>
        <v>0.46225433760000001</v>
      </c>
      <c r="AQ11" s="236">
        <f>'[1]44104411Imp'!AO$23</f>
        <v>0.1000962408</v>
      </c>
      <c r="AR11" s="236">
        <f>'[1]44104411Imp'!AP$23</f>
        <v>9.4068428000000009E-2</v>
      </c>
      <c r="AS11" s="236">
        <f>'[1]44104411Imp'!AQ$23</f>
        <v>0.36553919849999994</v>
      </c>
      <c r="AT11" s="236">
        <f>'[1]44104411Imp'!AR$23</f>
        <v>0.65901283919999998</v>
      </c>
      <c r="AU11" s="236">
        <f>'[1]44104411Imp'!AS$23</f>
        <v>0.65715100879999999</v>
      </c>
      <c r="AV11" s="236">
        <f>'[1]44104411Imp'!AT$23</f>
        <v>0.99128534099999999</v>
      </c>
      <c r="AW11" s="236">
        <f>'[1]44104411Imp'!AU$23</f>
        <v>0.76810798150000004</v>
      </c>
      <c r="AX11" s="236">
        <f>'[1]44104411Imp'!AV$23</f>
        <v>0.777695425</v>
      </c>
      <c r="AY11" s="236">
        <f>'[1]44104411Imp'!AW$23</f>
        <v>1.1571264779000001</v>
      </c>
      <c r="AZ11" s="236">
        <f>'[1]44104411Imp'!AX$23</f>
        <v>1.7330400359999998</v>
      </c>
      <c r="BA11" s="236">
        <f>'[1]44104411Imp'!AY$23</f>
        <v>1.1197975239</v>
      </c>
      <c r="BB11" s="236">
        <f>'[1]44104411Imp'!AZ$23</f>
        <v>0.77637628525000002</v>
      </c>
      <c r="BC11" s="406">
        <f>'[1]44104411Imp'!BA$23</f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>
      <c r="B12" s="5" t="s">
        <v>43</v>
      </c>
      <c r="C12" s="44">
        <f>1/$A$1*'[1]44104411Imp'!$B$79</f>
        <v>6.6382613999999996E-3</v>
      </c>
      <c r="D12" s="11">
        <f>1/$A$1*'[1]44104411Imp'!C$79</f>
        <v>6.9031200000000004E-3</v>
      </c>
      <c r="E12" s="198">
        <f>1/$A$1*'[1]44104411Imp'!D$79</f>
        <v>1.0676761046153846E-2</v>
      </c>
      <c r="F12" s="198">
        <f>1/$A$1*'[1]44104411Imp'!E$79</f>
        <v>9.2200068615384632E-3</v>
      </c>
      <c r="G12" s="198">
        <f>1/$A$1*'[1]44104411Imp'!F$79</f>
        <v>1.1010689400000001E-2</v>
      </c>
      <c r="H12" s="198">
        <f>1/$A$1*'[1]44104411Imp'!G$79</f>
        <v>1.803693E-2</v>
      </c>
      <c r="I12" s="198">
        <f>1/$A$1*'[1]44104411Imp'!H$79</f>
        <v>1.5051596799999999E-2</v>
      </c>
      <c r="J12" s="198">
        <f>1/$A$1*'[1]44104411Imp'!I$79</f>
        <v>1.4486219299999999E-2</v>
      </c>
      <c r="K12" s="198">
        <f>1/$A$1*'[1]44104411Imp'!J$79</f>
        <v>9.4414345999999979E-3</v>
      </c>
      <c r="L12" s="198">
        <f>1/$A$1*'[1]44104411Imp'!K$79</f>
        <v>3.8935516774193549E-3</v>
      </c>
      <c r="M12" s="198">
        <f>1/$A$1*'[1]44104411Imp'!L$79</f>
        <v>5.3253299999999996E-3</v>
      </c>
      <c r="N12" s="198">
        <f>1/$A$1*'[1]44104411Imp'!M$79</f>
        <v>1.0060728E-2</v>
      </c>
      <c r="O12" s="198">
        <f>1/$A$1*'[1]44104411Imp'!N$79</f>
        <v>4.9533199999999989E-3</v>
      </c>
      <c r="P12" s="198">
        <f>1/$A$1*'[1]44104411Imp'!O$79</f>
        <v>6.1357800000000004E-3</v>
      </c>
      <c r="Q12" s="198">
        <f>1/$A$1*'[1]44104411Imp'!P$79</f>
        <v>6.7913799999999996E-3</v>
      </c>
      <c r="R12" s="198">
        <f>1/$A$1*'[1]44104411Imp'!Q$79</f>
        <v>6.2615879999999994E-3</v>
      </c>
      <c r="S12" s="198">
        <f>1/$A$1*'[1]44104411Imp'!R$79</f>
        <v>7.7747658064516133E-3</v>
      </c>
      <c r="T12" s="198">
        <f>1/$A$1*'[1]44104411Imp'!S$79</f>
        <v>7.470628E-3</v>
      </c>
      <c r="U12" s="198">
        <f>1/$A$1*'[1]44104411Imp'!T$79</f>
        <v>8.2988919999999987E-3</v>
      </c>
      <c r="V12" s="198">
        <f>1/$A$1*'[1]44104411Imp'!U$79</f>
        <v>1.0059696E-2</v>
      </c>
      <c r="W12" s="198">
        <f>1/$A$1*'[1]44104411Imp'!V$79</f>
        <v>5.9982409599999998E-3</v>
      </c>
      <c r="X12" s="198">
        <f>1/$A$1*'[1]44104411Imp'!W$79</f>
        <v>8.1944705200000002E-3</v>
      </c>
      <c r="Y12" s="198">
        <f>1/$A$1*'[1]44104411Imp'!X$79</f>
        <v>6.2853434400000005E-3</v>
      </c>
      <c r="Z12" s="198">
        <f>1/$A$1*'[1]44104411Imp'!Y$79</f>
        <v>3.75973656E-3</v>
      </c>
      <c r="AA12" s="198">
        <f>1/$A$1*'[1]44104411Imp'!Z$79</f>
        <v>2.2334743600000003E-3</v>
      </c>
      <c r="AB12" s="10">
        <f>1/$A$1*'[1]44104411Imp'!AA$79</f>
        <v>2.2334743600000003E-3</v>
      </c>
      <c r="AC12" s="4"/>
      <c r="AD12" s="478">
        <f>'[1]44104411Imp'!AB$79</f>
        <v>0.701665101648</v>
      </c>
      <c r="AE12" s="235">
        <f>'[1]44104411Imp'!AC$79</f>
        <v>0.732542586</v>
      </c>
      <c r="AF12" s="236">
        <f>'[1]44104411Imp'!AD$79</f>
        <v>1.0794109104</v>
      </c>
      <c r="AG12" s="236">
        <f>'[1]44104411Imp'!AE$79</f>
        <v>1.3357582896000002</v>
      </c>
      <c r="AH12" s="236">
        <f>'[1]44104411Imp'!AF$79</f>
        <v>1.8715047694000002</v>
      </c>
      <c r="AI12" s="236">
        <f>'[1]44104411Imp'!AG$79</f>
        <v>2.972167341</v>
      </c>
      <c r="AJ12" s="236">
        <f>'[1]44104411Imp'!AH$79</f>
        <v>3.3450150812000001</v>
      </c>
      <c r="AK12" s="236">
        <f>'[1]44104411Imp'!AI$79</f>
        <v>3.3745040314999999</v>
      </c>
      <c r="AL12" s="236">
        <f>'[1]44104411Imp'!AJ$79</f>
        <v>2.4117722452000003</v>
      </c>
      <c r="AM12" s="236">
        <f>'[1]44104411Imp'!AK$79</f>
        <v>0.74262360039999997</v>
      </c>
      <c r="AN12" s="236">
        <f>'[1]44104411Imp'!AL$79</f>
        <v>0.85811633009999999</v>
      </c>
      <c r="AO12" s="236">
        <f>'[1]44104411Imp'!AM$79</f>
        <v>1.941446064</v>
      </c>
      <c r="AP12" s="236">
        <f>'[1]44104411Imp'!AN$79</f>
        <v>1.0397488112</v>
      </c>
      <c r="AQ12" s="236">
        <f>'[1]44104411Imp'!AO$79</f>
        <v>1.1051651339999999</v>
      </c>
      <c r="AR12" s="236">
        <f>'[1]44104411Imp'!AP$79</f>
        <v>1.4696106130000002</v>
      </c>
      <c r="AS12" s="236">
        <f>'[1]44104411Imp'!AQ$79</f>
        <v>1.0916603494999999</v>
      </c>
      <c r="AT12" s="236">
        <f>'[1]44104411Imp'!AR$79</f>
        <v>1.4455903689</v>
      </c>
      <c r="AU12" s="236">
        <f>'[1]44104411Imp'!AS$79</f>
        <v>1.5638064299000001</v>
      </c>
      <c r="AV12" s="236">
        <f>'[1]44104411Imp'!AT$79</f>
        <v>1.6804921400000001</v>
      </c>
      <c r="AW12" s="236">
        <f>'[1]44104411Imp'!AU$79</f>
        <v>2.2038297880000002</v>
      </c>
      <c r="AX12" s="236">
        <f>'[1]44104411Imp'!AV$79</f>
        <v>1.4137900316000001</v>
      </c>
      <c r="AY12" s="236">
        <f>'[1]44104411Imp'!AW$79</f>
        <v>2.0290472162000004</v>
      </c>
      <c r="AZ12" s="236">
        <f>'[1]44104411Imp'!AX$79</f>
        <v>2.0256023969999997</v>
      </c>
      <c r="BA12" s="236">
        <f>'[1]44104411Imp'!AY$79</f>
        <v>1.5767646356</v>
      </c>
      <c r="BB12" s="236">
        <f>'[1]44104411Imp'!AZ$79</f>
        <v>0.82382093160000003</v>
      </c>
      <c r="BC12" s="406">
        <f>'[1]44104411Imp'!BA$79</f>
        <v>0</v>
      </c>
      <c r="BD12" s="513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</row>
    <row r="13" spans="1:68">
      <c r="B13" s="5" t="s">
        <v>23</v>
      </c>
      <c r="C13" s="44">
        <f>1/$A$1*'[1]44104411Imp'!$B$91</f>
        <v>1.1279439600000002E-2</v>
      </c>
      <c r="D13" s="11">
        <f>1/$A$1*'[1]44104411Imp'!C$91</f>
        <v>1.5685292E-2</v>
      </c>
      <c r="E13" s="198">
        <f>1/$A$1*'[1]44104411Imp'!D$91</f>
        <v>2.6784089442533937E-2</v>
      </c>
      <c r="F13" s="198">
        <f>1/$A$1*'[1]44104411Imp'!E$91</f>
        <v>4.5555840346606334E-2</v>
      </c>
      <c r="G13" s="198">
        <f>1/$A$1*'[1]44104411Imp'!F$91</f>
        <v>4.9745446799999996E-2</v>
      </c>
      <c r="H13" s="198">
        <f>1/$A$1*'[1]44104411Imp'!G$91</f>
        <v>6.0960647999999999E-2</v>
      </c>
      <c r="I13" s="198">
        <f>1/$A$1*'[1]44104411Imp'!H$91</f>
        <v>7.2343334000000009E-2</v>
      </c>
      <c r="J13" s="198">
        <f>1/$A$1*'[1]44104411Imp'!I$91</f>
        <v>7.2533520800000001E-2</v>
      </c>
      <c r="K13" s="198">
        <f>1/$A$1*'[1]44104411Imp'!J$91</f>
        <v>2.5822580000000001E-2</v>
      </c>
      <c r="L13" s="198">
        <f>1/$A$1*'[1]44104411Imp'!K$91</f>
        <v>1.1194902E-2</v>
      </c>
      <c r="M13" s="198">
        <f>1/$A$1*'[1]44104411Imp'!L$91</f>
        <v>1.1361472799999998E-2</v>
      </c>
      <c r="N13" s="198">
        <f>1/$A$1*'[1]44104411Imp'!M$91</f>
        <v>1.1139883999999999E-2</v>
      </c>
      <c r="O13" s="198">
        <f>1/$A$1*'[1]44104411Imp'!N$91</f>
        <v>9.3667019999999993E-3</v>
      </c>
      <c r="P13" s="198">
        <f>1/$A$1*'[1]44104411Imp'!O$91</f>
        <v>1.3067875636363635E-2</v>
      </c>
      <c r="Q13" s="198">
        <f>1/$A$1*'[1]44104411Imp'!P$91</f>
        <v>2.4484589818181818E-2</v>
      </c>
      <c r="R13" s="198">
        <f>1/$A$1*'[1]44104411Imp'!Q$91</f>
        <v>1.1658402782608697E-2</v>
      </c>
      <c r="S13" s="198">
        <f>1/$A$1*'[1]44104411Imp'!R$91</f>
        <v>8.7206491935483861E-3</v>
      </c>
      <c r="T13" s="198">
        <f>1/$A$1*'[1]44104411Imp'!S$91</f>
        <v>5.1993040000000001E-3</v>
      </c>
      <c r="U13" s="198">
        <f>1/$A$1*'[1]44104411Imp'!T$91</f>
        <v>4.9507767272727278E-3</v>
      </c>
      <c r="V13" s="198">
        <f>1/$A$1*'[1]44104411Imp'!U$91</f>
        <v>6.8562760000000014E-3</v>
      </c>
      <c r="W13" s="198">
        <f>1/$A$1*'[1]44104411Imp'!V$91</f>
        <v>6.9388996800000009E-3</v>
      </c>
      <c r="X13" s="198">
        <f>1/$A$1*'[1]44104411Imp'!W$91</f>
        <v>8.3853982799999994E-3</v>
      </c>
      <c r="Y13" s="198">
        <f>1/$A$1*'[1]44104411Imp'!X$91</f>
        <v>1.5616968880000002E-2</v>
      </c>
      <c r="Z13" s="198">
        <f>1/$A$1*'[1]44104411Imp'!Y$91</f>
        <v>2.3411249119999998E-2</v>
      </c>
      <c r="AA13" s="198">
        <f>1/$A$1*'[1]44104411Imp'!Z$91</f>
        <v>1.5471331040000001E-2</v>
      </c>
      <c r="AB13" s="10">
        <f>1/$A$1*'[1]44104411Imp'!AA$91</f>
        <v>1.5471331040000001E-2</v>
      </c>
      <c r="AC13" s="4"/>
      <c r="AD13" s="478">
        <f>'[1]44104411Imp'!AB$91</f>
        <v>2.6352886325069997</v>
      </c>
      <c r="AE13" s="235">
        <f>'[1]44104411Imp'!AC$91</f>
        <v>3.6672267539999996</v>
      </c>
      <c r="AF13" s="236">
        <f>'[1]44104411Imp'!AD$91</f>
        <v>5.5688681808</v>
      </c>
      <c r="AG13" s="236">
        <f>'[1]44104411Imp'!AE$91</f>
        <v>9.7970901728000008</v>
      </c>
      <c r="AH13" s="236">
        <f>'[1]44104411Imp'!AF$91</f>
        <v>12.686643075400001</v>
      </c>
      <c r="AI13" s="236">
        <f>'[1]44104411Imp'!AG$91</f>
        <v>14.4760875831</v>
      </c>
      <c r="AJ13" s="236">
        <f>'[1]44104411Imp'!AH$91</f>
        <v>18.065169752400003</v>
      </c>
      <c r="AK13" s="236">
        <f>'[1]44104411Imp'!AI$91</f>
        <v>21.8486137875</v>
      </c>
      <c r="AL13" s="236">
        <f>'[1]44104411Imp'!AJ$91</f>
        <v>9.3225437236000026</v>
      </c>
      <c r="AM13" s="236">
        <f>'[1]44104411Imp'!AK$91</f>
        <v>4.1095815332000001</v>
      </c>
      <c r="AN13" s="236">
        <f>'[1]44104411Imp'!AL$91</f>
        <v>3.4542121032000002</v>
      </c>
      <c r="AO13" s="236">
        <f>'[1]44104411Imp'!AM$91</f>
        <v>4.0307030399999997</v>
      </c>
      <c r="AP13" s="236">
        <f>'[1]44104411Imp'!AN$91</f>
        <v>3.4506310431999996</v>
      </c>
      <c r="AQ13" s="236">
        <f>'[1]44104411Imp'!AO$91</f>
        <v>5.3861958765000004</v>
      </c>
      <c r="AR13" s="236">
        <f>'[1]44104411Imp'!AP$91</f>
        <v>9.1311298955000009</v>
      </c>
      <c r="AS13" s="236">
        <f>'[1]44104411Imp'!AQ$91</f>
        <v>3.6718858119999993</v>
      </c>
      <c r="AT13" s="236">
        <f>'[1]44104411Imp'!AR$91</f>
        <v>3.2708994621</v>
      </c>
      <c r="AU13" s="236">
        <f>'[1]44104411Imp'!AS$91</f>
        <v>2.1771906013</v>
      </c>
      <c r="AV13" s="236">
        <f>'[1]44104411Imp'!AT$91</f>
        <v>2.0613988890000003</v>
      </c>
      <c r="AW13" s="236">
        <f>'[1]44104411Imp'!AU$91</f>
        <v>2.7530956705</v>
      </c>
      <c r="AX13" s="236">
        <f>'[1]44104411Imp'!AV$91</f>
        <v>2.8393824158000003</v>
      </c>
      <c r="AY13" s="236">
        <f>'[1]44104411Imp'!AW$91</f>
        <v>3.9603419120000005</v>
      </c>
      <c r="AZ13" s="236">
        <f>'[1]44104411Imp'!AX$91</f>
        <v>6.6168192870000002</v>
      </c>
      <c r="BA13" s="236">
        <f>'[1]44104411Imp'!AY$91</f>
        <v>7.4808486191999997</v>
      </c>
      <c r="BB13" s="236">
        <f>'[1]44104411Imp'!AZ$91</f>
        <v>5.7579224034500003</v>
      </c>
      <c r="BC13" s="406">
        <f>'[1]44104411Imp'!BA$91</f>
        <v>0</v>
      </c>
      <c r="BD13" s="513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</row>
    <row r="14" spans="1:68">
      <c r="B14" s="5" t="s">
        <v>28</v>
      </c>
      <c r="C14" s="44">
        <f>1/$A$1*'[1]44104411Imp'!$B$188</f>
        <v>2.1922930399999999E-2</v>
      </c>
      <c r="D14" s="11">
        <f>1/$A$1*'[1]44104411Imp'!C$188</f>
        <v>2.7827211999999997E-2</v>
      </c>
      <c r="E14" s="198">
        <f>1/$A$1*'[1]44104411Imp'!D$188</f>
        <v>3.1818319662443438E-2</v>
      </c>
      <c r="F14" s="198">
        <f>1/$A$1*'[1]44104411Imp'!E$188</f>
        <v>3.9120850678733034E-2</v>
      </c>
      <c r="G14" s="198">
        <f>1/$A$1*'[1]44104411Imp'!F$188</f>
        <v>3.8909163999999996E-2</v>
      </c>
      <c r="H14" s="198">
        <f>1/$A$1*'[1]44104411Imp'!G$188</f>
        <v>6.2332529399999996E-2</v>
      </c>
      <c r="I14" s="198">
        <f>1/$A$1*'[1]44104411Imp'!H$188</f>
        <v>7.1822622399999994E-2</v>
      </c>
      <c r="J14" s="198">
        <f>1/$A$1*'[1]44104411Imp'!I$188</f>
        <v>8.1881770300000017E-2</v>
      </c>
      <c r="K14" s="198">
        <f>1/$A$1*'[1]44104411Imp'!J$188</f>
        <v>6.5594843999999999E-2</v>
      </c>
      <c r="L14" s="198">
        <f>1/$A$1*'[1]44104411Imp'!K$188</f>
        <v>4.8336035999999999E-2</v>
      </c>
      <c r="M14" s="198">
        <f>1/$A$1*'[1]44104411Imp'!L$188</f>
        <v>4.7527003999999998E-2</v>
      </c>
      <c r="N14" s="198">
        <f>1/$A$1*'[1]44104411Imp'!M$188</f>
        <v>4.7852545090909096E-2</v>
      </c>
      <c r="O14" s="198">
        <f>1/$A$1*'[1]44104411Imp'!N$188</f>
        <v>5.0000219999999998E-2</v>
      </c>
      <c r="P14" s="198">
        <f>1/$A$1*'[1]44104411Imp'!O$188</f>
        <v>5.6660295999999999E-2</v>
      </c>
      <c r="Q14" s="198">
        <f>1/$A$1*'[1]44104411Imp'!P$188</f>
        <v>6.4257083999999992E-2</v>
      </c>
      <c r="R14" s="198">
        <f>1/$A$1*'[1]44104411Imp'!Q$188</f>
        <v>5.2714332000000003E-2</v>
      </c>
      <c r="S14" s="198">
        <f>1/$A$1*'[1]44104411Imp'!R$188</f>
        <v>8.2197758909090909E-2</v>
      </c>
      <c r="T14" s="198">
        <f>1/$A$1*'[1]44104411Imp'!S$188</f>
        <v>7.8656919999999991E-2</v>
      </c>
      <c r="U14" s="198">
        <f>1/$A$1*'[1]44104411Imp'!T$188</f>
        <v>6.1712808000000001E-2</v>
      </c>
      <c r="V14" s="198">
        <f>1/$A$1*'[1]44104411Imp'!U$188</f>
        <v>6.7415172285714281E-2</v>
      </c>
      <c r="W14" s="198">
        <f>1/$A$1*'[1]44104411Imp'!V$188</f>
        <v>9.7880879160000003E-2</v>
      </c>
      <c r="X14" s="198">
        <f>1/$A$1*'[1]44104411Imp'!W$188</f>
        <v>9.5248005920000017E-2</v>
      </c>
      <c r="Y14" s="198">
        <f>1/$A$1*'[1]44104411Imp'!X$188</f>
        <v>9.3423610920000011E-2</v>
      </c>
      <c r="Z14" s="198">
        <f>1/$A$1*'[1]44104411Imp'!Y$188</f>
        <v>8.3588122520000002E-2</v>
      </c>
      <c r="AA14" s="198">
        <f>1/$A$1*'[1]44104411Imp'!Z$188</f>
        <v>9.1910495359999983E-2</v>
      </c>
      <c r="AB14" s="10">
        <f>1/$A$1*'[1]44104411Imp'!AA$188</f>
        <v>9.1910495359999983E-2</v>
      </c>
      <c r="AC14" s="4"/>
      <c r="AD14" s="478">
        <f>'[1]44104411Imp'!AB$188</f>
        <v>3.6694193168610001</v>
      </c>
      <c r="AE14" s="235">
        <f>'[1]44104411Imp'!AC$188</f>
        <v>4.6328322235999995</v>
      </c>
      <c r="AF14" s="236">
        <f>'[1]44104411Imp'!AD$188</f>
        <v>5.2405435679999997</v>
      </c>
      <c r="AG14" s="236">
        <f>'[1]44104411Imp'!AE$188</f>
        <v>7.1390382672000001</v>
      </c>
      <c r="AH14" s="236">
        <f>'[1]44104411Imp'!AF$188</f>
        <v>8.5856739458</v>
      </c>
      <c r="AI14" s="236">
        <f>'[1]44104411Imp'!AG$188</f>
        <v>13.567289950500001</v>
      </c>
      <c r="AJ14" s="236">
        <f>'[1]44104411Imp'!AH$188</f>
        <v>14.5437365932</v>
      </c>
      <c r="AK14" s="236">
        <f>'[1]44104411Imp'!AI$188</f>
        <v>19.5015694945</v>
      </c>
      <c r="AL14" s="236">
        <f>'[1]44104411Imp'!AJ$188</f>
        <v>19.067543860400001</v>
      </c>
      <c r="AM14" s="236">
        <f>'[1]44104411Imp'!AK$188</f>
        <v>10.731444746000001</v>
      </c>
      <c r="AN14" s="236">
        <f>'[1]44104411Imp'!AL$188</f>
        <v>9.8366913486000005</v>
      </c>
      <c r="AO14" s="236">
        <f>'[1]44104411Imp'!AM$188</f>
        <v>11.580259584</v>
      </c>
      <c r="AP14" s="236">
        <f>'[1]44104411Imp'!AN$188</f>
        <v>12.4326973936</v>
      </c>
      <c r="AQ14" s="236">
        <f>'[1]44104411Imp'!AO$188</f>
        <v>14.2505116719</v>
      </c>
      <c r="AR14" s="236">
        <f>'[1]44104411Imp'!AP$188</f>
        <v>16.147863031500002</v>
      </c>
      <c r="AS14" s="236">
        <f>'[1]44104411Imp'!AQ$188</f>
        <v>10.178449816499999</v>
      </c>
      <c r="AT14" s="236">
        <f>'[1]44104411Imp'!AR$188</f>
        <v>15.425148498099999</v>
      </c>
      <c r="AU14" s="236">
        <f>'[1]44104411Imp'!AS$188</f>
        <v>15.5969138468</v>
      </c>
      <c r="AV14" s="236">
        <f>'[1]44104411Imp'!AT$188</f>
        <v>17.098664444000001</v>
      </c>
      <c r="AW14" s="236">
        <f>'[1]44104411Imp'!AU$188</f>
        <v>18.575167171</v>
      </c>
      <c r="AX14" s="236">
        <f>'[1]44104411Imp'!AV$188</f>
        <v>24.4725533288</v>
      </c>
      <c r="AY14" s="236">
        <f>'[1]44104411Imp'!AW$188</f>
        <v>29.873826396200002</v>
      </c>
      <c r="AZ14" s="236">
        <f>'[1]44104411Imp'!AX$188</f>
        <v>31.891617107999998</v>
      </c>
      <c r="BA14" s="236">
        <f>'[1]44104411Imp'!AY$188</f>
        <v>27.877765185599998</v>
      </c>
      <c r="BB14" s="236">
        <f>'[1]44104411Imp'!AZ$188</f>
        <v>30.119149575300003</v>
      </c>
      <c r="BC14" s="406">
        <f>'[1]44104411Imp'!BA$188</f>
        <v>0</v>
      </c>
      <c r="BD14" s="513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</row>
    <row r="15" spans="1:68">
      <c r="B15" s="5" t="s">
        <v>16</v>
      </c>
      <c r="C15" s="23">
        <f t="shared" ref="C15:AB15" si="2">SUM(C10:C10)-SUM(C11:C14)</f>
        <v>7.217049799999993E-3</v>
      </c>
      <c r="D15" s="17">
        <f t="shared" si="2"/>
        <v>8.7878660000000053E-3</v>
      </c>
      <c r="E15" s="200">
        <f t="shared" si="2"/>
        <v>1.0078358323076908E-2</v>
      </c>
      <c r="F15" s="200">
        <f t="shared" si="2"/>
        <v>1.0616671515837103E-2</v>
      </c>
      <c r="G15" s="200">
        <f t="shared" si="2"/>
        <v>2.2570838799999993E-2</v>
      </c>
      <c r="H15" s="200">
        <f t="shared" si="2"/>
        <v>3.5439276599999986E-2</v>
      </c>
      <c r="I15" s="200">
        <f t="shared" si="2"/>
        <v>5.0590475999999995E-2</v>
      </c>
      <c r="J15" s="200">
        <f t="shared" si="2"/>
        <v>4.5142698900000056E-2</v>
      </c>
      <c r="K15" s="200">
        <f t="shared" si="2"/>
        <v>2.6352821200000029E-2</v>
      </c>
      <c r="L15" s="200">
        <f t="shared" si="2"/>
        <v>1.8810823870967747E-2</v>
      </c>
      <c r="M15" s="200">
        <f t="shared" si="2"/>
        <v>1.780504120000001E-2</v>
      </c>
      <c r="N15" s="200">
        <f t="shared" si="2"/>
        <v>2.0714484000000005E-2</v>
      </c>
      <c r="O15" s="200">
        <f t="shared" si="2"/>
        <v>1.7688286345454537E-2</v>
      </c>
      <c r="P15" s="200">
        <f t="shared" si="2"/>
        <v>2.5174044153439157E-2</v>
      </c>
      <c r="Q15" s="200">
        <f t="shared" si="2"/>
        <v>2.6727276392792806E-2</v>
      </c>
      <c r="R15" s="200">
        <f t="shared" si="2"/>
        <v>3.6726515999999987E-2</v>
      </c>
      <c r="S15" s="200">
        <f t="shared" si="2"/>
        <v>4.0371964119695666E-2</v>
      </c>
      <c r="T15" s="200">
        <f t="shared" si="2"/>
        <v>3.5542963090909097E-2</v>
      </c>
      <c r="U15" s="200">
        <f t="shared" si="2"/>
        <v>3.1857602625355211E-2</v>
      </c>
      <c r="V15" s="200">
        <f t="shared" si="2"/>
        <v>2.4753461686104219E-2</v>
      </c>
      <c r="W15" s="200">
        <f t="shared" si="2"/>
        <v>2.8751941479999987E-2</v>
      </c>
      <c r="X15" s="200">
        <f t="shared" si="2"/>
        <v>3.7595556840000016E-2</v>
      </c>
      <c r="Y15" s="200">
        <f t="shared" si="2"/>
        <v>3.3216140320000018E-2</v>
      </c>
      <c r="Z15" s="200">
        <f t="shared" si="2"/>
        <v>2.4673703759999999E-2</v>
      </c>
      <c r="AA15" s="200">
        <f t="shared" si="2"/>
        <v>4.2728017039999955E-2</v>
      </c>
      <c r="AB15" s="98">
        <f t="shared" si="2"/>
        <v>4.2728017039999955E-2</v>
      </c>
      <c r="AC15" s="4"/>
      <c r="AD15" s="479">
        <f t="shared" ref="AD15:BC15" si="3">SUM(AD10:AD10)-SUM(AD11:AD14)</f>
        <v>1.4108207047260013</v>
      </c>
      <c r="AE15" s="236">
        <f t="shared" si="3"/>
        <v>1.8119223927999979</v>
      </c>
      <c r="AF15" s="236">
        <f t="shared" si="3"/>
        <v>2.2098501792</v>
      </c>
      <c r="AG15" s="236">
        <f t="shared" si="3"/>
        <v>2.7089378064000016</v>
      </c>
      <c r="AH15" s="236">
        <f t="shared" si="3"/>
        <v>5.0862797341999979</v>
      </c>
      <c r="AI15" s="236">
        <f t="shared" si="3"/>
        <v>7.8505758045000036</v>
      </c>
      <c r="AJ15" s="236">
        <f t="shared" si="3"/>
        <v>11.400453741599996</v>
      </c>
      <c r="AK15" s="236">
        <f t="shared" si="3"/>
        <v>11.52090952750001</v>
      </c>
      <c r="AL15" s="236">
        <f t="shared" si="3"/>
        <v>10.125943220000003</v>
      </c>
      <c r="AM15" s="236">
        <f t="shared" si="3"/>
        <v>5.781266070800001</v>
      </c>
      <c r="AN15" s="236">
        <f t="shared" si="3"/>
        <v>5.2927246799999956</v>
      </c>
      <c r="AO15" s="236">
        <f t="shared" si="3"/>
        <v>6.8371824480000001</v>
      </c>
      <c r="AP15" s="236">
        <f t="shared" si="3"/>
        <v>5.3930533535999992</v>
      </c>
      <c r="AQ15" s="236">
        <f t="shared" si="3"/>
        <v>7.4448318905999997</v>
      </c>
      <c r="AR15" s="236">
        <f t="shared" si="3"/>
        <v>8.086505104000004</v>
      </c>
      <c r="AS15" s="236">
        <f t="shared" si="3"/>
        <v>10.086209314999996</v>
      </c>
      <c r="AT15" s="236">
        <f t="shared" si="3"/>
        <v>10.711879746099996</v>
      </c>
      <c r="AU15" s="236">
        <f t="shared" si="3"/>
        <v>10.220096529499994</v>
      </c>
      <c r="AV15" s="236">
        <f t="shared" si="3"/>
        <v>9.7783516820000003</v>
      </c>
      <c r="AW15" s="236">
        <f t="shared" si="3"/>
        <v>7.5639991464999987</v>
      </c>
      <c r="AX15" s="236">
        <f t="shared" si="3"/>
        <v>7.2881234894000002</v>
      </c>
      <c r="AY15" s="236">
        <f t="shared" si="3"/>
        <v>11.969198386399995</v>
      </c>
      <c r="AZ15" s="236">
        <f t="shared" si="3"/>
        <v>11.719153952999996</v>
      </c>
      <c r="BA15" s="236">
        <f t="shared" si="3"/>
        <v>8.2777310363000041</v>
      </c>
      <c r="BB15" s="236">
        <f t="shared" si="3"/>
        <v>11.547838861300008</v>
      </c>
      <c r="BC15" s="406">
        <f t="shared" si="3"/>
        <v>0</v>
      </c>
      <c r="BD15" s="514"/>
      <c r="BE15" s="230"/>
      <c r="BF15" s="230"/>
      <c r="BG15" s="230"/>
      <c r="BH15" s="230"/>
      <c r="BI15" s="230"/>
      <c r="BJ15" s="230"/>
      <c r="BK15" s="230"/>
      <c r="BL15" s="230"/>
      <c r="BM15" s="230"/>
      <c r="BN15" s="230"/>
      <c r="BO15" s="230"/>
      <c r="BP15" s="230"/>
    </row>
    <row r="16" spans="1:68" ht="17.149999999999999" customHeight="1">
      <c r="B16" s="20" t="s">
        <v>19</v>
      </c>
      <c r="C16" s="61">
        <f>1/$A$1*'[1]44104411Imp'!$B$194</f>
        <v>8.9526919999999982E-3</v>
      </c>
      <c r="D16" s="62">
        <f>1/$A$1*'[1]44104411Imp'!C$194</f>
        <v>5.4977543999999998E-3</v>
      </c>
      <c r="E16" s="196">
        <f>1/$A$1*'[1]44104411Imp'!D$194</f>
        <v>2.7568000000000002E-3</v>
      </c>
      <c r="F16" s="196">
        <f>1/$A$1*'[1]44104411Imp'!E$194</f>
        <v>1.3738923076923077E-3</v>
      </c>
      <c r="G16" s="196">
        <f>1/$A$1*'[1]44104411Imp'!F$194</f>
        <v>1.77548E-4</v>
      </c>
      <c r="H16" s="196">
        <f>1/$A$1*'[1]44104411Imp'!G$194</f>
        <v>1.19196E-4</v>
      </c>
      <c r="I16" s="196">
        <f>1/$A$1*'[1]44104411Imp'!H$194</f>
        <v>1.0522120000000001E-3</v>
      </c>
      <c r="J16" s="196">
        <f>1/$A$1*'[1]44104411Imp'!I$194</f>
        <v>4.3508360000000003E-3</v>
      </c>
      <c r="K16" s="196">
        <f>1/$A$1*'[1]44104411Imp'!J$194</f>
        <v>1.5373119999999999E-3</v>
      </c>
      <c r="L16" s="196">
        <f>1/$A$1*'[1]44104411Imp'!K$194</f>
        <v>1.0359785454545454E-3</v>
      </c>
      <c r="M16" s="196">
        <f>1/$A$1*'[1]44104411Imp'!L$194</f>
        <v>1.3232799999999998E-3</v>
      </c>
      <c r="N16" s="196">
        <f>1/$A$1*'[1]44104411Imp'!M$194</f>
        <v>4.1637818181818179E-6</v>
      </c>
      <c r="O16" s="196">
        <f>1/$A$1*'[1]44104411Imp'!N$194</f>
        <v>5.0400000000000005E-5</v>
      </c>
      <c r="P16" s="196">
        <f>1/$A$1*'[1]44104411Imp'!O$194</f>
        <v>3.6000000000000003E-6</v>
      </c>
      <c r="Q16" s="196">
        <f>1/$A$1*'[1]44104411Imp'!P$194</f>
        <v>7.9799999999999988E-5</v>
      </c>
      <c r="R16" s="196">
        <f>1/$A$1*'[1]44104411Imp'!Q$194</f>
        <v>4.1188759999999996E-3</v>
      </c>
      <c r="S16" s="196">
        <f>1/$A$1*'[1]44104411Imp'!R$194</f>
        <v>1.0009964E-2</v>
      </c>
      <c r="T16" s="196">
        <f>1/$A$1*'[1]44104411Imp'!S$194</f>
        <v>2.0486399999999998E-2</v>
      </c>
      <c r="U16" s="196">
        <f>1/$A$1*'[1]44104411Imp'!T$194</f>
        <v>2.18748E-2</v>
      </c>
      <c r="V16" s="196">
        <f>1/$A$1*'[1]44104411Imp'!U$194</f>
        <v>2.4166800000000002E-2</v>
      </c>
      <c r="W16" s="196">
        <f>1/$A$1*'[1]44104411Imp'!V$194</f>
        <v>7.9246000000000004E-3</v>
      </c>
      <c r="X16" s="196">
        <f>1/$A$1*'[1]44104411Imp'!W$194</f>
        <v>2.7564200000000001E-2</v>
      </c>
      <c r="Y16" s="196">
        <f>1/$A$1*'[1]44104411Imp'!X$194</f>
        <v>3.3100954279999997E-2</v>
      </c>
      <c r="Z16" s="196">
        <f>1/$A$1*'[1]44104411Imp'!Y$194</f>
        <v>0</v>
      </c>
      <c r="AA16" s="196">
        <f>1/$A$1*'[1]44104411Imp'!Z$194</f>
        <v>0</v>
      </c>
      <c r="AB16" s="64">
        <f>1/$A$1*'[1]44104411Imp'!AA$194</f>
        <v>0</v>
      </c>
      <c r="AC16" s="4"/>
      <c r="AD16" s="477">
        <f>'[1]44104411Imp'!AB$194</f>
        <v>0.48453199786500001</v>
      </c>
      <c r="AE16" s="227">
        <f>'[1]44104411Imp'!AC$194</f>
        <v>0.28639317679999998</v>
      </c>
      <c r="AF16" s="227">
        <f>'[1]44104411Imp'!AD$194</f>
        <v>0.19537987200000001</v>
      </c>
      <c r="AG16" s="227">
        <f>'[1]44104411Imp'!AE$194</f>
        <v>0.11074561120000001</v>
      </c>
      <c r="AH16" s="227">
        <f>'[1]44104411Imp'!AF$194</f>
        <v>1.8289061700000001E-2</v>
      </c>
      <c r="AI16" s="227">
        <f>'[1]44104411Imp'!AG$194</f>
        <v>7.9261611000000006E-3</v>
      </c>
      <c r="AJ16" s="227">
        <f>'[1]44104411Imp'!AH$194</f>
        <v>0.13338489920000002</v>
      </c>
      <c r="AK16" s="227">
        <f>'[1]44104411Imp'!AI$194</f>
        <v>0.85634596099999993</v>
      </c>
      <c r="AL16" s="227">
        <f>'[1]44104411Imp'!AJ$194</f>
        <v>0.35777062920000008</v>
      </c>
      <c r="AM16" s="227">
        <f>'[1]44104411Imp'!AK$194</f>
        <v>0.15337499759999998</v>
      </c>
      <c r="AN16" s="227">
        <f>'[1]44104411Imp'!AL$194</f>
        <v>0.13447900800000001</v>
      </c>
      <c r="AO16" s="227">
        <f>'[1]44104411Imp'!AM$194</f>
        <v>5.5958400000000001E-4</v>
      </c>
      <c r="AP16" s="227">
        <f>'[1]44104411Imp'!AN$194</f>
        <v>9.0257199999999992E-3</v>
      </c>
      <c r="AQ16" s="227">
        <f>'[1]44104411Imp'!AO$194</f>
        <v>1.1395098E-3</v>
      </c>
      <c r="AR16" s="227">
        <f>'[1]44104411Imp'!AP$194</f>
        <v>1.5769294999999999E-2</v>
      </c>
      <c r="AS16" s="227">
        <f>'[1]44104411Imp'!AQ$194</f>
        <v>0.60427475149999998</v>
      </c>
      <c r="AT16" s="227">
        <f>'[1]44104411Imp'!AR$194</f>
        <v>1.3902021997999998</v>
      </c>
      <c r="AU16" s="227">
        <f>'[1]44104411Imp'!AS$194</f>
        <v>3.0029177035000001</v>
      </c>
      <c r="AV16" s="227">
        <f>'[1]44104411Imp'!AT$194</f>
        <v>3.7533396429999999</v>
      </c>
      <c r="AW16" s="227">
        <f>'[1]44104411Imp'!AU$194</f>
        <v>3.9811983655000001</v>
      </c>
      <c r="AX16" s="227">
        <f>'[1]44104411Imp'!AV$194</f>
        <v>1.4206626490000001</v>
      </c>
      <c r="AY16" s="227">
        <f>'[1]44104411Imp'!AW$194</f>
        <v>6.8029791025000002</v>
      </c>
      <c r="AZ16" s="227">
        <f>'[1]44104411Imp'!AX$194</f>
        <v>6.0240897989999995</v>
      </c>
      <c r="BA16" s="227">
        <f>'[1]44104411Imp'!AY$194</f>
        <v>0</v>
      </c>
      <c r="BB16" s="227">
        <f>'[1]44104411Imp'!AZ$194</f>
        <v>0</v>
      </c>
      <c r="BC16" s="405">
        <f>'[1]44104411Imp'!BA$194</f>
        <v>0</v>
      </c>
      <c r="BD16" s="511"/>
      <c r="BE16" s="435"/>
      <c r="BF16" s="435"/>
      <c r="BG16" s="435"/>
      <c r="BH16" s="435"/>
      <c r="BI16" s="435"/>
      <c r="BJ16" s="435"/>
      <c r="BK16" s="435"/>
      <c r="BL16" s="435"/>
      <c r="BM16" s="435"/>
      <c r="BN16" s="435"/>
      <c r="BO16" s="435"/>
      <c r="BP16" s="435"/>
    </row>
    <row r="17" spans="2:68" ht="17.149999999999999" customHeight="1">
      <c r="B17" s="9" t="s">
        <v>75</v>
      </c>
      <c r="C17" s="31">
        <f>1/$A$1*'[1]44104411Imp'!$B$273</f>
        <v>6.9352639999999991E-3</v>
      </c>
      <c r="D17" s="33">
        <f>1/$A$1*'[1]44104411Imp'!C$273</f>
        <v>4.708144E-3</v>
      </c>
      <c r="E17" s="201">
        <f>1/$A$1*'[1]44104411Imp'!D$273</f>
        <v>4.9845846153846159E-3</v>
      </c>
      <c r="F17" s="201">
        <f>1/$A$1*'[1]44104411Imp'!E$273</f>
        <v>5.7344923076923082E-3</v>
      </c>
      <c r="G17" s="201">
        <f>1/$A$1*'[1]44104411Imp'!F$273</f>
        <v>9.9257760000000007E-3</v>
      </c>
      <c r="H17" s="201">
        <f>1/$A$1*'[1]44104411Imp'!G$273</f>
        <v>5.5275360000000004E-3</v>
      </c>
      <c r="I17" s="201">
        <f>1/$A$1*'[1]44104411Imp'!H$273</f>
        <v>7.2058280000000009E-3</v>
      </c>
      <c r="J17" s="201">
        <f>1/$A$1*'[1]44104411Imp'!I$273</f>
        <v>7.4836160000000002E-3</v>
      </c>
      <c r="K17" s="201">
        <f>1/$A$1*'[1]44104411Imp'!J$273</f>
        <v>1.7864388000000001E-3</v>
      </c>
      <c r="L17" s="201">
        <f>1/$A$1*'[1]44104411Imp'!K$273</f>
        <v>1.4155959999999999E-3</v>
      </c>
      <c r="M17" s="201">
        <f>1/$A$1*'[1]44104411Imp'!L$273</f>
        <v>1.5870119999999998E-3</v>
      </c>
      <c r="N17" s="201">
        <f>1/$A$1*'[1]44104411Imp'!M$273</f>
        <v>1.7060399999999998E-4</v>
      </c>
      <c r="O17" s="201">
        <f>1/$A$1*'[1]44104411Imp'!N$273</f>
        <v>5.8726799999999995E-4</v>
      </c>
      <c r="P17" s="201">
        <f>1/$A$1*'[1]44104411Imp'!O$273</f>
        <v>6.9220799999999993E-4</v>
      </c>
      <c r="Q17" s="201">
        <f>1/$A$1*'[1]44104411Imp'!P$273</f>
        <v>2.0789519999999998E-3</v>
      </c>
      <c r="R17" s="201">
        <f>1/$A$1*'[1]44104411Imp'!Q$273</f>
        <v>6.7383639999999993E-3</v>
      </c>
      <c r="S17" s="201">
        <f>1/$A$1*'[1]44104411Imp'!R$273</f>
        <v>6.4027600000000004E-2</v>
      </c>
      <c r="T17" s="201">
        <f>1/$A$1*'[1]44104411Imp'!S$273</f>
        <v>0.10170408</v>
      </c>
      <c r="U17" s="201">
        <f>1/$A$1*'[1]44104411Imp'!T$273</f>
        <v>6.4818411999999992E-2</v>
      </c>
      <c r="V17" s="201">
        <f>1/$A$1*'[1]44104411Imp'!U$273</f>
        <v>0.11179607599999998</v>
      </c>
      <c r="W17" s="201">
        <f>1/$A$1*'[1]44104411Imp'!V$273</f>
        <v>9.7997143080000002E-2</v>
      </c>
      <c r="X17" s="201">
        <f>1/$A$1*'[1]44104411Imp'!W$273</f>
        <v>9.9099147519999986E-2</v>
      </c>
      <c r="Y17" s="201">
        <f>1/$A$1*'[1]44104411Imp'!X$273</f>
        <v>0.11765188136</v>
      </c>
      <c r="Z17" s="201">
        <f>1/$A$1*'[1]44104411Imp'!Y$273</f>
        <v>3.9914292400000002E-3</v>
      </c>
      <c r="AA17" s="201">
        <f>1/$A$1*'[1]44104411Imp'!Z$273</f>
        <v>2.2206326400000002E-3</v>
      </c>
      <c r="AB17" s="51">
        <f>1/$A$1*'[1]44104411Imp'!AA$273</f>
        <v>2.2206326400000002E-3</v>
      </c>
      <c r="AC17" s="14"/>
      <c r="AD17" s="377">
        <f>'[1]44104411Imp'!AB$273</f>
        <v>0.35601679059299995</v>
      </c>
      <c r="AE17" s="172">
        <f>'[1]44104411Imp'!AC$273</f>
        <v>0.26972785199999993</v>
      </c>
      <c r="AF17" s="172">
        <f>'[1]44104411Imp'!AD$273</f>
        <v>0.36290804160000001</v>
      </c>
      <c r="AG17" s="172">
        <f>'[1]44104411Imp'!AE$273</f>
        <v>0.48532212960000004</v>
      </c>
      <c r="AH17" s="172">
        <f>'[1]44104411Imp'!AF$273</f>
        <v>0.76222709079999995</v>
      </c>
      <c r="AI17" s="172">
        <f>'[1]44104411Imp'!AG$273</f>
        <v>0.50475998430000002</v>
      </c>
      <c r="AJ17" s="172">
        <f>'[1]44104411Imp'!AH$273</f>
        <v>0.76282973520000008</v>
      </c>
      <c r="AK17" s="172">
        <f>'[1]44104411Imp'!AI$273</f>
        <v>1.0810723279999999</v>
      </c>
      <c r="AL17" s="172">
        <f>'[1]44104411Imp'!AJ$273</f>
        <v>0.30549251400000005</v>
      </c>
      <c r="AM17" s="172">
        <f>'[1]44104411Imp'!AK$273</f>
        <v>0.1615373672</v>
      </c>
      <c r="AN17" s="172">
        <f>'[1]44104411Imp'!AL$273</f>
        <v>0.1804131873</v>
      </c>
      <c r="AO17" s="172">
        <f>'[1]44104411Imp'!AM$273</f>
        <v>3.6286656E-2</v>
      </c>
      <c r="AP17" s="172">
        <f>'[1]44104411Imp'!AN$273</f>
        <v>8.27398352E-2</v>
      </c>
      <c r="AQ17" s="172">
        <f>'[1]44104411Imp'!AO$273</f>
        <v>0.10386406050000001</v>
      </c>
      <c r="AR17" s="172">
        <f>'[1]44104411Imp'!AP$273</f>
        <v>0.36828145600000006</v>
      </c>
      <c r="AS17" s="172">
        <f>'[1]44104411Imp'!AQ$273</f>
        <v>0.96144831999999991</v>
      </c>
      <c r="AT17" s="172">
        <f>'[1]44104411Imp'!AR$273</f>
        <v>5.9632931357999999</v>
      </c>
      <c r="AU17" s="172">
        <f>'[1]44104411Imp'!AS$273</f>
        <v>11.914247745399997</v>
      </c>
      <c r="AV17" s="172">
        <f>'[1]44104411Imp'!AT$273</f>
        <v>10.570572387</v>
      </c>
      <c r="AW17" s="172">
        <f>'[1]44104411Imp'!AU$273</f>
        <v>13.403900003500002</v>
      </c>
      <c r="AX17" s="172">
        <f>'[1]44104411Imp'!AV$273</f>
        <v>13.0124986514</v>
      </c>
      <c r="AY17" s="172">
        <f>'[1]44104411Imp'!AW$273</f>
        <v>25.979143257400001</v>
      </c>
      <c r="AZ17" s="172">
        <f>'[1]44104411Imp'!AX$273</f>
        <v>19.778470569</v>
      </c>
      <c r="BA17" s="172">
        <f>'[1]44104411Imp'!AY$273</f>
        <v>1.3121175419</v>
      </c>
      <c r="BB17" s="172">
        <f>'[1]44104411Imp'!AZ$273</f>
        <v>1.2161928205500001</v>
      </c>
      <c r="BC17" s="364">
        <f>'[1]44104411Imp'!BA$273</f>
        <v>0</v>
      </c>
      <c r="BD17" s="512"/>
      <c r="BE17" s="436"/>
      <c r="BF17" s="436"/>
      <c r="BG17" s="436"/>
      <c r="BH17" s="436"/>
      <c r="BI17" s="436"/>
      <c r="BJ17" s="436"/>
      <c r="BK17" s="436"/>
      <c r="BL17" s="436"/>
      <c r="BM17" s="436"/>
      <c r="BN17" s="436"/>
      <c r="BO17" s="436"/>
      <c r="BP17" s="436"/>
    </row>
    <row r="18" spans="2:68">
      <c r="B18" s="5" t="s">
        <v>68</v>
      </c>
      <c r="C18" s="44">
        <f>1/$A$1*'[1]44104411Imp'!$B$22</f>
        <v>6.9352639999999991E-3</v>
      </c>
      <c r="D18" s="11">
        <f>1/$A$1*'[1]44104411Imp'!C$22</f>
        <v>4.708144E-3</v>
      </c>
      <c r="E18" s="198">
        <f>1/$A$1*'[1]44104411Imp'!D$22</f>
        <v>4.5169846153846156E-3</v>
      </c>
      <c r="F18" s="198">
        <f>1/$A$1*'[1]44104411Imp'!E$22</f>
        <v>5.7344923076923082E-3</v>
      </c>
      <c r="G18" s="198">
        <f>1/$A$1*'[1]44104411Imp'!F$22</f>
        <v>9.9257760000000007E-3</v>
      </c>
      <c r="H18" s="198">
        <f>1/$A$1*'[1]44104411Imp'!G$22</f>
        <v>5.5275360000000004E-3</v>
      </c>
      <c r="I18" s="198">
        <f>1/$A$1*'[1]44104411Imp'!H$22</f>
        <v>7.1569400000000005E-3</v>
      </c>
      <c r="J18" s="198">
        <f>1/$A$1*'[1]44104411Imp'!I$22</f>
        <v>7.3344320000000001E-3</v>
      </c>
      <c r="K18" s="198">
        <f>1/$A$1*'[1]44104411Imp'!J$22</f>
        <v>1.7864388000000001E-3</v>
      </c>
      <c r="L18" s="198">
        <f>1/$A$1*'[1]44104411Imp'!K$22</f>
        <v>1.4155959999999999E-3</v>
      </c>
      <c r="M18" s="198">
        <f>1/$A$1*'[1]44104411Imp'!L$22</f>
        <v>1.5870119999999998E-3</v>
      </c>
      <c r="N18" s="198">
        <f>1/$A$1*'[1]44104411Imp'!M$22</f>
        <v>1.7060399999999998E-4</v>
      </c>
      <c r="O18" s="198">
        <f>1/$A$1*'[1]44104411Imp'!N$22</f>
        <v>5.8726799999999995E-4</v>
      </c>
      <c r="P18" s="198">
        <f>1/$A$1*'[1]44104411Imp'!O$22</f>
        <v>6.9220799999999993E-4</v>
      </c>
      <c r="Q18" s="198">
        <f>1/$A$1*'[1]44104411Imp'!P$22</f>
        <v>1.9823519999999997E-3</v>
      </c>
      <c r="R18" s="198">
        <f>1/$A$1*'[1]44104411Imp'!Q$22</f>
        <v>6.7383639999999993E-3</v>
      </c>
      <c r="S18" s="198">
        <f>1/$A$1*'[1]44104411Imp'!R$22</f>
        <v>6.3985600000000004E-2</v>
      </c>
      <c r="T18" s="198">
        <f>1/$A$1*'[1]44104411Imp'!S$22</f>
        <v>0.10155708000000001</v>
      </c>
      <c r="U18" s="198">
        <f>1/$A$1*'[1]44104411Imp'!T$22</f>
        <v>6.4689611999999994E-2</v>
      </c>
      <c r="V18" s="198">
        <f>1/$A$1*'[1]44104411Imp'!U$22</f>
        <v>0.11144487599999998</v>
      </c>
      <c r="W18" s="198">
        <f>1/$A$1*'[1]44104411Imp'!V$22</f>
        <v>9.7627806999999997E-2</v>
      </c>
      <c r="X18" s="198">
        <f>1/$A$1*'[1]44104411Imp'!W$22</f>
        <v>9.7795777199999989E-2</v>
      </c>
      <c r="Y18" s="198">
        <f>1/$A$1*'[1]44104411Imp'!X$22</f>
        <v>0.11738904632</v>
      </c>
      <c r="Z18" s="198">
        <f>1/$A$1*'[1]44104411Imp'!Y$22</f>
        <v>0</v>
      </c>
      <c r="AA18" s="198">
        <f>1/$A$1*'[1]44104411Imp'!Z$22</f>
        <v>0</v>
      </c>
      <c r="AB18" s="10">
        <f>1/$A$1*'[1]44104411Imp'!AA$22</f>
        <v>0</v>
      </c>
      <c r="AC18" s="4"/>
      <c r="AD18" s="478">
        <f>'[1]44104411Imp'!AB$22</f>
        <v>0.35601679059299995</v>
      </c>
      <c r="AE18" s="235">
        <f>'[1]44104411Imp'!AC$22</f>
        <v>0.26972785199999993</v>
      </c>
      <c r="AF18" s="236">
        <f>'[1]44104411Imp'!AD$22</f>
        <v>0.33794514720000002</v>
      </c>
      <c r="AG18" s="236">
        <f>'[1]44104411Imp'!AE$22</f>
        <v>0.48532212960000004</v>
      </c>
      <c r="AH18" s="236">
        <f>'[1]44104411Imp'!AF$22</f>
        <v>0.76222709079999995</v>
      </c>
      <c r="AI18" s="236">
        <f>'[1]44104411Imp'!AG$22</f>
        <v>0.50475998430000002</v>
      </c>
      <c r="AJ18" s="236">
        <f>'[1]44104411Imp'!AH$22</f>
        <v>0.75200520760000011</v>
      </c>
      <c r="AK18" s="236">
        <f>'[1]44104411Imp'!AI$22</f>
        <v>1.0333199964999999</v>
      </c>
      <c r="AL18" s="236">
        <f>'[1]44104411Imp'!AJ$22</f>
        <v>0.30549251400000005</v>
      </c>
      <c r="AM18" s="236">
        <f>'[1]44104411Imp'!AK$22</f>
        <v>0.1615373672</v>
      </c>
      <c r="AN18" s="236">
        <f>'[1]44104411Imp'!AL$22</f>
        <v>0.1804131873</v>
      </c>
      <c r="AO18" s="236">
        <f>'[1]44104411Imp'!AM$22</f>
        <v>3.6286656E-2</v>
      </c>
      <c r="AP18" s="236">
        <f>'[1]44104411Imp'!AN$22</f>
        <v>8.27398352E-2</v>
      </c>
      <c r="AQ18" s="236">
        <f>'[1]44104411Imp'!AO$22</f>
        <v>0.10386406050000001</v>
      </c>
      <c r="AR18" s="236">
        <f>'[1]44104411Imp'!AP$22</f>
        <v>0.36039415150000004</v>
      </c>
      <c r="AS18" s="236">
        <f>'[1]44104411Imp'!AQ$22</f>
        <v>0.96144831999999991</v>
      </c>
      <c r="AT18" s="236">
        <f>'[1]44104411Imp'!AR$22</f>
        <v>5.9581759371</v>
      </c>
      <c r="AU18" s="236">
        <f>'[1]44104411Imp'!AS$22</f>
        <v>11.893314404399998</v>
      </c>
      <c r="AV18" s="236">
        <f>'[1]44104411Imp'!AT$22</f>
        <v>10.551071715000001</v>
      </c>
      <c r="AW18" s="236">
        <f>'[1]44104411Imp'!AU$22</f>
        <v>13.310234797000001</v>
      </c>
      <c r="AX18" s="236">
        <f>'[1]44104411Imp'!AV$22</f>
        <v>12.8750999868</v>
      </c>
      <c r="AY18" s="236">
        <f>'[1]44104411Imp'!AW$22</f>
        <v>25.515036402300002</v>
      </c>
      <c r="AZ18" s="236">
        <f>'[1]44104411Imp'!AX$22</f>
        <v>19.652151635999999</v>
      </c>
      <c r="BA18" s="236">
        <f>'[1]44104411Imp'!AY$22</f>
        <v>0</v>
      </c>
      <c r="BB18" s="236">
        <f>'[1]44104411Imp'!AZ$22</f>
        <v>0</v>
      </c>
      <c r="BC18" s="406">
        <f>'[1]44104411Imp'!BA$22</f>
        <v>0</v>
      </c>
      <c r="BD18" s="513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2:68">
      <c r="B19" s="5" t="s">
        <v>16</v>
      </c>
      <c r="C19" s="23">
        <f t="shared" ref="C19:AB19" si="4">SUM(C17:C17)-SUM(C18:C18)</f>
        <v>0</v>
      </c>
      <c r="D19" s="17">
        <f t="shared" si="4"/>
        <v>0</v>
      </c>
      <c r="E19" s="200">
        <f t="shared" si="4"/>
        <v>4.6760000000000031E-4</v>
      </c>
      <c r="F19" s="200">
        <f t="shared" si="4"/>
        <v>0</v>
      </c>
      <c r="G19" s="200">
        <f t="shared" si="4"/>
        <v>0</v>
      </c>
      <c r="H19" s="200">
        <f t="shared" si="4"/>
        <v>0</v>
      </c>
      <c r="I19" s="200">
        <f t="shared" si="4"/>
        <v>4.8888000000000403E-5</v>
      </c>
      <c r="J19" s="200">
        <f t="shared" si="4"/>
        <v>1.4918400000000012E-4</v>
      </c>
      <c r="K19" s="200">
        <f t="shared" si="4"/>
        <v>0</v>
      </c>
      <c r="L19" s="200">
        <f t="shared" si="4"/>
        <v>0</v>
      </c>
      <c r="M19" s="200">
        <f t="shared" si="4"/>
        <v>0</v>
      </c>
      <c r="N19" s="200">
        <f t="shared" si="4"/>
        <v>0</v>
      </c>
      <c r="O19" s="200">
        <f t="shared" si="4"/>
        <v>0</v>
      </c>
      <c r="P19" s="200">
        <f t="shared" si="4"/>
        <v>0</v>
      </c>
      <c r="Q19" s="200">
        <f t="shared" si="4"/>
        <v>9.6600000000000071E-5</v>
      </c>
      <c r="R19" s="200">
        <f t="shared" si="4"/>
        <v>0</v>
      </c>
      <c r="S19" s="200">
        <f t="shared" si="4"/>
        <v>4.200000000000037E-5</v>
      </c>
      <c r="T19" s="200">
        <f t="shared" si="4"/>
        <v>1.4699999999999436E-4</v>
      </c>
      <c r="U19" s="200">
        <f t="shared" si="4"/>
        <v>1.2879999999999836E-4</v>
      </c>
      <c r="V19" s="200">
        <f t="shared" si="4"/>
        <v>3.5119999999999596E-4</v>
      </c>
      <c r="W19" s="200">
        <f t="shared" si="4"/>
        <v>3.6933608000000451E-4</v>
      </c>
      <c r="X19" s="200">
        <f t="shared" si="4"/>
        <v>1.3033703199999969E-3</v>
      </c>
      <c r="Y19" s="200">
        <f t="shared" si="4"/>
        <v>2.6283504000000624E-4</v>
      </c>
      <c r="Z19" s="200">
        <f t="shared" si="4"/>
        <v>3.9914292400000002E-3</v>
      </c>
      <c r="AA19" s="200">
        <f t="shared" si="4"/>
        <v>2.2206326400000002E-3</v>
      </c>
      <c r="AB19" s="98">
        <f t="shared" si="4"/>
        <v>2.2206326400000002E-3</v>
      </c>
      <c r="AC19" s="4"/>
      <c r="AD19" s="479">
        <f t="shared" ref="AD19:BC19" si="5">SUM(AD17:AD17)-SUM(AD18:AD18)</f>
        <v>0</v>
      </c>
      <c r="AE19" s="236">
        <f t="shared" si="5"/>
        <v>0</v>
      </c>
      <c r="AF19" s="236">
        <f t="shared" si="5"/>
        <v>2.4962894399999991E-2</v>
      </c>
      <c r="AG19" s="236">
        <f t="shared" si="5"/>
        <v>0</v>
      </c>
      <c r="AH19" s="236">
        <f t="shared" si="5"/>
        <v>0</v>
      </c>
      <c r="AI19" s="236">
        <f t="shared" si="5"/>
        <v>0</v>
      </c>
      <c r="AJ19" s="236">
        <f t="shared" si="5"/>
        <v>1.0824527599999967E-2</v>
      </c>
      <c r="AK19" s="236">
        <f t="shared" si="5"/>
        <v>4.7752331499999912E-2</v>
      </c>
      <c r="AL19" s="236">
        <f t="shared" si="5"/>
        <v>0</v>
      </c>
      <c r="AM19" s="236">
        <f t="shared" si="5"/>
        <v>0</v>
      </c>
      <c r="AN19" s="236">
        <f t="shared" si="5"/>
        <v>0</v>
      </c>
      <c r="AO19" s="236">
        <f t="shared" si="5"/>
        <v>0</v>
      </c>
      <c r="AP19" s="236">
        <f t="shared" si="5"/>
        <v>0</v>
      </c>
      <c r="AQ19" s="236">
        <f t="shared" si="5"/>
        <v>0</v>
      </c>
      <c r="AR19" s="236">
        <f t="shared" si="5"/>
        <v>7.8873045000000253E-3</v>
      </c>
      <c r="AS19" s="236">
        <f t="shared" si="5"/>
        <v>0</v>
      </c>
      <c r="AT19" s="236">
        <f t="shared" si="5"/>
        <v>5.1171986999998254E-3</v>
      </c>
      <c r="AU19" s="236">
        <f t="shared" si="5"/>
        <v>2.0933340999999217E-2</v>
      </c>
      <c r="AV19" s="236">
        <f t="shared" si="5"/>
        <v>1.9500671999999497E-2</v>
      </c>
      <c r="AW19" s="236">
        <f t="shared" si="5"/>
        <v>9.3665206500000764E-2</v>
      </c>
      <c r="AX19" s="236">
        <f t="shared" si="5"/>
        <v>0.13739866459999917</v>
      </c>
      <c r="AY19" s="236">
        <f t="shared" si="5"/>
        <v>0.46410685509999894</v>
      </c>
      <c r="AZ19" s="236">
        <f t="shared" si="5"/>
        <v>0.1263189330000003</v>
      </c>
      <c r="BA19" s="236">
        <f t="shared" si="5"/>
        <v>1.3121175419</v>
      </c>
      <c r="BB19" s="236">
        <f t="shared" si="5"/>
        <v>1.2161928205500001</v>
      </c>
      <c r="BC19" s="406">
        <f t="shared" si="5"/>
        <v>0</v>
      </c>
      <c r="BD19" s="514"/>
      <c r="BE19" s="230"/>
      <c r="BF19" s="230"/>
      <c r="BG19" s="230"/>
      <c r="BH19" s="230"/>
      <c r="BI19" s="230"/>
      <c r="BJ19" s="230"/>
      <c r="BK19" s="230"/>
      <c r="BL19" s="230"/>
      <c r="BM19" s="230"/>
      <c r="BN19" s="230"/>
      <c r="BO19" s="230"/>
      <c r="BP19" s="230"/>
    </row>
    <row r="20" spans="2:68" ht="17.149999999999999" customHeight="1" thickBot="1">
      <c r="B20" s="124" t="s">
        <v>87</v>
      </c>
      <c r="C20" s="125">
        <f t="shared" ref="C20:AB20" si="6">C5-SUM(C6,C7,C8,C9,C10,C16,C17)</f>
        <v>2.8000000000111269E-6</v>
      </c>
      <c r="D20" s="126">
        <f t="shared" si="6"/>
        <v>2.0160000000005174E-5</v>
      </c>
      <c r="E20" s="216">
        <f t="shared" si="6"/>
        <v>1.2959999999562211E-7</v>
      </c>
      <c r="F20" s="216">
        <f t="shared" si="6"/>
        <v>9.8213215384571062E-5</v>
      </c>
      <c r="G20" s="216">
        <f t="shared" si="6"/>
        <v>1.5548400000001128E-4</v>
      </c>
      <c r="H20" s="216">
        <f t="shared" si="6"/>
        <v>1.5069600000003347E-4</v>
      </c>
      <c r="I20" s="216">
        <f t="shared" si="6"/>
        <v>1.5220800000004253E-4</v>
      </c>
      <c r="J20" s="216">
        <f t="shared" si="6"/>
        <v>1.571920000000282E-4</v>
      </c>
      <c r="K20" s="216">
        <f t="shared" si="6"/>
        <v>2.4623199999998513E-4</v>
      </c>
      <c r="L20" s="216">
        <f t="shared" si="6"/>
        <v>4.7879999999916878E-6</v>
      </c>
      <c r="M20" s="216">
        <f t="shared" si="6"/>
        <v>9.5508000000008031E-5</v>
      </c>
      <c r="N20" s="216">
        <f t="shared" si="6"/>
        <v>3.1358319999999912E-3</v>
      </c>
      <c r="O20" s="216">
        <f t="shared" si="6"/>
        <v>4.4367999999989083E-5</v>
      </c>
      <c r="P20" s="216">
        <f t="shared" si="6"/>
        <v>8.4200000000006492E-5</v>
      </c>
      <c r="Q20" s="216">
        <f t="shared" si="6"/>
        <v>7.5760000000001104E-4</v>
      </c>
      <c r="R20" s="216">
        <f t="shared" si="6"/>
        <v>1.1239120000000047E-3</v>
      </c>
      <c r="S20" s="216">
        <f t="shared" si="6"/>
        <v>1.2051999999999341E-3</v>
      </c>
      <c r="T20" s="216">
        <f t="shared" si="6"/>
        <v>1.7788400000000593E-3</v>
      </c>
      <c r="U20" s="216">
        <f t="shared" si="6"/>
        <v>2.2955559999999764E-3</v>
      </c>
      <c r="V20" s="216">
        <f t="shared" si="6"/>
        <v>2.107227999999961E-3</v>
      </c>
      <c r="W20" s="216">
        <f t="shared" si="6"/>
        <v>2.2540760000000493E-3</v>
      </c>
      <c r="X20" s="216">
        <f t="shared" si="6"/>
        <v>4.1523322400000007E-3</v>
      </c>
      <c r="Y20" s="216">
        <f t="shared" si="6"/>
        <v>3.361378079999866E-3</v>
      </c>
      <c r="Z20" s="216">
        <f t="shared" si="6"/>
        <v>2.2671423400000001E-3</v>
      </c>
      <c r="AA20" s="216">
        <f t="shared" si="6"/>
        <v>2.4132790400000215E-3</v>
      </c>
      <c r="AB20" s="128">
        <f t="shared" si="6"/>
        <v>2.4132790400000215E-3</v>
      </c>
      <c r="AC20" s="119"/>
      <c r="AD20" s="238">
        <f t="shared" ref="AD20:BC20" si="7">AD5-SUM(AD6,AD7,AD8,AD9,AD10,AD16,AD17)</f>
        <v>3.9161191200065559E-4</v>
      </c>
      <c r="AE20" s="239">
        <f t="shared" si="7"/>
        <v>1.1400988000005441E-3</v>
      </c>
      <c r="AF20" s="239">
        <f t="shared" si="7"/>
        <v>6.8083199998625332E-5</v>
      </c>
      <c r="AG20" s="239">
        <f t="shared" si="7"/>
        <v>5.783486240000002E-2</v>
      </c>
      <c r="AH20" s="239">
        <f t="shared" si="7"/>
        <v>7.4648926800001902E-2</v>
      </c>
      <c r="AI20" s="239">
        <f t="shared" si="7"/>
        <v>3.9974177099992403E-2</v>
      </c>
      <c r="AJ20" s="239">
        <f t="shared" si="7"/>
        <v>7.3933494800002109E-2</v>
      </c>
      <c r="AK20" s="239">
        <f t="shared" si="7"/>
        <v>7.1667556500003116E-2</v>
      </c>
      <c r="AL20" s="239">
        <f t="shared" si="7"/>
        <v>0.12427524599999629</v>
      </c>
      <c r="AM20" s="239">
        <f t="shared" si="7"/>
        <v>2.5343515999978194E-3</v>
      </c>
      <c r="AN20" s="239">
        <f t="shared" si="7"/>
        <v>2.4732259200000328E-2</v>
      </c>
      <c r="AO20" s="239">
        <f t="shared" si="7"/>
        <v>0.42912158400000067</v>
      </c>
      <c r="AP20" s="239">
        <f t="shared" si="7"/>
        <v>1.4315241599998529E-2</v>
      </c>
      <c r="AQ20" s="239">
        <f t="shared" si="7"/>
        <v>5.9756531400005031E-2</v>
      </c>
      <c r="AR20" s="239">
        <f t="shared" si="7"/>
        <v>0.40994055900000603</v>
      </c>
      <c r="AS20" s="239">
        <f t="shared" si="7"/>
        <v>0.49488470849999899</v>
      </c>
      <c r="AT20" s="239">
        <f t="shared" si="7"/>
        <v>0.54262341109999568</v>
      </c>
      <c r="AU20" s="239">
        <f t="shared" si="7"/>
        <v>0.6804375149000208</v>
      </c>
      <c r="AV20" s="239">
        <f t="shared" si="7"/>
        <v>0.78020639199999664</v>
      </c>
      <c r="AW20" s="239">
        <f t="shared" si="7"/>
        <v>0.66012325049999987</v>
      </c>
      <c r="AX20" s="239">
        <f t="shared" si="7"/>
        <v>0.74027466859999436</v>
      </c>
      <c r="AY20" s="239">
        <f t="shared" si="7"/>
        <v>1.493201327200012</v>
      </c>
      <c r="AZ20" s="239">
        <f t="shared" si="7"/>
        <v>1.4873140619999816</v>
      </c>
      <c r="BA20" s="239">
        <f t="shared" si="7"/>
        <v>1.2668110719000012</v>
      </c>
      <c r="BB20" s="239">
        <f t="shared" si="7"/>
        <v>1.2100954687999987</v>
      </c>
      <c r="BC20" s="407">
        <f t="shared" si="7"/>
        <v>0</v>
      </c>
      <c r="BD20" s="511"/>
      <c r="BE20" s="435"/>
      <c r="BF20" s="435"/>
      <c r="BG20" s="435"/>
      <c r="BH20" s="435"/>
      <c r="BI20" s="435"/>
      <c r="BJ20" s="435"/>
      <c r="BK20" s="435"/>
      <c r="BL20" s="435"/>
      <c r="BM20" s="435"/>
      <c r="BN20" s="435"/>
      <c r="BO20" s="435"/>
      <c r="BP20" s="435"/>
    </row>
    <row r="21" spans="2:68" ht="13" thickTop="1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26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1/$A$1*'[1]44094418Imp'!$B$263</f>
        <v>8.982941799999998E-3</v>
      </c>
      <c r="D5" s="101">
        <f>1/$A$1*'[1]44094418Imp'!C$263</f>
        <v>1.0545158800000001E-2</v>
      </c>
      <c r="E5" s="459">
        <f>1/$A$1*'[1]44094418Imp'!D$263</f>
        <v>1.2006453499999998E-2</v>
      </c>
      <c r="F5" s="459">
        <f>1/$A$1*'[1]44094418Imp'!E$263</f>
        <v>1.8874060100000003E-2</v>
      </c>
      <c r="G5" s="459">
        <f>1/$A$1*'[1]44094418Imp'!F$263</f>
        <v>3.0563119599999997E-2</v>
      </c>
      <c r="H5" s="459">
        <f>1/$A$1*'[1]44094418Imp'!G$263</f>
        <v>3.7556570399999989E-2</v>
      </c>
      <c r="I5" s="459">
        <f>1/$A$1*'[1]44094418Imp'!H$263</f>
        <v>6.5193845750000007E-2</v>
      </c>
      <c r="J5" s="459">
        <f>1/$A$1*'[1]44094418Imp'!I$263</f>
        <v>9.7301567047619025E-2</v>
      </c>
      <c r="K5" s="459">
        <f>1/$A$1*'[1]44094418Imp'!J$263</f>
        <v>5.4360565900000005E-2</v>
      </c>
      <c r="L5" s="459">
        <f>1/$A$1*'[1]44094418Imp'!K$263</f>
        <v>4.1386951307352954E-2</v>
      </c>
      <c r="M5" s="459">
        <f>1/$A$1*'[1]44094418Imp'!L$263</f>
        <v>4.8712220574809041E-2</v>
      </c>
      <c r="N5" s="459">
        <f>1/$A$1*'[1]44094418Imp'!M$263</f>
        <v>5.6798592251479908E-2</v>
      </c>
      <c r="O5" s="459">
        <f>1/$A$1*'[1]44094418Imp'!N$263</f>
        <v>5.0790707370518738E-2</v>
      </c>
      <c r="P5" s="459">
        <f>1/$A$1*'[1]44094418Imp'!O$263</f>
        <v>5.8359248861900609E-2</v>
      </c>
      <c r="Q5" s="459">
        <f>1/$A$1*'[1]44094418Imp'!P$263</f>
        <v>7.431181346172544E-2</v>
      </c>
      <c r="R5" s="459">
        <f>1/$A$1*'[1]44094418Imp'!Q$263</f>
        <v>5.5490284871373544E-2</v>
      </c>
      <c r="S5" s="459">
        <f>1/$A$1*'[1]44094418Imp'!R$263</f>
        <v>7.4855135043989288E-2</v>
      </c>
      <c r="T5" s="459">
        <f>1/$A$1*'[1]44094418Imp'!S$263</f>
        <v>8.566390721796395E-2</v>
      </c>
      <c r="U5" s="459">
        <f>1/$A$1*'[1]44094418Imp'!T$263</f>
        <v>7.3292178243316075E-2</v>
      </c>
      <c r="V5" s="459">
        <f>1/$A$1*'[1]44094418Imp'!U$263</f>
        <v>8.4016255025582715E-2</v>
      </c>
      <c r="W5" s="459">
        <f>1/$A$1*'[1]44094418Imp'!V$263</f>
        <v>9.2803227965806437E-2</v>
      </c>
      <c r="X5" s="459">
        <f>1/$A$1*'[1]44094418Imp'!W$263</f>
        <v>0.11208438949999996</v>
      </c>
      <c r="Y5" s="459">
        <f>1/$A$1*'[1]44094418Imp'!X$263</f>
        <v>9.5663916238095184E-2</v>
      </c>
      <c r="Z5" s="459">
        <f>1/$A$1*'[1]44094418Imp'!Y$263</f>
        <v>9.5546920760000029E-2</v>
      </c>
      <c r="AA5" s="459">
        <f>1/$A$1*'[1]44094418Imp'!Z$263</f>
        <v>0.6504430784974834</v>
      </c>
      <c r="AB5" s="103">
        <f>1/$A$1*'[1]44094418Imp'!AA$263</f>
        <v>0.6504430784974834</v>
      </c>
      <c r="AC5" s="18"/>
      <c r="AD5" s="220">
        <f>'[1]44094418Imp'!AB$263</f>
        <v>4.8348637558770013</v>
      </c>
      <c r="AE5" s="171">
        <f>'[1]44094418Imp'!AC$263</f>
        <v>5.5244512816000002</v>
      </c>
      <c r="AF5" s="171">
        <f>'[1]44094418Imp'!AD$263</f>
        <v>6.3965140367999993</v>
      </c>
      <c r="AG5" s="171">
        <f>'[1]44094418Imp'!AE$263</f>
        <v>8.8794267967999989</v>
      </c>
      <c r="AH5" s="171">
        <f>'[1]44094418Imp'!AF$263</f>
        <v>14.236970377</v>
      </c>
      <c r="AI5" s="171">
        <f>'[1]44094418Imp'!AG$263</f>
        <v>19.222513209900004</v>
      </c>
      <c r="AJ5" s="171">
        <f>'[1]44094418Imp'!AH$263</f>
        <v>34.30107721000001</v>
      </c>
      <c r="AK5" s="171">
        <f>'[1]44094418Imp'!AI$263</f>
        <v>56.550090419500009</v>
      </c>
      <c r="AL5" s="171">
        <f>'[1]44094418Imp'!AJ$263</f>
        <v>40.057935159200007</v>
      </c>
      <c r="AM5" s="171">
        <f>'[1]44094418Imp'!AK$263</f>
        <v>21.806502656399999</v>
      </c>
      <c r="AN5" s="171">
        <f>'[1]44094418Imp'!AL$263</f>
        <v>25.367176700999998</v>
      </c>
      <c r="AO5" s="171">
        <f>'[1]44094418Imp'!AM$263</f>
        <v>36.640526064000007</v>
      </c>
      <c r="AP5" s="171">
        <f>'[1]44094418Imp'!AN$263</f>
        <v>36.385547563200006</v>
      </c>
      <c r="AQ5" s="171">
        <f>'[1]44094418Imp'!AO$263</f>
        <v>41.846687204699997</v>
      </c>
      <c r="AR5" s="171">
        <f>'[1]44094418Imp'!AP$263</f>
        <v>52.11136503449999</v>
      </c>
      <c r="AS5" s="171">
        <f>'[1]44094418Imp'!AQ$263</f>
        <v>34.232896887000003</v>
      </c>
      <c r="AT5" s="171">
        <f>'[1]44094418Imp'!AR$263</f>
        <v>41.703699441799991</v>
      </c>
      <c r="AU5" s="171">
        <f>'[1]44094418Imp'!AS$263</f>
        <v>42.865787550299991</v>
      </c>
      <c r="AV5" s="171">
        <f>'[1]44094418Imp'!AT$263</f>
        <v>43.05903324800002</v>
      </c>
      <c r="AW5" s="171">
        <f>'[1]44094418Imp'!AU$263</f>
        <v>51.828204075000002</v>
      </c>
      <c r="AX5" s="171">
        <f>'[1]44094418Imp'!AV$263</f>
        <v>54.573137249599988</v>
      </c>
      <c r="AY5" s="171">
        <f>'[1]44094418Imp'!AW$263</f>
        <v>76.099612136299996</v>
      </c>
      <c r="AZ5" s="171">
        <f>'[1]44094418Imp'!AX$263</f>
        <v>66.059593820999993</v>
      </c>
      <c r="BA5" s="171">
        <f>'[1]44094418Imp'!AY$263</f>
        <v>67.111979856899964</v>
      </c>
      <c r="BB5" s="171">
        <f>'[1]44094418Imp'!AZ$263</f>
        <v>43.732363276650005</v>
      </c>
      <c r="BC5" s="351">
        <f>'[1]44094418Imp'!BA$263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32">
        <f>1/$A$1*'[1]44094418Imp'!$B$266</f>
        <v>0</v>
      </c>
      <c r="D6" s="133">
        <f>1/$A$1*'[1]44094418Imp'!C$266</f>
        <v>0</v>
      </c>
      <c r="E6" s="195">
        <f>1/$A$1*'[1]44094418Imp'!D$266</f>
        <v>0</v>
      </c>
      <c r="F6" s="195">
        <f>1/$A$1*'[1]44094418Imp'!E$266</f>
        <v>0</v>
      </c>
      <c r="G6" s="195">
        <f>1/$A$1*'[1]44094418Imp'!F$266</f>
        <v>0</v>
      </c>
      <c r="H6" s="195">
        <f>1/$A$1*'[1]44094418Imp'!G$266</f>
        <v>0</v>
      </c>
      <c r="I6" s="195">
        <f>1/$A$1*'[1]44094418Imp'!H$266</f>
        <v>4.1245000000000001E-6</v>
      </c>
      <c r="J6" s="195">
        <f>1/$A$1*'[1]44094418Imp'!I$266</f>
        <v>0</v>
      </c>
      <c r="K6" s="195">
        <f>1/$A$1*'[1]44094418Imp'!J$266</f>
        <v>0</v>
      </c>
      <c r="L6" s="195">
        <f>1/$A$1*'[1]44094418Imp'!K$266</f>
        <v>4.5499999999999996E-6</v>
      </c>
      <c r="M6" s="195">
        <f>1/$A$1*'[1]44094418Imp'!L$266</f>
        <v>1.3033999999999998E-4</v>
      </c>
      <c r="N6" s="195">
        <f>1/$A$1*'[1]44094418Imp'!M$266</f>
        <v>1.3033999999999998E-4</v>
      </c>
      <c r="O6" s="195">
        <f>1/$A$1*'[1]44094418Imp'!N$266</f>
        <v>0</v>
      </c>
      <c r="P6" s="195">
        <f>1/$A$1*'[1]44094418Imp'!O$266</f>
        <v>0</v>
      </c>
      <c r="Q6" s="195">
        <f>1/$A$1*'[1]44094418Imp'!P$266</f>
        <v>0</v>
      </c>
      <c r="R6" s="195">
        <f>1/$A$1*'[1]44094418Imp'!Q$266</f>
        <v>0</v>
      </c>
      <c r="S6" s="195">
        <f>1/$A$1*'[1]44094418Imp'!R$266</f>
        <v>0</v>
      </c>
      <c r="T6" s="195">
        <f>1/$A$1*'[1]44094418Imp'!S$266</f>
        <v>0</v>
      </c>
      <c r="U6" s="195">
        <f>1/$A$1*'[1]44094418Imp'!T$266</f>
        <v>0</v>
      </c>
      <c r="V6" s="195">
        <f>1/$A$1*'[1]44094418Imp'!U$266</f>
        <v>0</v>
      </c>
      <c r="W6" s="195">
        <f>1/$A$1*'[1]44094418Imp'!V$266</f>
        <v>0</v>
      </c>
      <c r="X6" s="195">
        <f>1/$A$1*'[1]44094418Imp'!W$266</f>
        <v>0</v>
      </c>
      <c r="Y6" s="195">
        <f>1/$A$1*'[1]44094418Imp'!X$266</f>
        <v>0</v>
      </c>
      <c r="Z6" s="195">
        <f>1/$A$1*'[1]44094418Imp'!Y$266</f>
        <v>0</v>
      </c>
      <c r="AA6" s="195">
        <f>1/$A$1*'[1]44094418Imp'!Z$266</f>
        <v>7.3603500000000001E-5</v>
      </c>
      <c r="AB6" s="135">
        <f>1/$A$1*'[1]44094418Imp'!AA$266</f>
        <v>7.3603500000000001E-5</v>
      </c>
      <c r="AC6" s="14"/>
      <c r="AD6" s="224">
        <f>'[1]44094418Imp'!AB$266</f>
        <v>0</v>
      </c>
      <c r="AE6" s="225">
        <f>'[1]44094418Imp'!AC$266</f>
        <v>0</v>
      </c>
      <c r="AF6" s="225">
        <f>'[1]44094418Imp'!AD$266</f>
        <v>0</v>
      </c>
      <c r="AG6" s="225">
        <f>'[1]44094418Imp'!AE$266</f>
        <v>0</v>
      </c>
      <c r="AH6" s="225">
        <f>'[1]44094418Imp'!AF$266</f>
        <v>0</v>
      </c>
      <c r="AI6" s="225">
        <f>'[1]44094418Imp'!AG$266</f>
        <v>0</v>
      </c>
      <c r="AJ6" s="225">
        <f>'[1]44094418Imp'!AH$266</f>
        <v>5.4128916000000006E-3</v>
      </c>
      <c r="AK6" s="225">
        <f>'[1]44094418Imp'!AI$266</f>
        <v>0</v>
      </c>
      <c r="AL6" s="225">
        <f>'[1]44094418Imp'!AJ$266</f>
        <v>0</v>
      </c>
      <c r="AM6" s="225">
        <f>'[1]44094418Imp'!AK$266</f>
        <v>1.3459819999999999E-3</v>
      </c>
      <c r="AN6" s="225">
        <f>'[1]44094418Imp'!AL$266</f>
        <v>2.2352627700000002E-2</v>
      </c>
      <c r="AO6" s="225">
        <f>'[1]44094418Imp'!AM$266</f>
        <v>2.2159247999999999E-2</v>
      </c>
      <c r="AP6" s="225">
        <f>'[1]44094418Imp'!AN$266</f>
        <v>0</v>
      </c>
      <c r="AQ6" s="225">
        <f>'[1]44094418Imp'!AO$266</f>
        <v>0</v>
      </c>
      <c r="AR6" s="225">
        <f>'[1]44094418Imp'!AP$266</f>
        <v>0</v>
      </c>
      <c r="AS6" s="225">
        <f>'[1]44094418Imp'!AQ$266</f>
        <v>0</v>
      </c>
      <c r="AT6" s="225">
        <f>'[1]44094418Imp'!AR$266</f>
        <v>0</v>
      </c>
      <c r="AU6" s="225">
        <f>'[1]44094418Imp'!AS$266</f>
        <v>0</v>
      </c>
      <c r="AV6" s="225">
        <f>'[1]44094418Imp'!AT$266</f>
        <v>0</v>
      </c>
      <c r="AW6" s="225">
        <f>'[1]44094418Imp'!AU$266</f>
        <v>0</v>
      </c>
      <c r="AX6" s="225">
        <f>'[1]44094418Imp'!AV$266</f>
        <v>0</v>
      </c>
      <c r="AY6" s="225">
        <f>'[1]44094418Imp'!AW$266</f>
        <v>0</v>
      </c>
      <c r="AZ6" s="225">
        <f>'[1]44094418Imp'!AX$266</f>
        <v>0</v>
      </c>
      <c r="BA6" s="225">
        <f>'[1]44094418Imp'!AY$266</f>
        <v>0</v>
      </c>
      <c r="BB6" s="225">
        <f>'[1]44094418Imp'!AZ$266</f>
        <v>0</v>
      </c>
      <c r="BC6" s="404">
        <f>'[1]44094418Imp'!BA$266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61">
        <f>1/$A$1*'[1]44094418Imp'!$B$268</f>
        <v>2.9983599999999999E-4</v>
      </c>
      <c r="D7" s="62">
        <f>1/$A$1*'[1]44094418Imp'!C$268</f>
        <v>6.4515499999999996E-5</v>
      </c>
      <c r="E7" s="196">
        <f>1/$A$1*'[1]44094418Imp'!D$268</f>
        <v>5.7725399999999992E-4</v>
      </c>
      <c r="F7" s="196">
        <f>1/$A$1*'[1]44094418Imp'!E$268</f>
        <v>2.1301999999999997E-5</v>
      </c>
      <c r="G7" s="196">
        <f>1/$A$1*'[1]44094418Imp'!F$268</f>
        <v>4.5318000000000002E-5</v>
      </c>
      <c r="H7" s="196">
        <f>1/$A$1*'[1]44094418Imp'!G$268</f>
        <v>5.4109999999999995E-6</v>
      </c>
      <c r="I7" s="196">
        <f>1/$A$1*'[1]44094418Imp'!H$268</f>
        <v>2.1599199999999997E-4</v>
      </c>
      <c r="J7" s="196">
        <f>1/$A$1*'[1]44094418Imp'!I$268</f>
        <v>2.318814E-4</v>
      </c>
      <c r="K7" s="196">
        <f>1/$A$1*'[1]44094418Imp'!J$268</f>
        <v>5.5295149999999994E-4</v>
      </c>
      <c r="L7" s="196">
        <f>1/$A$1*'[1]44094418Imp'!K$268</f>
        <v>1.7427898333333329E-4</v>
      </c>
      <c r="M7" s="196">
        <f>1/$A$1*'[1]44094418Imp'!L$268</f>
        <v>1.1486984999999997E-4</v>
      </c>
      <c r="N7" s="196">
        <f>1/$A$1*'[1]44094418Imp'!M$268</f>
        <v>3.4790916666666661E-4</v>
      </c>
      <c r="O7" s="196">
        <f>1/$A$1*'[1]44094418Imp'!N$268</f>
        <v>2.8820061538461529E-4</v>
      </c>
      <c r="P7" s="196">
        <f>1/$A$1*'[1]44094418Imp'!O$268</f>
        <v>2.3027469230769222E-4</v>
      </c>
      <c r="Q7" s="196">
        <f>1/$A$1*'[1]44094418Imp'!P$268</f>
        <v>2.5901862878787877E-4</v>
      </c>
      <c r="R7" s="196">
        <f>1/$A$1*'[1]44094418Imp'!Q$268</f>
        <v>1.2206042857142854E-4</v>
      </c>
      <c r="S7" s="196">
        <f>1/$A$1*'[1]44094418Imp'!R$268</f>
        <v>2.2554399999999994E-4</v>
      </c>
      <c r="T7" s="196">
        <f>1/$A$1*'[1]44094418Imp'!S$268</f>
        <v>2.3343312499999995E-5</v>
      </c>
      <c r="U7" s="196">
        <f>1/$A$1*'[1]44094418Imp'!T$268</f>
        <v>7.9377249999999986E-5</v>
      </c>
      <c r="V7" s="196">
        <f>1/$A$1*'[1]44094418Imp'!U$268</f>
        <v>6.2832499999999992E-5</v>
      </c>
      <c r="W7" s="196">
        <f>1/$A$1*'[1]44094418Imp'!V$268</f>
        <v>2.6071695999999993E-4</v>
      </c>
      <c r="X7" s="196">
        <f>1/$A$1*'[1]44094418Imp'!W$268</f>
        <v>3.7599939999999995E-5</v>
      </c>
      <c r="Y7" s="196">
        <f>1/$A$1*'[1]44094418Imp'!X$268</f>
        <v>1.2128157999999998E-4</v>
      </c>
      <c r="Z7" s="196">
        <f>1/$A$1*'[1]44094418Imp'!Y$268</f>
        <v>9.0926999999999968E-6</v>
      </c>
      <c r="AA7" s="196">
        <f>1/$A$1*'[1]44094418Imp'!Z$268</f>
        <v>1.0971603794832042E-3</v>
      </c>
      <c r="AB7" s="64">
        <f>1/$A$1*'[1]44094418Imp'!AA$268</f>
        <v>1.0971603794832042E-3</v>
      </c>
      <c r="AC7" s="14"/>
      <c r="AD7" s="477">
        <f>'[1]44094418Imp'!AB$268</f>
        <v>4.4163479207999998E-2</v>
      </c>
      <c r="AE7" s="227">
        <f>'[1]44094418Imp'!AC$268</f>
        <v>2.08468812E-2</v>
      </c>
      <c r="AF7" s="227">
        <f>'[1]44094418Imp'!AD$268</f>
        <v>0.22496864160000002</v>
      </c>
      <c r="AG7" s="227">
        <f>'[1]44094418Imp'!AE$268</f>
        <v>1.67089552E-2</v>
      </c>
      <c r="AH7" s="227">
        <f>'[1]44094418Imp'!AF$268</f>
        <v>7.6144094600000004E-2</v>
      </c>
      <c r="AI7" s="227">
        <f>'[1]44094418Imp'!AG$268</f>
        <v>1.98035838E-2</v>
      </c>
      <c r="AJ7" s="227">
        <f>'[1]44094418Imp'!AH$268</f>
        <v>0.16957882480000003</v>
      </c>
      <c r="AK7" s="227">
        <f>'[1]44094418Imp'!AI$268</f>
        <v>0.102921809</v>
      </c>
      <c r="AL7" s="227">
        <f>'[1]44094418Imp'!AJ$268</f>
        <v>0.44367858640000007</v>
      </c>
      <c r="AM7" s="227">
        <f>'[1]44094418Imp'!AK$268</f>
        <v>0.20244964080000002</v>
      </c>
      <c r="AN7" s="227">
        <f>'[1]44094418Imp'!AL$268</f>
        <v>7.3857398399999996E-2</v>
      </c>
      <c r="AO7" s="227">
        <f>'[1]44094418Imp'!AM$268</f>
        <v>0.36263827200000004</v>
      </c>
      <c r="AP7" s="227">
        <f>'[1]44094418Imp'!AN$268</f>
        <v>0.32432334879999997</v>
      </c>
      <c r="AQ7" s="227">
        <f>'[1]44094418Imp'!AO$268</f>
        <v>0.164193003</v>
      </c>
      <c r="AR7" s="227">
        <f>'[1]44094418Imp'!AP$268</f>
        <v>0.24891705949999998</v>
      </c>
      <c r="AS7" s="227">
        <f>'[1]44094418Imp'!AQ$268</f>
        <v>0.11619793499999999</v>
      </c>
      <c r="AT7" s="227">
        <f>'[1]44094418Imp'!AR$268</f>
        <v>0.17781905739999998</v>
      </c>
      <c r="AU7" s="227">
        <f>'[1]44094418Imp'!AS$268</f>
        <v>1.4790032399999998E-2</v>
      </c>
      <c r="AV7" s="227">
        <f>'[1]44094418Imp'!AT$268</f>
        <v>5.1317992999999999E-2</v>
      </c>
      <c r="AW7" s="227">
        <f>'[1]44094418Imp'!AU$268</f>
        <v>5.3629647500000002E-2</v>
      </c>
      <c r="AX7" s="227">
        <f>'[1]44094418Imp'!AV$268</f>
        <v>0.19900093720000001</v>
      </c>
      <c r="AY7" s="227">
        <f>'[1]44094418Imp'!AW$268</f>
        <v>2.5517935200000005E-2</v>
      </c>
      <c r="AZ7" s="227">
        <f>'[1]44094418Imp'!AX$268</f>
        <v>8.9625041999999988E-2</v>
      </c>
      <c r="BA7" s="227">
        <f>'[1]44094418Imp'!AY$268</f>
        <v>1.3415689099999999E-2</v>
      </c>
      <c r="BB7" s="227">
        <f>'[1]44094418Imp'!AZ$268</f>
        <v>0.13804577490000003</v>
      </c>
      <c r="BC7" s="405">
        <f>'[1]44094418Imp'!BA$268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61">
        <f>1/$A$1*'[1]44094418Imp'!$B$269</f>
        <v>2.2399999999999999E-5</v>
      </c>
      <c r="D8" s="62">
        <f>1/$A$1*'[1]44094418Imp'!C$269</f>
        <v>5.2500000000000007E-8</v>
      </c>
      <c r="E8" s="196">
        <f>1/$A$1*'[1]44094418Imp'!D$269</f>
        <v>1.9529999999999998E-4</v>
      </c>
      <c r="F8" s="196">
        <f>1/$A$1*'[1]44094418Imp'!E$269</f>
        <v>5.0288000000000004E-4</v>
      </c>
      <c r="G8" s="196">
        <f>1/$A$1*'[1]44094418Imp'!F$269</f>
        <v>7.6950750000000007E-4</v>
      </c>
      <c r="H8" s="196">
        <f>1/$A$1*'[1]44094418Imp'!G$269</f>
        <v>8.4000000000000003E-4</v>
      </c>
      <c r="I8" s="196">
        <f>1/$A$1*'[1]44094418Imp'!H$269</f>
        <v>1.5583120000000003E-3</v>
      </c>
      <c r="J8" s="196">
        <f>1/$A$1*'[1]44094418Imp'!I$269</f>
        <v>3.2123000000000004E-3</v>
      </c>
      <c r="K8" s="196">
        <f>1/$A$1*'[1]44094418Imp'!J$269</f>
        <v>4.4571940000000003E-3</v>
      </c>
      <c r="L8" s="196">
        <f>1/$A$1*'[1]44094418Imp'!K$269</f>
        <v>6.3855399999999994E-4</v>
      </c>
      <c r="M8" s="196">
        <f>1/$A$1*'[1]44094418Imp'!L$269</f>
        <v>1.3051500000000001E-3</v>
      </c>
      <c r="N8" s="196">
        <f>1/$A$1*'[1]44094418Imp'!M$269</f>
        <v>1.1994499999999999E-3</v>
      </c>
      <c r="O8" s="196">
        <f>1/$A$1*'[1]44094418Imp'!N$269</f>
        <v>1.2038454545454545E-3</v>
      </c>
      <c r="P8" s="196">
        <f>1/$A$1*'[1]44094418Imp'!O$269</f>
        <v>1.0674999999999999E-3</v>
      </c>
      <c r="Q8" s="196">
        <f>1/$A$1*'[1]44094418Imp'!P$269</f>
        <v>1.3379881666666666E-3</v>
      </c>
      <c r="R8" s="196">
        <f>1/$A$1*'[1]44094418Imp'!Q$269</f>
        <v>1.0604999999999998E-3</v>
      </c>
      <c r="S8" s="196">
        <f>1/$A$1*'[1]44094418Imp'!R$269</f>
        <v>1.1312E-3</v>
      </c>
      <c r="T8" s="196">
        <f>1/$A$1*'[1]44094418Imp'!S$269</f>
        <v>9.8875000000000005E-4</v>
      </c>
      <c r="U8" s="196">
        <f>1/$A$1*'[1]44094418Imp'!T$269</f>
        <v>8.3474999999999999E-4</v>
      </c>
      <c r="V8" s="196">
        <f>1/$A$1*'[1]44094418Imp'!U$269</f>
        <v>9.6069399999999989E-4</v>
      </c>
      <c r="W8" s="196">
        <f>1/$A$1*'[1]44094418Imp'!V$269</f>
        <v>9.2473289999999981E-4</v>
      </c>
      <c r="X8" s="196">
        <f>1/$A$1*'[1]44094418Imp'!W$269</f>
        <v>9.3205910000000009E-4</v>
      </c>
      <c r="Y8" s="196">
        <f>1/$A$1*'[1]44094418Imp'!X$269</f>
        <v>9.6681199999999994E-4</v>
      </c>
      <c r="Z8" s="196">
        <f>1/$A$1*'[1]44094418Imp'!Y$269</f>
        <v>9.149882E-4</v>
      </c>
      <c r="AA8" s="196">
        <f>1/$A$1*'[1]44094418Imp'!Z$269</f>
        <v>1.26916274E-3</v>
      </c>
      <c r="AB8" s="64">
        <f>1/$A$1*'[1]44094418Imp'!AA$269</f>
        <v>1.26916274E-3</v>
      </c>
      <c r="AC8" s="14"/>
      <c r="AD8" s="477">
        <f>'[1]44094418Imp'!AB$269</f>
        <v>1.9453137005999998E-2</v>
      </c>
      <c r="AE8" s="227">
        <f>'[1]44094418Imp'!AC$269</f>
        <v>1.8807599999999999E-5</v>
      </c>
      <c r="AF8" s="227">
        <f>'[1]44094418Imp'!AD$269</f>
        <v>7.0586203200000003E-2</v>
      </c>
      <c r="AG8" s="227">
        <f>'[1]44094418Imp'!AE$269</f>
        <v>0.17952483360000002</v>
      </c>
      <c r="AH8" s="227">
        <f>'[1]44094418Imp'!AF$269</f>
        <v>0.30585510760000001</v>
      </c>
      <c r="AI8" s="227">
        <f>'[1]44094418Imp'!AG$269</f>
        <v>0.3870482187</v>
      </c>
      <c r="AJ8" s="227">
        <f>'[1]44094418Imp'!AH$269</f>
        <v>0.85136209120000006</v>
      </c>
      <c r="AK8" s="227">
        <f>'[1]44094418Imp'!AI$269</f>
        <v>1.828748603</v>
      </c>
      <c r="AL8" s="227">
        <f>'[1]44094418Imp'!AJ$269</f>
        <v>2.9417147224000004</v>
      </c>
      <c r="AM8" s="227">
        <f>'[1]44094418Imp'!AK$269</f>
        <v>0.36624658399999999</v>
      </c>
      <c r="AN8" s="227">
        <f>'[1]44094418Imp'!AL$269</f>
        <v>0.74630944350000006</v>
      </c>
      <c r="AO8" s="227">
        <f>'[1]44094418Imp'!AM$269</f>
        <v>0.76205457600000004</v>
      </c>
      <c r="AP8" s="227">
        <f>'[1]44094418Imp'!AN$269</f>
        <v>0.74074887039999993</v>
      </c>
      <c r="AQ8" s="227">
        <f>'[1]44094418Imp'!AO$269</f>
        <v>0.68831969940000004</v>
      </c>
      <c r="AR8" s="227">
        <f>'[1]44094418Imp'!AP$269</f>
        <v>0.82712808550000005</v>
      </c>
      <c r="AS8" s="227">
        <f>'[1]44094418Imp'!AQ$269</f>
        <v>0.54346083749999996</v>
      </c>
      <c r="AT8" s="227">
        <f>'[1]44094418Imp'!AR$269</f>
        <v>0.56694311099999994</v>
      </c>
      <c r="AU8" s="227">
        <f>'[1]44094418Imp'!AS$269</f>
        <v>0.50971160240000002</v>
      </c>
      <c r="AV8" s="227">
        <f>'[1]44094418Imp'!AT$269</f>
        <v>0.45888817900000001</v>
      </c>
      <c r="AW8" s="227">
        <f>'[1]44094418Imp'!AU$269</f>
        <v>0.58768152500000004</v>
      </c>
      <c r="AX8" s="227">
        <f>'[1]44094418Imp'!AV$269</f>
        <v>0.56218056019999996</v>
      </c>
      <c r="AY8" s="227">
        <f>'[1]44094418Imp'!AW$269</f>
        <v>0.60270628540000004</v>
      </c>
      <c r="AZ8" s="227">
        <f>'[1]44094418Imp'!AX$269</f>
        <v>0.78896235599999986</v>
      </c>
      <c r="BA8" s="227">
        <f>'[1]44094418Imp'!AY$269</f>
        <v>0.70168692769999996</v>
      </c>
      <c r="BB8" s="227">
        <f>'[1]44094418Imp'!AZ$269</f>
        <v>0.71630952565000006</v>
      </c>
      <c r="BC8" s="405">
        <f>'[1]44094418Imp'!BA$269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20" t="s">
        <v>91</v>
      </c>
      <c r="C9" s="61">
        <f>1/$A$1*'[1]44094418Imp'!$B$267</f>
        <v>4.5486299999999998E-5</v>
      </c>
      <c r="D9" s="62">
        <f>1/$A$1*'[1]44094418Imp'!C$267</f>
        <v>7.1556499999999998E-5</v>
      </c>
      <c r="E9" s="196">
        <f>1/$A$1*'[1]44094418Imp'!D$267</f>
        <v>1.0475E-4</v>
      </c>
      <c r="F9" s="196">
        <f>1/$A$1*'[1]44094418Imp'!E$267</f>
        <v>1.6785150000000001E-4</v>
      </c>
      <c r="G9" s="196">
        <f>1/$A$1*'[1]44094418Imp'!F$267</f>
        <v>7.6062350000000016E-4</v>
      </c>
      <c r="H9" s="196">
        <f>1/$A$1*'[1]44094418Imp'!G$267</f>
        <v>9.3742000000000001E-4</v>
      </c>
      <c r="I9" s="196">
        <f>1/$A$1*'[1]44094418Imp'!H$267</f>
        <v>1.123724E-3</v>
      </c>
      <c r="J9" s="196">
        <f>1/$A$1*'[1]44094418Imp'!I$267</f>
        <v>1.8103691000000001E-3</v>
      </c>
      <c r="K9" s="196">
        <f>1/$A$1*'[1]44094418Imp'!J$267</f>
        <v>1.6876824999999998E-3</v>
      </c>
      <c r="L9" s="196">
        <f>1/$A$1*'[1]44094418Imp'!K$267</f>
        <v>3.5308312499999996E-4</v>
      </c>
      <c r="M9" s="196">
        <f>1/$A$1*'[1]44094418Imp'!L$267</f>
        <v>2.20304E-4</v>
      </c>
      <c r="N9" s="196">
        <f>1/$A$1*'[1]44094418Imp'!M$267</f>
        <v>2.2547008333333328E-4</v>
      </c>
      <c r="O9" s="196">
        <f>1/$A$1*'[1]44094418Imp'!N$267</f>
        <v>1.4834399999999999E-4</v>
      </c>
      <c r="P9" s="196">
        <f>1/$A$1*'[1]44094418Imp'!O$267</f>
        <v>1.0899236363636362E-4</v>
      </c>
      <c r="Q9" s="196">
        <f>1/$A$1*'[1]44094418Imp'!P$267</f>
        <v>5.6384999999999996E-4</v>
      </c>
      <c r="R9" s="196">
        <f>1/$A$1*'[1]44094418Imp'!Q$267</f>
        <v>1.3610872503840244E-4</v>
      </c>
      <c r="S9" s="196">
        <f>1/$A$1*'[1]44094418Imp'!R$267</f>
        <v>1.1615348717948717E-4</v>
      </c>
      <c r="T9" s="196">
        <f>1/$A$1*'[1]44094418Imp'!S$267</f>
        <v>4.550003615384615E-4</v>
      </c>
      <c r="U9" s="196">
        <f>1/$A$1*'[1]44094418Imp'!T$267</f>
        <v>2.448835E-4</v>
      </c>
      <c r="V9" s="196">
        <f>1/$A$1*'[1]44094418Imp'!U$267</f>
        <v>4.5751452941176466E-4</v>
      </c>
      <c r="W9" s="196">
        <f>1/$A$1*'[1]44094418Imp'!V$267</f>
        <v>6.1017137999999996E-4</v>
      </c>
      <c r="X9" s="196">
        <f>1/$A$1*'[1]44094418Imp'!W$267</f>
        <v>4.2476784E-4</v>
      </c>
      <c r="Y9" s="196">
        <f>1/$A$1*'[1]44094418Imp'!X$267</f>
        <v>2.1756854190476188E-4</v>
      </c>
      <c r="Z9" s="196">
        <f>1/$A$1*'[1]44094418Imp'!Y$267</f>
        <v>5.8905668769230752E-4</v>
      </c>
      <c r="AA9" s="196">
        <f>1/$A$1*'[1]44094418Imp'!Z$267</f>
        <v>7.4843504879999996E-3</v>
      </c>
      <c r="AB9" s="64">
        <f>1/$A$1*'[1]44094418Imp'!AA$267</f>
        <v>7.4843504879999996E-3</v>
      </c>
      <c r="AC9" s="14"/>
      <c r="AD9" s="477">
        <f>'[1]44094418Imp'!AB$267</f>
        <v>2.5164759797999998E-2</v>
      </c>
      <c r="AE9" s="227">
        <f>'[1]44094418Imp'!AC$267</f>
        <v>3.8989050400000003E-2</v>
      </c>
      <c r="AF9" s="227">
        <f>'[1]44094418Imp'!AD$267</f>
        <v>5.5797964800000002E-2</v>
      </c>
      <c r="AG9" s="227">
        <f>'[1]44094418Imp'!AE$267</f>
        <v>8.6246081599999996E-2</v>
      </c>
      <c r="AH9" s="227">
        <f>'[1]44094418Imp'!AF$267</f>
        <v>0.41964334790000002</v>
      </c>
      <c r="AI9" s="227">
        <f>'[1]44094418Imp'!AG$267</f>
        <v>0.53550418350000006</v>
      </c>
      <c r="AJ9" s="227">
        <f>'[1]44094418Imp'!AH$267</f>
        <v>0.71779638560000003</v>
      </c>
      <c r="AK9" s="227">
        <f>'[1]44094418Imp'!AI$267</f>
        <v>1.2756792164999999</v>
      </c>
      <c r="AL9" s="227">
        <f>'[1]44094418Imp'!AJ$267</f>
        <v>1.0724470572</v>
      </c>
      <c r="AM9" s="227">
        <f>'[1]44094418Imp'!AK$267</f>
        <v>0.1902032968</v>
      </c>
      <c r="AN9" s="227">
        <f>'[1]44094418Imp'!AL$267</f>
        <v>0.15168659400000001</v>
      </c>
      <c r="AO9" s="227">
        <f>'[1]44094418Imp'!AM$267</f>
        <v>0.174054288</v>
      </c>
      <c r="AP9" s="227">
        <f>'[1]44094418Imp'!AN$267</f>
        <v>0.1480564976</v>
      </c>
      <c r="AQ9" s="227">
        <f>'[1]44094418Imp'!AO$267</f>
        <v>0.20762452919999999</v>
      </c>
      <c r="AR9" s="227">
        <f>'[1]44094418Imp'!AP$267</f>
        <v>0.29727711649999999</v>
      </c>
      <c r="AS9" s="227">
        <f>'[1]44094418Imp'!AQ$267</f>
        <v>0.1342594855</v>
      </c>
      <c r="AT9" s="227">
        <f>'[1]44094418Imp'!AR$267</f>
        <v>7.7019208899999997E-2</v>
      </c>
      <c r="AU9" s="227">
        <f>'[1]44094418Imp'!AS$267</f>
        <v>0.22092639140000001</v>
      </c>
      <c r="AV9" s="227">
        <f>'[1]44094418Imp'!AT$267</f>
        <v>0.122251215</v>
      </c>
      <c r="AW9" s="227">
        <f>'[1]44094418Imp'!AU$267</f>
        <v>0.20913379500000001</v>
      </c>
      <c r="AX9" s="227">
        <f>'[1]44094418Imp'!AV$267</f>
        <v>0.29982178900000001</v>
      </c>
      <c r="AY9" s="227">
        <f>'[1]44094418Imp'!AW$267</f>
        <v>0.22910436510000004</v>
      </c>
      <c r="AZ9" s="227">
        <f>'[1]44094418Imp'!AX$267</f>
        <v>0.25868735100000001</v>
      </c>
      <c r="BA9" s="227">
        <f>'[1]44094418Imp'!AY$267</f>
        <v>0.39754102629999999</v>
      </c>
      <c r="BB9" s="227">
        <f>'[1]44094418Imp'!AZ$267</f>
        <v>0.4473605879</v>
      </c>
      <c r="BC9" s="405">
        <f>'[1]44094418Imp'!BA$267</f>
        <v>0</v>
      </c>
      <c r="BD9" s="511"/>
      <c r="BE9" s="435"/>
      <c r="BF9" s="435"/>
      <c r="BG9" s="435"/>
      <c r="BH9" s="435"/>
      <c r="BI9" s="435"/>
      <c r="BJ9" s="435"/>
      <c r="BK9" s="435"/>
      <c r="BL9" s="435"/>
      <c r="BM9" s="435"/>
      <c r="BN9" s="435"/>
      <c r="BO9" s="435"/>
      <c r="BP9" s="435"/>
    </row>
    <row r="10" spans="1:68" ht="17.149999999999999" customHeight="1">
      <c r="B10" s="20" t="s">
        <v>166</v>
      </c>
      <c r="C10" s="61">
        <f>1/$A$1*'[1]44094418Imp'!$B$264</f>
        <v>6.9714984999999976E-3</v>
      </c>
      <c r="D10" s="62">
        <f>1/$A$1*'[1]44094418Imp'!C$264</f>
        <v>9.0875942000000001E-3</v>
      </c>
      <c r="E10" s="196">
        <f>1/$A$1*'[1]44094418Imp'!D$264</f>
        <v>9.9591789999999986E-3</v>
      </c>
      <c r="F10" s="196">
        <f>1/$A$1*'[1]44094418Imp'!E$264</f>
        <v>1.3493169900000001E-2</v>
      </c>
      <c r="G10" s="196">
        <f>1/$A$1*'[1]44094418Imp'!F$264</f>
        <v>1.7982900600000001E-2</v>
      </c>
      <c r="H10" s="196">
        <f>1/$A$1*'[1]44094418Imp'!G$264</f>
        <v>2.5477519699999993E-2</v>
      </c>
      <c r="I10" s="196">
        <f>1/$A$1*'[1]44094418Imp'!H$264</f>
        <v>3.7534989250000012E-2</v>
      </c>
      <c r="J10" s="196">
        <f>1/$A$1*'[1]44094418Imp'!I$264</f>
        <v>5.9254987547619063E-2</v>
      </c>
      <c r="K10" s="196">
        <f>1/$A$1*'[1]44094418Imp'!J$264</f>
        <v>3.0614363399999994E-2</v>
      </c>
      <c r="L10" s="196">
        <f>1/$A$1*'[1]44094418Imp'!K$264</f>
        <v>3.1706377490686277E-2</v>
      </c>
      <c r="M10" s="196">
        <f>1/$A$1*'[1]44094418Imp'!L$264</f>
        <v>3.959455457497231E-2</v>
      </c>
      <c r="N10" s="196">
        <f>1/$A$1*'[1]44094418Imp'!M$264</f>
        <v>4.7906173334813243E-2</v>
      </c>
      <c r="O10" s="196">
        <f>1/$A$1*'[1]44094418Imp'!N$264</f>
        <v>4.1504515455218299E-2</v>
      </c>
      <c r="P10" s="196">
        <f>1/$A$1*'[1]44094418Imp'!O$264</f>
        <v>4.7986186528234255E-2</v>
      </c>
      <c r="Q10" s="196">
        <f>1/$A$1*'[1]44094418Imp'!P$264</f>
        <v>6.206825389210064E-2</v>
      </c>
      <c r="R10" s="196">
        <f>1/$A$1*'[1]44094418Imp'!Q$264</f>
        <v>4.2470083682591295E-2</v>
      </c>
      <c r="S10" s="196">
        <f>1/$A$1*'[1]44094418Imp'!R$264</f>
        <v>5.6732407067493579E-2</v>
      </c>
      <c r="T10" s="196">
        <f>1/$A$1*'[1]44094418Imp'!S$264</f>
        <v>6.9394431234951134E-2</v>
      </c>
      <c r="U10" s="196">
        <f>1/$A$1*'[1]44094418Imp'!T$264</f>
        <v>5.3895002969560443E-2</v>
      </c>
      <c r="V10" s="196">
        <f>1/$A$1*'[1]44094418Imp'!U$264</f>
        <v>6.1397242243531464E-2</v>
      </c>
      <c r="W10" s="196">
        <f>1/$A$1*'[1]44094418Imp'!V$264</f>
        <v>6.6576680065806443E-2</v>
      </c>
      <c r="X10" s="196">
        <f>1/$A$1*'[1]44094418Imp'!W$264</f>
        <v>7.7965619219999963E-2</v>
      </c>
      <c r="Y10" s="196">
        <f>1/$A$1*'[1]44094418Imp'!X$264</f>
        <v>6.2417628616190469E-2</v>
      </c>
      <c r="Z10" s="196">
        <f>1/$A$1*'[1]44094418Imp'!Y$264</f>
        <v>8.5201077616923096E-2</v>
      </c>
      <c r="AA10" s="196">
        <f>1/$A$1*'[1]44094418Imp'!Z$264</f>
        <v>0.4220242821400001</v>
      </c>
      <c r="AB10" s="64">
        <f>1/$A$1*'[1]44094418Imp'!AA$264</f>
        <v>0.4220242821400001</v>
      </c>
      <c r="AC10" s="14"/>
      <c r="AD10" s="477">
        <f>'[1]44094418Imp'!AB$264</f>
        <v>4.3983864187890003</v>
      </c>
      <c r="AE10" s="227">
        <f>'[1]44094418Imp'!AC$264</f>
        <v>5.2493507251999993</v>
      </c>
      <c r="AF10" s="227">
        <f>'[1]44094418Imp'!AD$264</f>
        <v>5.7591824735999992</v>
      </c>
      <c r="AG10" s="227">
        <f>'[1]44094418Imp'!AE$264</f>
        <v>7.7630206303999998</v>
      </c>
      <c r="AH10" s="227">
        <f>'[1]44094418Imp'!AF$264</f>
        <v>10.650666116300004</v>
      </c>
      <c r="AI10" s="227">
        <f>'[1]44094418Imp'!AG$264</f>
        <v>13.839662007599999</v>
      </c>
      <c r="AJ10" s="227">
        <f>'[1]44094418Imp'!AH$264</f>
        <v>23.120638489600001</v>
      </c>
      <c r="AK10" s="227">
        <f>'[1]44094418Imp'!AI$264</f>
        <v>39.34433866900001</v>
      </c>
      <c r="AL10" s="227">
        <f>'[1]44094418Imp'!AJ$264</f>
        <v>24.526291571600005</v>
      </c>
      <c r="AM10" s="227">
        <f>'[1]44094418Imp'!AK$264</f>
        <v>16.679284806800002</v>
      </c>
      <c r="AN10" s="227">
        <f>'[1]44094418Imp'!AL$264</f>
        <v>20.152954672199996</v>
      </c>
      <c r="AO10" s="227">
        <f>'[1]44094418Imp'!AM$264</f>
        <v>31.27517064000001</v>
      </c>
      <c r="AP10" s="227">
        <f>'[1]44094418Imp'!AN$264</f>
        <v>30.412570179199999</v>
      </c>
      <c r="AQ10" s="227">
        <f>'[1]44094418Imp'!AO$264</f>
        <v>35.309527993799996</v>
      </c>
      <c r="AR10" s="227">
        <f>'[1]44094418Imp'!AP$264</f>
        <v>45.584574727499991</v>
      </c>
      <c r="AS10" s="227">
        <f>'[1]44094418Imp'!AQ$264</f>
        <v>28.295069239500002</v>
      </c>
      <c r="AT10" s="227">
        <f>'[1]44094418Imp'!AR$264</f>
        <v>34.916925837200004</v>
      </c>
      <c r="AU10" s="227">
        <f>'[1]44094418Imp'!AS$264</f>
        <v>36.07235015669999</v>
      </c>
      <c r="AV10" s="227">
        <f>'[1]44094418Imp'!AT$264</f>
        <v>35.439739707000008</v>
      </c>
      <c r="AW10" s="227">
        <f>'[1]44094418Imp'!AU$264</f>
        <v>43.020241157500003</v>
      </c>
      <c r="AX10" s="227">
        <f>'[1]44094418Imp'!AV$264</f>
        <v>44.447857492199994</v>
      </c>
      <c r="AY10" s="227">
        <f>'[1]44094418Imp'!AW$264</f>
        <v>59.256081277900016</v>
      </c>
      <c r="AZ10" s="227">
        <f>'[1]44094418Imp'!AX$264</f>
        <v>51.336613106999998</v>
      </c>
      <c r="BA10" s="227">
        <f>'[1]44094418Imp'!AY$264</f>
        <v>59.239097272299986</v>
      </c>
      <c r="BB10" s="227">
        <f>'[1]44094418Imp'!AZ$264</f>
        <v>37.790939259849999</v>
      </c>
      <c r="BC10" s="405">
        <f>'[1]44094418Imp'!BA$264</f>
        <v>0</v>
      </c>
      <c r="BD10" s="511"/>
      <c r="BE10" s="435"/>
      <c r="BF10" s="435"/>
      <c r="BG10" s="435"/>
      <c r="BH10" s="435"/>
      <c r="BI10" s="435"/>
      <c r="BJ10" s="435"/>
      <c r="BK10" s="435"/>
      <c r="BL10" s="435"/>
      <c r="BM10" s="435"/>
      <c r="BN10" s="435"/>
      <c r="BO10" s="435"/>
      <c r="BP10" s="435"/>
    </row>
    <row r="11" spans="1:68" ht="17.149999999999999" customHeight="1">
      <c r="B11" s="152" t="s">
        <v>19</v>
      </c>
      <c r="C11" s="153">
        <f>1/$A$1*'[1]44094418Imp'!$B$194</f>
        <v>8.1116499999999998E-4</v>
      </c>
      <c r="D11" s="154">
        <f>1/$A$1*'[1]44094418Imp'!C$194</f>
        <v>5.9526599999999989E-4</v>
      </c>
      <c r="E11" s="207">
        <f>1/$A$1*'[1]44094418Imp'!D$194</f>
        <v>2.2818E-4</v>
      </c>
      <c r="F11" s="207">
        <f>1/$A$1*'[1]44094418Imp'!E$194</f>
        <v>1.8083284999999996E-3</v>
      </c>
      <c r="G11" s="207">
        <f>1/$A$1*'[1]44094418Imp'!F$194</f>
        <v>2.3186099999999996E-3</v>
      </c>
      <c r="H11" s="207">
        <f>1/$A$1*'[1]44094418Imp'!G$194</f>
        <v>3.1573359999999997E-3</v>
      </c>
      <c r="I11" s="207">
        <f>1/$A$1*'[1]44094418Imp'!H$194</f>
        <v>5.6586039999999994E-3</v>
      </c>
      <c r="J11" s="207">
        <f>1/$A$1*'[1]44094418Imp'!I$194</f>
        <v>8.9293364999999993E-3</v>
      </c>
      <c r="K11" s="207">
        <f>1/$A$1*'[1]44094418Imp'!J$194</f>
        <v>6.4750279999999999E-3</v>
      </c>
      <c r="L11" s="207">
        <f>1/$A$1*'[1]44094418Imp'!K$194</f>
        <v>2.1193200000000001E-3</v>
      </c>
      <c r="M11" s="207">
        <f>1/$A$1*'[1]44094418Imp'!L$194</f>
        <v>1.2377525773703041E-3</v>
      </c>
      <c r="N11" s="207">
        <f>1/$A$1*'[1]44094418Imp'!M$194</f>
        <v>1.4336000000000002E-3</v>
      </c>
      <c r="O11" s="207">
        <f>1/$A$1*'[1]44094418Imp'!N$194</f>
        <v>1.6499098750000002E-3</v>
      </c>
      <c r="P11" s="207">
        <f>1/$A$1*'[1]44094418Imp'!O$194</f>
        <v>2.2099279999999999E-3</v>
      </c>
      <c r="Q11" s="207">
        <f>1/$A$1*'[1]44094418Imp'!P$194</f>
        <v>3.5273560000000002E-3</v>
      </c>
      <c r="R11" s="207">
        <f>1/$A$1*'[1]44094418Imp'!Q$194</f>
        <v>5.2160999999999996E-3</v>
      </c>
      <c r="S11" s="207">
        <f>1/$A$1*'[1]44094418Imp'!R$194</f>
        <v>7.3349645E-3</v>
      </c>
      <c r="T11" s="207">
        <f>1/$A$1*'[1]44094418Imp'!S$194</f>
        <v>4.6224104444444435E-3</v>
      </c>
      <c r="U11" s="207">
        <f>1/$A$1*'[1]44094418Imp'!T$194</f>
        <v>5.8794442737556546E-3</v>
      </c>
      <c r="V11" s="207">
        <f>1/$A$1*'[1]44094418Imp'!U$194</f>
        <v>6.5207371666666661E-3</v>
      </c>
      <c r="W11" s="207">
        <f>1/$A$1*'[1]44094418Imp'!V$194</f>
        <v>6.7630897599999995E-3</v>
      </c>
      <c r="X11" s="207">
        <f>1/$A$1*'[1]44094418Imp'!W$194</f>
        <v>1.3644686719999997E-2</v>
      </c>
      <c r="Y11" s="207">
        <f>1/$A$1*'[1]44094418Imp'!X$194</f>
        <v>6.9988107000000001E-3</v>
      </c>
      <c r="Z11" s="207">
        <f>1/$A$1*'[1]44094418Imp'!Y$194</f>
        <v>0</v>
      </c>
      <c r="AA11" s="207">
        <f>1/$A$1*'[1]44094418Imp'!Z$194</f>
        <v>6.2716000000000001E-5</v>
      </c>
      <c r="AB11" s="155">
        <f>1/$A$1*'[1]44094418Imp'!AA$194</f>
        <v>6.2716000000000001E-5</v>
      </c>
      <c r="AC11" s="14"/>
      <c r="AD11" s="483">
        <f>'[1]44094418Imp'!AB$194</f>
        <v>0.16220676228599998</v>
      </c>
      <c r="AE11" s="232">
        <f>'[1]44094418Imp'!AC$194</f>
        <v>7.9156710399999997E-2</v>
      </c>
      <c r="AF11" s="232">
        <f>'[1]44094418Imp'!AD$194</f>
        <v>6.9067569600000003E-2</v>
      </c>
      <c r="AG11" s="232">
        <f>'[1]44094418Imp'!AE$194</f>
        <v>0.18161189760000002</v>
      </c>
      <c r="AH11" s="232">
        <f>'[1]44094418Imp'!AF$194</f>
        <v>0.5126547265000001</v>
      </c>
      <c r="AI11" s="232">
        <f>'[1]44094418Imp'!AG$194</f>
        <v>0.67778692410000008</v>
      </c>
      <c r="AJ11" s="232">
        <f>'[1]44094418Imp'!AH$194</f>
        <v>1.8086265088000002</v>
      </c>
      <c r="AK11" s="232">
        <f>'[1]44094418Imp'!AI$194</f>
        <v>4.2492544370000003</v>
      </c>
      <c r="AL11" s="232">
        <f>'[1]44094418Imp'!AJ$194</f>
        <v>3.9148489512000006</v>
      </c>
      <c r="AM11" s="232">
        <f>'[1]44094418Imp'!AK$194</f>
        <v>1.0207620632000001</v>
      </c>
      <c r="AN11" s="232">
        <f>'[1]44094418Imp'!AL$194</f>
        <v>0.69281744850000004</v>
      </c>
      <c r="AO11" s="232">
        <f>'[1]44094418Imp'!AM$194</f>
        <v>0.54015724799999998</v>
      </c>
      <c r="AP11" s="232">
        <f>'[1]44094418Imp'!AN$194</f>
        <v>0.61021447520000005</v>
      </c>
      <c r="AQ11" s="232">
        <f>'[1]44094418Imp'!AO$194</f>
        <v>1.0636062288000001</v>
      </c>
      <c r="AR11" s="232">
        <f>'[1]44094418Imp'!AP$194</f>
        <v>0.97955220450000002</v>
      </c>
      <c r="AS11" s="232">
        <f>'[1]44094418Imp'!AQ$194</f>
        <v>1.1388806695</v>
      </c>
      <c r="AT11" s="232">
        <f>'[1]44094418Imp'!AR$194</f>
        <v>1.4489199240999999</v>
      </c>
      <c r="AU11" s="232">
        <f>'[1]44094418Imp'!AS$194</f>
        <v>1.1665191824000001</v>
      </c>
      <c r="AV11" s="232">
        <f>'[1]44094418Imp'!AT$194</f>
        <v>1.5467072789999998</v>
      </c>
      <c r="AW11" s="232">
        <f>'[1]44094418Imp'!AU$194</f>
        <v>1.9657266915</v>
      </c>
      <c r="AX11" s="232">
        <f>'[1]44094418Imp'!AV$194</f>
        <v>2.2410158174000001</v>
      </c>
      <c r="AY11" s="232">
        <f>'[1]44094418Imp'!AW$194</f>
        <v>5.5952283338000006</v>
      </c>
      <c r="AZ11" s="232">
        <f>'[1]44094418Imp'!AX$194</f>
        <v>3.0651745409999998</v>
      </c>
      <c r="BA11" s="232">
        <f>'[1]44094418Imp'!AY$194</f>
        <v>0</v>
      </c>
      <c r="BB11" s="232">
        <f>'[1]44094418Imp'!AZ$194</f>
        <v>0</v>
      </c>
      <c r="BC11" s="409">
        <f>'[1]44094418Imp'!BA$194</f>
        <v>0</v>
      </c>
      <c r="BD11" s="511"/>
      <c r="BE11" s="435"/>
      <c r="BF11" s="435"/>
      <c r="BG11" s="435"/>
      <c r="BH11" s="435"/>
      <c r="BI11" s="435"/>
      <c r="BJ11" s="435"/>
      <c r="BK11" s="435"/>
      <c r="BL11" s="435"/>
      <c r="BM11" s="435"/>
      <c r="BN11" s="435"/>
      <c r="BO11" s="435"/>
      <c r="BP11" s="435"/>
    </row>
    <row r="12" spans="1:68" ht="17.149999999999999" customHeight="1">
      <c r="B12" s="9" t="s">
        <v>75</v>
      </c>
      <c r="C12" s="31">
        <f>1/$A$1*'[1]44094418Imp'!$B$273</f>
        <v>3.4353049999999999E-4</v>
      </c>
      <c r="D12" s="33">
        <f>1/$A$1*'[1]44094418Imp'!C$273</f>
        <v>6.00754E-4</v>
      </c>
      <c r="E12" s="201">
        <f>1/$A$1*'[1]44094418Imp'!D$273</f>
        <v>3.7027939999999997E-4</v>
      </c>
      <c r="F12" s="201">
        <f>1/$A$1*'[1]44094418Imp'!E$273</f>
        <v>2.4733882E-3</v>
      </c>
      <c r="G12" s="201">
        <f>1/$A$1*'[1]44094418Imp'!F$273</f>
        <v>8.1220299999999988E-3</v>
      </c>
      <c r="H12" s="201">
        <f>1/$A$1*'[1]44094418Imp'!G$273</f>
        <v>6.6979137000000005E-3</v>
      </c>
      <c r="I12" s="201">
        <f>1/$A$1*'[1]44094418Imp'!H$273</f>
        <v>1.8809181999999997E-2</v>
      </c>
      <c r="J12" s="201">
        <f>1/$A$1*'[1]44094418Imp'!I$273</f>
        <v>2.3437483999999998E-2</v>
      </c>
      <c r="K12" s="201">
        <f>1/$A$1*'[1]44094418Imp'!J$273</f>
        <v>9.9774365000000007E-3</v>
      </c>
      <c r="L12" s="201">
        <f>1/$A$1*'[1]44094418Imp'!K$273</f>
        <v>6.0339159999999994E-3</v>
      </c>
      <c r="M12" s="201">
        <f>1/$A$1*'[1]44094418Imp'!L$273</f>
        <v>5.3790239999999996E-3</v>
      </c>
      <c r="N12" s="201">
        <f>1/$A$1*'[1]44094418Imp'!M$273</f>
        <v>5.0986030833333335E-3</v>
      </c>
      <c r="O12" s="201">
        <f>1/$A$1*'[1]44094418Imp'!N$273</f>
        <v>5.3930573333333337E-3</v>
      </c>
      <c r="P12" s="201">
        <f>1/$A$1*'[1]44094418Imp'!O$273</f>
        <v>6.4325659999999989E-3</v>
      </c>
      <c r="Q12" s="201">
        <f>1/$A$1*'[1]44094418Imp'!P$273</f>
        <v>6.2677214999999993E-3</v>
      </c>
      <c r="R12" s="201">
        <f>1/$A$1*'[1]44094418Imp'!Q$273</f>
        <v>6.0842298128078818E-3</v>
      </c>
      <c r="S12" s="201">
        <f>1/$A$1*'[1]44094418Imp'!R$273</f>
        <v>9.0226728974358971E-3</v>
      </c>
      <c r="T12" s="201">
        <f>1/$A$1*'[1]44094418Imp'!S$273</f>
        <v>9.6343531444444443E-3</v>
      </c>
      <c r="U12" s="201">
        <f>1/$A$1*'[1]44094418Imp'!T$273</f>
        <v>1.202314325E-2</v>
      </c>
      <c r="V12" s="201">
        <f>1/$A$1*'[1]44094418Imp'!U$273</f>
        <v>1.4406158585972849E-2</v>
      </c>
      <c r="W12" s="201">
        <f>1/$A$1*'[1]44094418Imp'!V$273</f>
        <v>1.7555767319999995E-2</v>
      </c>
      <c r="X12" s="201">
        <f>1/$A$1*'[1]44094418Imp'!W$273</f>
        <v>1.8447090059999997E-2</v>
      </c>
      <c r="Y12" s="201">
        <f>1/$A$1*'[1]44094418Imp'!X$273</f>
        <v>2.0527591559999999E-2</v>
      </c>
      <c r="Z12" s="201">
        <f>1/$A$1*'[1]44094418Imp'!Y$273</f>
        <v>4.1576894799999998E-3</v>
      </c>
      <c r="AA12" s="201">
        <f>1/$A$1*'[1]44094418Imp'!Z$273</f>
        <v>0.11050156326000002</v>
      </c>
      <c r="AB12" s="51">
        <f>1/$A$1*'[1]44094418Imp'!AA$273</f>
        <v>0.11050156326000002</v>
      </c>
      <c r="AC12" s="14"/>
      <c r="AD12" s="377">
        <f>'[1]44094418Imp'!AB$273</f>
        <v>8.1899535548999994E-2</v>
      </c>
      <c r="AE12" s="172">
        <f>'[1]44094418Imp'!AC$273</f>
        <v>0.11467799759999998</v>
      </c>
      <c r="AF12" s="172">
        <f>'[1]44094418Imp'!AD$273</f>
        <v>0.119424552</v>
      </c>
      <c r="AG12" s="172">
        <f>'[1]44094418Imp'!AE$273</f>
        <v>0.5291176688</v>
      </c>
      <c r="AH12" s="172">
        <f>'[1]44094418Imp'!AF$273</f>
        <v>2.1189276745000001</v>
      </c>
      <c r="AI12" s="172">
        <f>'[1]44094418Imp'!AG$273</f>
        <v>3.5067844812000004</v>
      </c>
      <c r="AJ12" s="172">
        <f>'[1]44094418Imp'!AH$273</f>
        <v>7.3318577256000008</v>
      </c>
      <c r="AK12" s="172">
        <f>'[1]44094418Imp'!AI$273</f>
        <v>9.4915101310000001</v>
      </c>
      <c r="AL12" s="172">
        <f>'[1]44094418Imp'!AJ$273</f>
        <v>6.7810528016000005</v>
      </c>
      <c r="AM12" s="172">
        <f>'[1]44094418Imp'!AK$273</f>
        <v>3.2313596612</v>
      </c>
      <c r="AN12" s="172">
        <f>'[1]44094418Imp'!AL$273</f>
        <v>3.3209262252000005</v>
      </c>
      <c r="AO12" s="172">
        <f>'[1]44094418Imp'!AM$273</f>
        <v>3.3503769600000002</v>
      </c>
      <c r="AP12" s="172">
        <f>'[1]44094418Imp'!AN$273</f>
        <v>3.6732933071999998</v>
      </c>
      <c r="AQ12" s="172">
        <f>'[1]44094418Imp'!AO$273</f>
        <v>4.1845947453000001</v>
      </c>
      <c r="AR12" s="172">
        <f>'[1]44094418Imp'!AP$273</f>
        <v>4.0345561910000001</v>
      </c>
      <c r="AS12" s="172">
        <f>'[1]44094418Imp'!AQ$273</f>
        <v>3.4318943050000001</v>
      </c>
      <c r="AT12" s="172">
        <f>'[1]44094418Imp'!AR$273</f>
        <v>4.0241515534999994</v>
      </c>
      <c r="AU12" s="172">
        <f>'[1]44094418Imp'!AS$273</f>
        <v>4.2932452276999999</v>
      </c>
      <c r="AV12" s="172">
        <f>'[1]44094418Imp'!AT$273</f>
        <v>5.0934923840000002</v>
      </c>
      <c r="AW12" s="172">
        <f>'[1]44094418Imp'!AU$273</f>
        <v>5.7634714725</v>
      </c>
      <c r="AX12" s="172">
        <f>'[1]44094418Imp'!AV$273</f>
        <v>6.6637981116000002</v>
      </c>
      <c r="AY12" s="172">
        <f>'[1]44094418Imp'!AW$273</f>
        <v>8.9686411784000004</v>
      </c>
      <c r="AZ12" s="172">
        <f>'[1]44094418Imp'!AX$273</f>
        <v>8.1552449159999991</v>
      </c>
      <c r="BA12" s="172">
        <f>'[1]44094418Imp'!AY$273</f>
        <v>3.3326358031999996</v>
      </c>
      <c r="BB12" s="172">
        <f>'[1]44094418Imp'!AZ$273</f>
        <v>3.5130798324500003</v>
      </c>
      <c r="BC12" s="364">
        <f>'[1]44094418Imp'!BA$273</f>
        <v>0</v>
      </c>
      <c r="BD12" s="512"/>
      <c r="BE12" s="436"/>
      <c r="BF12" s="436"/>
      <c r="BG12" s="436"/>
      <c r="BH12" s="436"/>
      <c r="BI12" s="436"/>
      <c r="BJ12" s="436"/>
      <c r="BK12" s="436"/>
      <c r="BL12" s="436"/>
      <c r="BM12" s="436"/>
      <c r="BN12" s="436"/>
      <c r="BO12" s="436"/>
      <c r="BP12" s="436"/>
    </row>
    <row r="13" spans="1:68">
      <c r="B13" s="5" t="s">
        <v>68</v>
      </c>
      <c r="C13" s="44">
        <f>1/$A$1*'[1]44094418Imp'!$B$22</f>
        <v>2.7809450000000001E-4</v>
      </c>
      <c r="D13" s="11">
        <f>1/$A$1*'[1]44094418Imp'!C$22</f>
        <v>5.8490600000000005E-4</v>
      </c>
      <c r="E13" s="198">
        <f>1/$A$1*'[1]44094418Imp'!D$22</f>
        <v>3.7027939999999997E-4</v>
      </c>
      <c r="F13" s="198">
        <f>1/$A$1*'[1]44094418Imp'!E$22</f>
        <v>2.4709381999999998E-3</v>
      </c>
      <c r="G13" s="198">
        <f>1/$A$1*'[1]44094418Imp'!F$22</f>
        <v>8.1220299999999988E-3</v>
      </c>
      <c r="H13" s="198">
        <f>1/$A$1*'[1]44094418Imp'!G$22</f>
        <v>6.5481557000000006E-3</v>
      </c>
      <c r="I13" s="198">
        <f>1/$A$1*'[1]44094418Imp'!H$22</f>
        <v>1.8769337999999997E-2</v>
      </c>
      <c r="J13" s="198">
        <f>1/$A$1*'[1]44094418Imp'!I$22</f>
        <v>2.3250695999999998E-2</v>
      </c>
      <c r="K13" s="198">
        <f>1/$A$1*'[1]44094418Imp'!J$22</f>
        <v>9.7243720000000002E-3</v>
      </c>
      <c r="L13" s="198">
        <f>1/$A$1*'[1]44094418Imp'!K$22</f>
        <v>5.937707999999999E-3</v>
      </c>
      <c r="M13" s="198">
        <f>1/$A$1*'[1]44094418Imp'!L$22</f>
        <v>4.6958799999999995E-3</v>
      </c>
      <c r="N13" s="198">
        <f>1/$A$1*'[1]44094418Imp'!M$22</f>
        <v>3.2372330833333332E-3</v>
      </c>
      <c r="O13" s="198">
        <f>1/$A$1*'[1]44094418Imp'!N$22</f>
        <v>3.4393660000000001E-3</v>
      </c>
      <c r="P13" s="198">
        <f>1/$A$1*'[1]44094418Imp'!O$22</f>
        <v>4.2423359999999993E-3</v>
      </c>
      <c r="Q13" s="198">
        <f>1/$A$1*'[1]44094418Imp'!P$22</f>
        <v>4.0347214999999995E-3</v>
      </c>
      <c r="R13" s="198">
        <f>1/$A$1*'[1]44094418Imp'!Q$22</f>
        <v>3.3702552413793106E-3</v>
      </c>
      <c r="S13" s="198">
        <f>1/$A$1*'[1]44094418Imp'!R$22</f>
        <v>5.7609182307692304E-3</v>
      </c>
      <c r="T13" s="198">
        <f>1/$A$1*'[1]44094418Imp'!S$22</f>
        <v>5.727826244444444E-3</v>
      </c>
      <c r="U13" s="198">
        <f>1/$A$1*'[1]44094418Imp'!T$22</f>
        <v>7.6089852499999994E-3</v>
      </c>
      <c r="V13" s="198">
        <f>1/$A$1*'[1]44094418Imp'!U$22</f>
        <v>1.189768258597285E-2</v>
      </c>
      <c r="W13" s="198">
        <f>1/$A$1*'[1]44094418Imp'!V$22</f>
        <v>1.4235296599999996E-2</v>
      </c>
      <c r="X13" s="198">
        <f>1/$A$1*'[1]44094418Imp'!W$22</f>
        <v>1.4742510859999999E-2</v>
      </c>
      <c r="Y13" s="198">
        <f>1/$A$1*'[1]44094418Imp'!X$22</f>
        <v>1.7275482839999998E-2</v>
      </c>
      <c r="Z13" s="198">
        <f>1/$A$1*'[1]44094418Imp'!Y$22</f>
        <v>0</v>
      </c>
      <c r="AA13" s="198">
        <f>1/$A$1*'[1]44094418Imp'!Z$22</f>
        <v>0</v>
      </c>
      <c r="AB13" s="10">
        <f>1/$A$1*'[1]44094418Imp'!AA$22</f>
        <v>0</v>
      </c>
      <c r="AC13" s="4"/>
      <c r="AD13" s="478">
        <f>'[1]44094418Imp'!AB$22</f>
        <v>6.8274396572999996E-2</v>
      </c>
      <c r="AE13" s="235">
        <f>'[1]44094418Imp'!AC$22</f>
        <v>0.10978891719999999</v>
      </c>
      <c r="AF13" s="236">
        <f>'[1]44094418Imp'!AD$22</f>
        <v>0.119424552</v>
      </c>
      <c r="AG13" s="236">
        <f>'[1]44094418Imp'!AE$22</f>
        <v>0.52780887040000002</v>
      </c>
      <c r="AH13" s="236">
        <f>'[1]44094418Imp'!AF$22</f>
        <v>2.1189276745000001</v>
      </c>
      <c r="AI13" s="236">
        <f>'[1]44094418Imp'!AG$22</f>
        <v>3.4830122184000003</v>
      </c>
      <c r="AJ13" s="236">
        <f>'[1]44094418Imp'!AH$22</f>
        <v>7.2741327712000006</v>
      </c>
      <c r="AK13" s="236">
        <f>'[1]44094418Imp'!AI$22</f>
        <v>9.4384320365000001</v>
      </c>
      <c r="AL13" s="236">
        <f>'[1]44094418Imp'!AJ$22</f>
        <v>6.6247332360000009</v>
      </c>
      <c r="AM13" s="236">
        <f>'[1]44094418Imp'!AK$22</f>
        <v>3.1445654415999997</v>
      </c>
      <c r="AN13" s="236">
        <f>'[1]44094418Imp'!AL$22</f>
        <v>2.9161263816000003</v>
      </c>
      <c r="AO13" s="236">
        <f>'[1]44094418Imp'!AM$22</f>
        <v>2.3045255999999998</v>
      </c>
      <c r="AP13" s="236">
        <f>'[1]44094418Imp'!AN$22</f>
        <v>2.3394345039999997</v>
      </c>
      <c r="AQ13" s="236">
        <f>'[1]44094418Imp'!AO$22</f>
        <v>2.7190855350000001</v>
      </c>
      <c r="AR13" s="236">
        <f>'[1]44094418Imp'!AP$22</f>
        <v>2.4201071940000003</v>
      </c>
      <c r="AS13" s="236">
        <f>'[1]44094418Imp'!AQ$22</f>
        <v>1.9138065065000001</v>
      </c>
      <c r="AT13" s="236">
        <f>'[1]44094418Imp'!AR$22</f>
        <v>2.3583622469000001</v>
      </c>
      <c r="AU13" s="236">
        <f>'[1]44094418Imp'!AS$22</f>
        <v>2.3400956006999998</v>
      </c>
      <c r="AV13" s="236">
        <f>'[1]44094418Imp'!AT$22</f>
        <v>3.0575381400000001</v>
      </c>
      <c r="AW13" s="236">
        <f>'[1]44094418Imp'!AU$22</f>
        <v>4.4538333535000003</v>
      </c>
      <c r="AX13" s="236">
        <f>'[1]44094418Imp'!AV$22</f>
        <v>5.0640419292000001</v>
      </c>
      <c r="AY13" s="236">
        <f>'[1]44094418Imp'!AW$22</f>
        <v>6.565175978900001</v>
      </c>
      <c r="AZ13" s="236">
        <f>'[1]44094418Imp'!AX$22</f>
        <v>5.8815304469999994</v>
      </c>
      <c r="BA13" s="236">
        <f>'[1]44094418Imp'!AY$22</f>
        <v>0</v>
      </c>
      <c r="BB13" s="236">
        <f>'[1]44094418Imp'!AZ$22</f>
        <v>0</v>
      </c>
      <c r="BC13" s="406">
        <f>'[1]44094418Imp'!BA$22</f>
        <v>0</v>
      </c>
      <c r="BD13" s="513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</row>
    <row r="14" spans="1:68">
      <c r="B14" s="5" t="s">
        <v>16</v>
      </c>
      <c r="C14" s="23">
        <f t="shared" ref="C14:AB14" si="2">SUM(C12:C12)-SUM(C13:C13)</f>
        <v>6.5435999999999988E-5</v>
      </c>
      <c r="D14" s="17">
        <f t="shared" si="2"/>
        <v>1.5847999999999947E-5</v>
      </c>
      <c r="E14" s="200">
        <f t="shared" si="2"/>
        <v>0</v>
      </c>
      <c r="F14" s="200">
        <f t="shared" si="2"/>
        <v>2.4500000000001951E-6</v>
      </c>
      <c r="G14" s="200">
        <f t="shared" si="2"/>
        <v>0</v>
      </c>
      <c r="H14" s="200">
        <f t="shared" si="2"/>
        <v>1.4975799999999984E-4</v>
      </c>
      <c r="I14" s="200">
        <f t="shared" si="2"/>
        <v>3.9844000000000684E-5</v>
      </c>
      <c r="J14" s="200">
        <f t="shared" si="2"/>
        <v>1.8678800000000023E-4</v>
      </c>
      <c r="K14" s="200">
        <f t="shared" si="2"/>
        <v>2.530645000000005E-4</v>
      </c>
      <c r="L14" s="200">
        <f t="shared" si="2"/>
        <v>9.6208000000000404E-5</v>
      </c>
      <c r="M14" s="200">
        <f t="shared" si="2"/>
        <v>6.8314400000000011E-4</v>
      </c>
      <c r="N14" s="200">
        <f t="shared" si="2"/>
        <v>1.8613700000000002E-3</v>
      </c>
      <c r="O14" s="200">
        <f t="shared" si="2"/>
        <v>1.9536913333333336E-3</v>
      </c>
      <c r="P14" s="200">
        <f t="shared" si="2"/>
        <v>2.1902299999999996E-3</v>
      </c>
      <c r="Q14" s="200">
        <f t="shared" si="2"/>
        <v>2.2329999999999997E-3</v>
      </c>
      <c r="R14" s="200">
        <f t="shared" si="2"/>
        <v>2.7139745714285712E-3</v>
      </c>
      <c r="S14" s="200">
        <f t="shared" si="2"/>
        <v>3.2617546666666667E-3</v>
      </c>
      <c r="T14" s="200">
        <f t="shared" si="2"/>
        <v>3.9065269000000003E-3</v>
      </c>
      <c r="U14" s="200">
        <f t="shared" si="2"/>
        <v>4.4141580000000005E-3</v>
      </c>
      <c r="V14" s="200">
        <f t="shared" si="2"/>
        <v>2.5084759999999991E-3</v>
      </c>
      <c r="W14" s="200">
        <f t="shared" si="2"/>
        <v>3.3204707199999996E-3</v>
      </c>
      <c r="X14" s="200">
        <f t="shared" si="2"/>
        <v>3.7045791999999987E-3</v>
      </c>
      <c r="Y14" s="200">
        <f t="shared" si="2"/>
        <v>3.2521087200000007E-3</v>
      </c>
      <c r="Z14" s="200">
        <f t="shared" si="2"/>
        <v>4.1576894799999998E-3</v>
      </c>
      <c r="AA14" s="200">
        <f t="shared" si="2"/>
        <v>0.11050156326000002</v>
      </c>
      <c r="AB14" s="98">
        <f t="shared" si="2"/>
        <v>0.11050156326000002</v>
      </c>
      <c r="AC14" s="4"/>
      <c r="AD14" s="479">
        <f t="shared" ref="AD14:BC14" si="3">SUM(AD12:AD12)-SUM(AD13:AD13)</f>
        <v>1.3625138975999998E-2</v>
      </c>
      <c r="AE14" s="236">
        <f t="shared" si="3"/>
        <v>4.8890803999999954E-3</v>
      </c>
      <c r="AF14" s="236">
        <f t="shared" si="3"/>
        <v>0</v>
      </c>
      <c r="AG14" s="236">
        <f t="shared" si="3"/>
        <v>1.3087983999999775E-3</v>
      </c>
      <c r="AH14" s="236">
        <f t="shared" si="3"/>
        <v>0</v>
      </c>
      <c r="AI14" s="236">
        <f t="shared" si="3"/>
        <v>2.377226280000011E-2</v>
      </c>
      <c r="AJ14" s="236">
        <f t="shared" si="3"/>
        <v>5.772495440000025E-2</v>
      </c>
      <c r="AK14" s="236">
        <f t="shared" si="3"/>
        <v>5.3078094500000006E-2</v>
      </c>
      <c r="AL14" s="236">
        <f t="shared" si="3"/>
        <v>0.1563195655999996</v>
      </c>
      <c r="AM14" s="236">
        <f t="shared" si="3"/>
        <v>8.6794219600000222E-2</v>
      </c>
      <c r="AN14" s="236">
        <f t="shared" si="3"/>
        <v>0.40479984360000021</v>
      </c>
      <c r="AO14" s="236">
        <f t="shared" si="3"/>
        <v>1.0458513600000003</v>
      </c>
      <c r="AP14" s="236">
        <f t="shared" si="3"/>
        <v>1.3338588032000001</v>
      </c>
      <c r="AQ14" s="236">
        <f t="shared" si="3"/>
        <v>1.4655092103</v>
      </c>
      <c r="AR14" s="236">
        <f t="shared" si="3"/>
        <v>1.6144489969999998</v>
      </c>
      <c r="AS14" s="236">
        <f t="shared" si="3"/>
        <v>1.5180877985000001</v>
      </c>
      <c r="AT14" s="236">
        <f t="shared" si="3"/>
        <v>1.6657893065999994</v>
      </c>
      <c r="AU14" s="236">
        <f t="shared" si="3"/>
        <v>1.9531496270000002</v>
      </c>
      <c r="AV14" s="236">
        <f t="shared" si="3"/>
        <v>2.035954244</v>
      </c>
      <c r="AW14" s="236">
        <f t="shared" si="3"/>
        <v>1.3096381189999997</v>
      </c>
      <c r="AX14" s="236">
        <f t="shared" si="3"/>
        <v>1.5997561824000002</v>
      </c>
      <c r="AY14" s="236">
        <f t="shared" si="3"/>
        <v>2.4034651994999994</v>
      </c>
      <c r="AZ14" s="236">
        <f t="shared" si="3"/>
        <v>2.2737144689999997</v>
      </c>
      <c r="BA14" s="236">
        <f t="shared" si="3"/>
        <v>3.3326358031999996</v>
      </c>
      <c r="BB14" s="236">
        <f t="shared" si="3"/>
        <v>3.5130798324500003</v>
      </c>
      <c r="BC14" s="406">
        <f t="shared" si="3"/>
        <v>0</v>
      </c>
      <c r="BD14" s="514"/>
      <c r="BE14" s="230"/>
      <c r="BF14" s="230"/>
      <c r="BG14" s="230"/>
      <c r="BH14" s="230"/>
      <c r="BI14" s="230"/>
      <c r="BJ14" s="230"/>
      <c r="BK14" s="230"/>
      <c r="BL14" s="230"/>
      <c r="BM14" s="230"/>
      <c r="BN14" s="230"/>
      <c r="BO14" s="230"/>
      <c r="BP14" s="230"/>
    </row>
    <row r="15" spans="1:68" ht="17.149999999999999" customHeight="1" thickBot="1">
      <c r="B15" s="124" t="s">
        <v>87</v>
      </c>
      <c r="C15" s="125">
        <f t="shared" ref="C15:AB15" si="4">C5-SUM(C6,C7,C8,C9,C10,C11,C12)</f>
        <v>4.8902550000000204E-4</v>
      </c>
      <c r="D15" s="126">
        <f t="shared" si="4"/>
        <v>1.2542010000000069E-4</v>
      </c>
      <c r="E15" s="216">
        <f t="shared" si="4"/>
        <v>5.7151109999999984E-4</v>
      </c>
      <c r="F15" s="216">
        <f t="shared" si="4"/>
        <v>4.0714000000000375E-4</v>
      </c>
      <c r="G15" s="216">
        <f t="shared" si="4"/>
        <v>5.6412999999999949E-4</v>
      </c>
      <c r="H15" s="216">
        <f t="shared" si="4"/>
        <v>4.4096999999999886E-4</v>
      </c>
      <c r="I15" s="216">
        <f t="shared" si="4"/>
        <v>2.8891799999999912E-4</v>
      </c>
      <c r="J15" s="216">
        <f t="shared" si="4"/>
        <v>4.2520849999996835E-4</v>
      </c>
      <c r="K15" s="216">
        <f t="shared" si="4"/>
        <v>5.9591000000001199E-4</v>
      </c>
      <c r="L15" s="216">
        <f t="shared" si="4"/>
        <v>3.5687170833334503E-4</v>
      </c>
      <c r="M15" s="216">
        <f t="shared" si="4"/>
        <v>7.3022557246642944E-4</v>
      </c>
      <c r="N15" s="216">
        <f t="shared" si="4"/>
        <v>4.570465833333287E-4</v>
      </c>
      <c r="O15" s="216">
        <f t="shared" si="4"/>
        <v>6.0283463703703771E-4</v>
      </c>
      <c r="P15" s="216">
        <f t="shared" si="4"/>
        <v>3.2380127772229511E-4</v>
      </c>
      <c r="Q15" s="216">
        <f t="shared" si="4"/>
        <v>2.8762527417025563E-4</v>
      </c>
      <c r="R15" s="216">
        <f t="shared" si="4"/>
        <v>4.0120222236453978E-4</v>
      </c>
      <c r="S15" s="216">
        <f t="shared" si="4"/>
        <v>2.9219309188031894E-4</v>
      </c>
      <c r="T15" s="216">
        <f t="shared" si="4"/>
        <v>5.456187200854612E-4</v>
      </c>
      <c r="U15" s="216">
        <f t="shared" si="4"/>
        <v>3.3557699999997581E-4</v>
      </c>
      <c r="V15" s="216">
        <f t="shared" si="4"/>
        <v>2.1107599999997673E-4</v>
      </c>
      <c r="W15" s="216">
        <f t="shared" si="4"/>
        <v>1.1206957999999878E-4</v>
      </c>
      <c r="X15" s="216">
        <f t="shared" si="4"/>
        <v>6.3256662000002462E-4</v>
      </c>
      <c r="Y15" s="216">
        <f t="shared" si="4"/>
        <v>4.4142232399999592E-3</v>
      </c>
      <c r="Z15" s="216">
        <f t="shared" si="4"/>
        <v>4.6750160753846193E-3</v>
      </c>
      <c r="AA15" s="216">
        <f t="shared" si="4"/>
        <v>0.10793023999000007</v>
      </c>
      <c r="AB15" s="128">
        <f t="shared" si="4"/>
        <v>0.10793023999000007</v>
      </c>
      <c r="AC15" s="119"/>
      <c r="AD15" s="238">
        <f t="shared" ref="AD15:BC15" si="5">AD5-SUM(AD6,AD7,AD8,AD9,AD10,AD11,AD12)</f>
        <v>0.10358966324100116</v>
      </c>
      <c r="AE15" s="239">
        <f t="shared" si="5"/>
        <v>2.1411109199999778E-2</v>
      </c>
      <c r="AF15" s="239">
        <f t="shared" si="5"/>
        <v>9.7486632000000739E-2</v>
      </c>
      <c r="AG15" s="239">
        <f t="shared" si="5"/>
        <v>0.12319672960000005</v>
      </c>
      <c r="AH15" s="239">
        <f t="shared" si="5"/>
        <v>0.15307930959999716</v>
      </c>
      <c r="AI15" s="239">
        <f t="shared" si="5"/>
        <v>0.25592381100000594</v>
      </c>
      <c r="AJ15" s="239">
        <f t="shared" si="5"/>
        <v>0.29580429280000686</v>
      </c>
      <c r="AK15" s="239">
        <f t="shared" si="5"/>
        <v>0.25763755400000576</v>
      </c>
      <c r="AL15" s="239">
        <f t="shared" si="5"/>
        <v>0.37790146880000464</v>
      </c>
      <c r="AM15" s="239">
        <f t="shared" si="5"/>
        <v>0.1148506215999987</v>
      </c>
      <c r="AN15" s="239">
        <f t="shared" si="5"/>
        <v>0.20627229149999948</v>
      </c>
      <c r="AO15" s="239">
        <f t="shared" si="5"/>
        <v>0.15391483199999811</v>
      </c>
      <c r="AP15" s="239">
        <f t="shared" si="5"/>
        <v>0.47634088480000969</v>
      </c>
      <c r="AQ15" s="239">
        <f t="shared" si="5"/>
        <v>0.22882100519999682</v>
      </c>
      <c r="AR15" s="239">
        <f t="shared" si="5"/>
        <v>0.13935964999999584</v>
      </c>
      <c r="AS15" s="239">
        <f t="shared" si="5"/>
        <v>0.5731344149999984</v>
      </c>
      <c r="AT15" s="239">
        <f t="shared" si="5"/>
        <v>0.49192074969999311</v>
      </c>
      <c r="AU15" s="239">
        <f t="shared" si="5"/>
        <v>0.58824495729999882</v>
      </c>
      <c r="AV15" s="239">
        <f t="shared" si="5"/>
        <v>0.34663649100000526</v>
      </c>
      <c r="AW15" s="239">
        <f t="shared" si="5"/>
        <v>0.22831978599999303</v>
      </c>
      <c r="AX15" s="239">
        <f t="shared" si="5"/>
        <v>0.15946254199999288</v>
      </c>
      <c r="AY15" s="239">
        <f t="shared" si="5"/>
        <v>1.4223327604999696</v>
      </c>
      <c r="AZ15" s="239">
        <f t="shared" si="5"/>
        <v>2.365286507999997</v>
      </c>
      <c r="BA15" s="239">
        <f t="shared" si="5"/>
        <v>3.427603138299979</v>
      </c>
      <c r="BB15" s="239">
        <f t="shared" si="5"/>
        <v>1.1266282959000051</v>
      </c>
      <c r="BC15" s="407">
        <f t="shared" si="5"/>
        <v>0</v>
      </c>
      <c r="BD15" s="511"/>
      <c r="BE15" s="435"/>
      <c r="BF15" s="435"/>
      <c r="BG15" s="435"/>
      <c r="BH15" s="435"/>
      <c r="BI15" s="435"/>
      <c r="BJ15" s="435"/>
      <c r="BK15" s="435"/>
      <c r="BL15" s="435"/>
      <c r="BM15" s="435"/>
      <c r="BN15" s="435"/>
      <c r="BO15" s="435"/>
      <c r="BP15" s="435"/>
    </row>
    <row r="16" spans="1:68" ht="13" thickTop="1">
      <c r="AD16" s="34"/>
      <c r="AE16" s="34"/>
      <c r="AF16" s="230"/>
      <c r="AG16" s="230"/>
      <c r="AH16" s="230"/>
      <c r="AI16" s="230"/>
      <c r="AJ16" s="230"/>
      <c r="AK16" s="230"/>
      <c r="AL16" s="230"/>
      <c r="AM16" s="230"/>
      <c r="AN16" s="230"/>
      <c r="AO16" s="230"/>
      <c r="AP16" s="230"/>
      <c r="AQ16" s="230"/>
      <c r="AR16" s="230"/>
      <c r="AS16" s="230"/>
      <c r="AT16" s="230"/>
      <c r="AU16" s="230"/>
      <c r="AV16" s="230"/>
      <c r="AW16" s="230"/>
      <c r="AX16" s="230"/>
      <c r="AY16" s="230"/>
      <c r="AZ16" s="230"/>
      <c r="BA16" s="230"/>
      <c r="BB16" s="230"/>
      <c r="BC16" s="230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</row>
    <row r="17" spans="30:68">
      <c r="AD17" s="34"/>
      <c r="AE17" s="34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</row>
    <row r="18" spans="30:68"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30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</row>
    <row r="20" spans="30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</row>
    <row r="21" spans="30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30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30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30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30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30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30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30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30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30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30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30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0:68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0:68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0:68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246">
        <f>[3]ToM3!$A$2*[3]RWE!$A$25</f>
        <v>2.8</v>
      </c>
      <c r="B1" s="32"/>
    </row>
    <row r="2" spans="1:68" ht="16" thickTop="1">
      <c r="B2" s="637" t="s">
        <v>26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1/$A$1*'[1]94Imp'!$B$263</f>
        <v>8.5145024395507311E-3</v>
      </c>
      <c r="D5" s="101">
        <f>1/$A$1*'[1]94Imp'!C$263</f>
        <v>1.0517683447334003E-2</v>
      </c>
      <c r="E5" s="459">
        <f>1/$A$1*'[1]94Imp'!D$263</f>
        <v>1.2918586197277338E-2</v>
      </c>
      <c r="F5" s="459">
        <f>1/$A$1*'[1]94Imp'!E$263</f>
        <v>1.6682804852700888E-2</v>
      </c>
      <c r="G5" s="459">
        <f>1/$A$1*'[1]94Imp'!F$263</f>
        <v>1.9102145231878021E-2</v>
      </c>
      <c r="H5" s="459">
        <f>1/$A$1*'[1]94Imp'!G$263</f>
        <v>2.3197759112915259E-2</v>
      </c>
      <c r="I5" s="459">
        <f>1/$A$1*'[1]94Imp'!H$263</f>
        <v>3.3369918660279337E-2</v>
      </c>
      <c r="J5" s="459">
        <f>1/$A$1*'[1]94Imp'!I$263</f>
        <v>4.372259466440559E-2</v>
      </c>
      <c r="K5" s="459">
        <f>1/$A$1*'[1]94Imp'!J$263</f>
        <v>3.4360329270644571E-2</v>
      </c>
      <c r="L5" s="459">
        <f>1/$A$1*'[1]94Imp'!K$263</f>
        <v>1.4832004543527693E-2</v>
      </c>
      <c r="M5" s="459">
        <f>1/$A$1*'[1]94Imp'!L$263</f>
        <v>1.4622130808775734E-2</v>
      </c>
      <c r="N5" s="459">
        <f>1/$A$1*'[1]94Imp'!M$263</f>
        <v>1.8012687374168255E-2</v>
      </c>
      <c r="O5" s="459">
        <f>1/$A$1*'[1]94Imp'!N$263</f>
        <v>1.8685996415878064E-2</v>
      </c>
      <c r="P5" s="459">
        <f>1/$A$1*'[1]94Imp'!O$263</f>
        <v>1.7512587318745904E-2</v>
      </c>
      <c r="Q5" s="459">
        <f>1/$A$1*'[1]94Imp'!P$263</f>
        <v>2.0185325244162496E-2</v>
      </c>
      <c r="R5" s="459">
        <f>1/$A$1*'[1]94Imp'!Q$263</f>
        <v>2.0839976886532979E-2</v>
      </c>
      <c r="S5" s="459">
        <f>1/$A$1*'[1]94Imp'!R$263</f>
        <v>2.3592359225196185E-2</v>
      </c>
      <c r="T5" s="459">
        <f>1/$A$1*'[1]94Imp'!S$263</f>
        <v>2.6938999126147046E-2</v>
      </c>
      <c r="U5" s="459">
        <f>1/$A$1*'[1]94Imp'!T$263</f>
        <v>3.0417923566617655E-2</v>
      </c>
      <c r="V5" s="459">
        <f>1/$A$1*'[1]94Imp'!U$263</f>
        <v>3.6932740618540419E-2</v>
      </c>
      <c r="W5" s="459">
        <f>1/$A$1*'[1]94Imp'!V$263</f>
        <v>4.3823372260262214E-2</v>
      </c>
      <c r="X5" s="459">
        <f>1/$A$1*'[1]94Imp'!W$263</f>
        <v>4.2943237362802207E-2</v>
      </c>
      <c r="Y5" s="459">
        <f>1/$A$1*'[1]94Imp'!X$263</f>
        <v>3.7592535425336381E-2</v>
      </c>
      <c r="Z5" s="459">
        <f>1/$A$1*'[1]94Imp'!Y$263</f>
        <v>3.2480938977809175E-2</v>
      </c>
      <c r="AA5" s="459">
        <f>1/$A$1*'[1]94Imp'!Z$263</f>
        <v>3.2480938977809175E-2</v>
      </c>
      <c r="AB5" s="103">
        <f>1/$A$1*'[1]94Imp'!AA$263</f>
        <v>3.2480938977809175E-2</v>
      </c>
      <c r="AC5" s="18"/>
      <c r="AD5" s="220">
        <f>'[1]94Imp'!AB$263</f>
        <v>19.455084905816999</v>
      </c>
      <c r="AE5" s="171">
        <f>'[1]94Imp'!AC$263</f>
        <v>22.7545871172</v>
      </c>
      <c r="AF5" s="171">
        <f>'[1]94Imp'!AD$263</f>
        <v>29.266145063999989</v>
      </c>
      <c r="AG5" s="171">
        <f>'[1]94Imp'!AE$263</f>
        <v>39.566933739200003</v>
      </c>
      <c r="AH5" s="171">
        <f>'[1]94Imp'!AF$263</f>
        <v>45.107865382300005</v>
      </c>
      <c r="AI5" s="171">
        <f>'[1]94Imp'!AG$263</f>
        <v>57.291288954899976</v>
      </c>
      <c r="AJ5" s="171">
        <f>'[1]94Imp'!AH$263</f>
        <v>90.520324879199975</v>
      </c>
      <c r="AK5" s="171">
        <f>'[1]94Imp'!AI$263</f>
        <v>126.43296400299997</v>
      </c>
      <c r="AL5" s="171">
        <f>'[1]94Imp'!AJ$263</f>
        <v>105.02631131720001</v>
      </c>
      <c r="AM5" s="171">
        <f>'[1]94Imp'!AK$263</f>
        <v>51.095263458800012</v>
      </c>
      <c r="AN5" s="171">
        <f>'[1]94Imp'!AL$263</f>
        <v>56.576271843900024</v>
      </c>
      <c r="AO5" s="171">
        <f>'[1]94Imp'!AM$263</f>
        <v>69.715260384000004</v>
      </c>
      <c r="AP5" s="171">
        <f>'[1]94Imp'!AN$263</f>
        <v>83.156954513599999</v>
      </c>
      <c r="AQ5" s="171">
        <f>'[1]94Imp'!AO$263</f>
        <v>81.931332343499989</v>
      </c>
      <c r="AR5" s="171">
        <f>'[1]94Imp'!AP$263</f>
        <v>84.675171769499954</v>
      </c>
      <c r="AS5" s="171">
        <f>'[1]94Imp'!AQ$263</f>
        <v>61.2473257515</v>
      </c>
      <c r="AT5" s="171">
        <f>'[1]94Imp'!AR$263</f>
        <v>65.394528496499987</v>
      </c>
      <c r="AU5" s="171">
        <f>'[1]94Imp'!AS$263</f>
        <v>93.866641954800016</v>
      </c>
      <c r="AV5" s="171">
        <f>'[1]94Imp'!AT$263</f>
        <v>94.360607986000034</v>
      </c>
      <c r="AW5" s="171">
        <f>'[1]94Imp'!AU$263</f>
        <v>88.621200733999984</v>
      </c>
      <c r="AX5" s="171">
        <f>'[1]94Imp'!AV$263</f>
        <v>104.9986299098</v>
      </c>
      <c r="AY5" s="171">
        <f>'[1]94Imp'!AW$263</f>
        <v>119.75187815740001</v>
      </c>
      <c r="AZ5" s="171">
        <f>'[1]94Imp'!AX$263</f>
        <v>111.857565924</v>
      </c>
      <c r="BA5" s="171">
        <f>'[1]94Imp'!AY$263</f>
        <v>104.97568462369999</v>
      </c>
      <c r="BB5" s="171">
        <f>'[1]94Imp'!AZ$263</f>
        <v>105.04849676044999</v>
      </c>
      <c r="BC5" s="351">
        <f>'[1]94Imp'!BA$263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32">
        <f>1/$A$1*'[1]94Imp'!$B$266</f>
        <v>0</v>
      </c>
      <c r="D6" s="133">
        <f>1/$A$1*'[1]94Imp'!C$266</f>
        <v>0</v>
      </c>
      <c r="E6" s="195">
        <f>1/$A$1*'[1]94Imp'!D$266</f>
        <v>0</v>
      </c>
      <c r="F6" s="195">
        <f>1/$A$1*'[1]94Imp'!E$266</f>
        <v>2.0000000000000002E-7</v>
      </c>
      <c r="G6" s="195">
        <f>1/$A$1*'[1]94Imp'!F$266</f>
        <v>5.9000000000000003E-6</v>
      </c>
      <c r="H6" s="195">
        <f>1/$A$1*'[1]94Imp'!G$266</f>
        <v>9.9000000000000018E-6</v>
      </c>
      <c r="I6" s="195">
        <f>1/$A$1*'[1]94Imp'!H$266</f>
        <v>1.8300000000000001E-5</v>
      </c>
      <c r="J6" s="195">
        <f>1/$A$1*'[1]94Imp'!I$266</f>
        <v>8.1000000000000004E-6</v>
      </c>
      <c r="K6" s="195">
        <f>1/$A$1*'[1]94Imp'!J$266</f>
        <v>1.9299999999999998E-5</v>
      </c>
      <c r="L6" s="195">
        <f>1/$A$1*'[1]94Imp'!K$266</f>
        <v>8.7000000000000014E-6</v>
      </c>
      <c r="M6" s="195">
        <f>1/$A$1*'[1]94Imp'!L$266</f>
        <v>3.3842937015351446E-10</v>
      </c>
      <c r="N6" s="195">
        <f>1/$A$1*'[1]94Imp'!M$266</f>
        <v>3.2315835858786821E-10</v>
      </c>
      <c r="O6" s="195">
        <f>1/$A$1*'[1]94Imp'!N$266</f>
        <v>6.936609441863155E-6</v>
      </c>
      <c r="P6" s="195">
        <f>1/$A$1*'[1]94Imp'!O$266</f>
        <v>2.0000000000000002E-7</v>
      </c>
      <c r="Q6" s="195">
        <f>1/$A$1*'[1]94Imp'!P$266</f>
        <v>0</v>
      </c>
      <c r="R6" s="195">
        <f>1/$A$1*'[1]94Imp'!Q$266</f>
        <v>0</v>
      </c>
      <c r="S6" s="195">
        <f>1/$A$1*'[1]94Imp'!R$266</f>
        <v>0</v>
      </c>
      <c r="T6" s="195">
        <f>1/$A$1*'[1]94Imp'!S$266</f>
        <v>0</v>
      </c>
      <c r="U6" s="195">
        <f>1/$A$1*'[1]94Imp'!T$266</f>
        <v>3.300000000000001E-6</v>
      </c>
      <c r="V6" s="195">
        <f>1/$A$1*'[1]94Imp'!U$266</f>
        <v>1.4591987628727291E-6</v>
      </c>
      <c r="W6" s="195">
        <f>1/$A$1*'[1]94Imp'!V$266</f>
        <v>0</v>
      </c>
      <c r="X6" s="195">
        <f>1/$A$1*'[1]94Imp'!W$266</f>
        <v>0</v>
      </c>
      <c r="Y6" s="195">
        <f>1/$A$1*'[1]94Imp'!X$266</f>
        <v>0</v>
      </c>
      <c r="Z6" s="195">
        <f>1/$A$1*'[1]94Imp'!Y$266</f>
        <v>1.1000000000000001E-7</v>
      </c>
      <c r="AA6" s="195">
        <f>1/$A$1*'[1]94Imp'!Z$266</f>
        <v>1.1000000000000001E-7</v>
      </c>
      <c r="AB6" s="135">
        <f>1/$A$1*'[1]94Imp'!AA$266</f>
        <v>1.1000000000000001E-7</v>
      </c>
      <c r="AC6" s="36"/>
      <c r="AD6" s="224">
        <f>'[1]94Imp'!AB$266</f>
        <v>0</v>
      </c>
      <c r="AE6" s="225">
        <f>'[1]94Imp'!AC$266</f>
        <v>0</v>
      </c>
      <c r="AF6" s="225">
        <f>'[1]94Imp'!AD$266</f>
        <v>0</v>
      </c>
      <c r="AG6" s="225">
        <f>'[1]94Imp'!AE$266</f>
        <v>3.2103455999999996E-3</v>
      </c>
      <c r="AH6" s="225">
        <f>'[1]94Imp'!AF$266</f>
        <v>2.9051284500000003E-2</v>
      </c>
      <c r="AI6" s="225">
        <f>'[1]94Imp'!AG$266</f>
        <v>5.4689391900000002E-2</v>
      </c>
      <c r="AJ6" s="225">
        <f>'[1]94Imp'!AH$266</f>
        <v>3.6829259200000006E-2</v>
      </c>
      <c r="AK6" s="225">
        <f>'[1]94Imp'!AI$266</f>
        <v>2.8346051499999997E-2</v>
      </c>
      <c r="AL6" s="225">
        <f>'[1]94Imp'!AJ$266</f>
        <v>0.11768017879999999</v>
      </c>
      <c r="AM6" s="225">
        <f>'[1]94Imp'!AK$266</f>
        <v>2.1979258399999996E-2</v>
      </c>
      <c r="AN6" s="225">
        <f>'[1]94Imp'!AL$266</f>
        <v>1.3257000000000001E-6</v>
      </c>
      <c r="AO6" s="225">
        <f>'[1]94Imp'!AM$266</f>
        <v>1.3919999999999998E-6</v>
      </c>
      <c r="AP6" s="225">
        <f>'[1]94Imp'!AN$266</f>
        <v>5.8738486399999991E-2</v>
      </c>
      <c r="AQ6" s="225">
        <f>'[1]94Imp'!AO$266</f>
        <v>1.527315E-3</v>
      </c>
      <c r="AR6" s="225">
        <f>'[1]94Imp'!AP$266</f>
        <v>0</v>
      </c>
      <c r="AS6" s="225">
        <f>'[1]94Imp'!AQ$266</f>
        <v>0</v>
      </c>
      <c r="AT6" s="225">
        <f>'[1]94Imp'!AR$266</f>
        <v>0</v>
      </c>
      <c r="AU6" s="225">
        <f>'[1]94Imp'!AS$266</f>
        <v>0</v>
      </c>
      <c r="AV6" s="225">
        <f>'[1]94Imp'!AT$266</f>
        <v>4.7724210000000006E-3</v>
      </c>
      <c r="AW6" s="225">
        <f>'[1]94Imp'!AU$266</f>
        <v>7.1692779999999994E-3</v>
      </c>
      <c r="AX6" s="225">
        <f>'[1]94Imp'!AV$266</f>
        <v>0</v>
      </c>
      <c r="AY6" s="225">
        <f>'[1]94Imp'!AW$266</f>
        <v>0</v>
      </c>
      <c r="AZ6" s="225">
        <f>'[1]94Imp'!AX$266</f>
        <v>0</v>
      </c>
      <c r="BA6" s="225">
        <f>'[1]94Imp'!AY$266</f>
        <v>3.5791029999999996E-4</v>
      </c>
      <c r="BB6" s="225">
        <f>'[1]94Imp'!AZ$266</f>
        <v>3.5815855000000005E-4</v>
      </c>
      <c r="BC6" s="404">
        <f>'[1]94Imp'!BA$266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61">
        <f>1/$A$1*'[1]94Imp'!$B$268</f>
        <v>6.1071766561148703E-5</v>
      </c>
      <c r="D7" s="62">
        <f>1/$A$1*'[1]94Imp'!C$268</f>
        <v>5.229624968151553E-5</v>
      </c>
      <c r="E7" s="196">
        <f>1/$A$1*'[1]94Imp'!D$268</f>
        <v>6.5776887002897335E-5</v>
      </c>
      <c r="F7" s="196">
        <f>1/$A$1*'[1]94Imp'!E$268</f>
        <v>1.2096934272611287E-5</v>
      </c>
      <c r="G7" s="196">
        <f>1/$A$1*'[1]94Imp'!F$268</f>
        <v>7.44188260634857E-5</v>
      </c>
      <c r="H7" s="196">
        <f>1/$A$1*'[1]94Imp'!G$268</f>
        <v>7.1039469992652458E-5</v>
      </c>
      <c r="I7" s="196">
        <f>1/$A$1*'[1]94Imp'!H$268</f>
        <v>1.4271380565000546E-4</v>
      </c>
      <c r="J7" s="196">
        <f>1/$A$1*'[1]94Imp'!I$268</f>
        <v>9.8723810640813505E-5</v>
      </c>
      <c r="K7" s="196">
        <f>1/$A$1*'[1]94Imp'!J$268</f>
        <v>1.4478054311494216E-4</v>
      </c>
      <c r="L7" s="196">
        <f>1/$A$1*'[1]94Imp'!K$268</f>
        <v>7.2071158213070529E-5</v>
      </c>
      <c r="M7" s="196">
        <f>1/$A$1*'[1]94Imp'!L$268</f>
        <v>2.0326054554082018E-5</v>
      </c>
      <c r="N7" s="196">
        <f>1/$A$1*'[1]94Imp'!M$268</f>
        <v>1.4058711591868204E-5</v>
      </c>
      <c r="O7" s="196">
        <f>1/$A$1*'[1]94Imp'!N$268</f>
        <v>1.6381192705769962E-5</v>
      </c>
      <c r="P7" s="196">
        <f>1/$A$1*'[1]94Imp'!O$268</f>
        <v>3.6415079972444543E-5</v>
      </c>
      <c r="Q7" s="196">
        <f>1/$A$1*'[1]94Imp'!P$268</f>
        <v>7.4609998482908635E-5</v>
      </c>
      <c r="R7" s="196">
        <f>1/$A$1*'[1]94Imp'!Q$268</f>
        <v>5.7773831198154275E-5</v>
      </c>
      <c r="S7" s="196">
        <f>1/$A$1*'[1]94Imp'!R$268</f>
        <v>1.3031489687905272E-5</v>
      </c>
      <c r="T7" s="196">
        <f>1/$A$1*'[1]94Imp'!S$268</f>
        <v>7.6380085414237925E-6</v>
      </c>
      <c r="U7" s="196">
        <f>1/$A$1*'[1]94Imp'!T$268</f>
        <v>9.5826078780854033E-6</v>
      </c>
      <c r="V7" s="196">
        <f>1/$A$1*'[1]94Imp'!U$268</f>
        <v>2.3000700239611192E-5</v>
      </c>
      <c r="W7" s="196">
        <f>1/$A$1*'[1]94Imp'!V$268</f>
        <v>5.9200000000000009E-6</v>
      </c>
      <c r="X7" s="196">
        <f>1/$A$1*'[1]94Imp'!W$268</f>
        <v>5.1110000000000007E-6</v>
      </c>
      <c r="Y7" s="196">
        <f>1/$A$1*'[1]94Imp'!X$268</f>
        <v>3.6140000000000005E-6</v>
      </c>
      <c r="Z7" s="196">
        <f>1/$A$1*'[1]94Imp'!Y$268</f>
        <v>4.2389999999999996E-6</v>
      </c>
      <c r="AA7" s="196">
        <f>1/$A$1*'[1]94Imp'!Z$268</f>
        <v>4.2389999999999996E-6</v>
      </c>
      <c r="AB7" s="64">
        <f>1/$A$1*'[1]94Imp'!AA$268</f>
        <v>4.2389999999999996E-6</v>
      </c>
      <c r="AC7" s="36"/>
      <c r="AD7" s="477">
        <f>'[1]94Imp'!AB$268</f>
        <v>0.14187434570400001</v>
      </c>
      <c r="AE7" s="227">
        <f>'[1]94Imp'!AC$268</f>
        <v>0.19660658999999997</v>
      </c>
      <c r="AF7" s="227">
        <f>'[1]94Imp'!AD$268</f>
        <v>0.22546886399999999</v>
      </c>
      <c r="AG7" s="227">
        <f>'[1]94Imp'!AE$268</f>
        <v>7.3121899199999993E-2</v>
      </c>
      <c r="AH7" s="227">
        <f>'[1]94Imp'!AF$268</f>
        <v>0.29098552699999997</v>
      </c>
      <c r="AI7" s="227">
        <f>'[1]94Imp'!AG$268</f>
        <v>0.43862487239999998</v>
      </c>
      <c r="AJ7" s="227">
        <f>'[1]94Imp'!AH$268</f>
        <v>1.2497037023999999</v>
      </c>
      <c r="AK7" s="227">
        <f>'[1]94Imp'!AI$268</f>
        <v>1.0249106085000002</v>
      </c>
      <c r="AL7" s="227">
        <f>'[1]94Imp'!AJ$268</f>
        <v>0.81909440319999982</v>
      </c>
      <c r="AM7" s="227">
        <f>'[1]94Imp'!AK$268</f>
        <v>0.39562665120000001</v>
      </c>
      <c r="AN7" s="227">
        <f>'[1]94Imp'!AL$268</f>
        <v>0.15435390239999999</v>
      </c>
      <c r="AO7" s="227">
        <f>'[1]94Imp'!AM$268</f>
        <v>0.27216662399999997</v>
      </c>
      <c r="AP7" s="227">
        <f>'[1]94Imp'!AN$268</f>
        <v>0.27299301919999996</v>
      </c>
      <c r="AQ7" s="227">
        <f>'[1]94Imp'!AO$268</f>
        <v>0.36895680479999993</v>
      </c>
      <c r="AR7" s="227">
        <f>'[1]94Imp'!AP$268</f>
        <v>0.52679143349999991</v>
      </c>
      <c r="AS7" s="227">
        <f>'[1]94Imp'!AQ$268</f>
        <v>0.51363636800000001</v>
      </c>
      <c r="AT7" s="227">
        <f>'[1]94Imp'!AR$268</f>
        <v>0.147571908</v>
      </c>
      <c r="AU7" s="227">
        <f>'[1]94Imp'!AS$268</f>
        <v>6.5976739399999984E-2</v>
      </c>
      <c r="AV7" s="227">
        <f>'[1]94Imp'!AT$268</f>
        <v>0.16635802199999999</v>
      </c>
      <c r="AW7" s="227">
        <f>'[1]94Imp'!AU$268</f>
        <v>0.13573153849999997</v>
      </c>
      <c r="AX7" s="227">
        <f>'[1]94Imp'!AV$268</f>
        <v>3.5516709E-2</v>
      </c>
      <c r="AY7" s="227">
        <f>'[1]94Imp'!AW$268</f>
        <v>3.9642921299999995E-2</v>
      </c>
      <c r="AZ7" s="227">
        <f>'[1]94Imp'!AX$268</f>
        <v>2.7663362999999996E-2</v>
      </c>
      <c r="BA7" s="227">
        <f>'[1]94Imp'!AY$268</f>
        <v>0.10306410949999997</v>
      </c>
      <c r="BB7" s="227">
        <f>'[1]94Imp'!AZ$268</f>
        <v>0.10313559575</v>
      </c>
      <c r="BC7" s="405">
        <f>'[1]94Imp'!BA$268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61">
        <f>1/$A$1*'[1]94Imp'!$B$269</f>
        <v>0</v>
      </c>
      <c r="D8" s="62">
        <f>1/$A$1*'[1]94Imp'!C$269</f>
        <v>1.3199999999999999E-5</v>
      </c>
      <c r="E8" s="196">
        <f>1/$A$1*'[1]94Imp'!D$269</f>
        <v>0</v>
      </c>
      <c r="F8" s="196">
        <f>1/$A$1*'[1]94Imp'!E$269</f>
        <v>2.2000000000000001E-6</v>
      </c>
      <c r="G8" s="196">
        <f>1/$A$1*'[1]94Imp'!F$269</f>
        <v>0</v>
      </c>
      <c r="H8" s="196">
        <f>1/$A$1*'[1]94Imp'!G$269</f>
        <v>1.8800000000000003E-5</v>
      </c>
      <c r="I8" s="196">
        <f>1/$A$1*'[1]94Imp'!H$269</f>
        <v>1.0549089024749297E-5</v>
      </c>
      <c r="J8" s="196">
        <f>1/$A$1*'[1]94Imp'!I$269</f>
        <v>6.4999999999999996E-6</v>
      </c>
      <c r="K8" s="196">
        <f>1/$A$1*'[1]94Imp'!J$269</f>
        <v>1.0000000000000001E-7</v>
      </c>
      <c r="L8" s="196">
        <f>1/$A$1*'[1]94Imp'!K$269</f>
        <v>2.0000000000000002E-7</v>
      </c>
      <c r="M8" s="196">
        <f>1/$A$1*'[1]94Imp'!L$269</f>
        <v>0</v>
      </c>
      <c r="N8" s="196">
        <f>1/$A$1*'[1]94Imp'!M$269</f>
        <v>0</v>
      </c>
      <c r="O8" s="196">
        <f>1/$A$1*'[1]94Imp'!N$269</f>
        <v>0</v>
      </c>
      <c r="P8" s="196">
        <f>1/$A$1*'[1]94Imp'!O$269</f>
        <v>6.0000000000000008E-7</v>
      </c>
      <c r="Q8" s="196">
        <f>1/$A$1*'[1]94Imp'!P$269</f>
        <v>1.8679483825754407E-9</v>
      </c>
      <c r="R8" s="196">
        <f>1/$A$1*'[1]94Imp'!Q$269</f>
        <v>0</v>
      </c>
      <c r="S8" s="196">
        <f>1/$A$1*'[1]94Imp'!R$269</f>
        <v>0</v>
      </c>
      <c r="T8" s="196">
        <f>1/$A$1*'[1]94Imp'!S$269</f>
        <v>1.0000000000000001E-7</v>
      </c>
      <c r="U8" s="196">
        <f>1/$A$1*'[1]94Imp'!T$269</f>
        <v>4.9999999999999998E-7</v>
      </c>
      <c r="V8" s="196">
        <f>1/$A$1*'[1]94Imp'!U$269</f>
        <v>2.2714660672570363E-9</v>
      </c>
      <c r="W8" s="196">
        <f>1/$A$1*'[1]94Imp'!V$269</f>
        <v>1.01E-7</v>
      </c>
      <c r="X8" s="196">
        <f>1/$A$1*'[1]94Imp'!W$269</f>
        <v>3.8000000000000003E-8</v>
      </c>
      <c r="Y8" s="196">
        <f>1/$A$1*'[1]94Imp'!X$269</f>
        <v>0</v>
      </c>
      <c r="Z8" s="196">
        <f>1/$A$1*'[1]94Imp'!Y$269</f>
        <v>2.198E-6</v>
      </c>
      <c r="AA8" s="196">
        <f>1/$A$1*'[1]94Imp'!Z$269</f>
        <v>2.198E-6</v>
      </c>
      <c r="AB8" s="64">
        <f>1/$A$1*'[1]94Imp'!AA$269</f>
        <v>2.198E-6</v>
      </c>
      <c r="AC8" s="36"/>
      <c r="AD8" s="477">
        <f>'[1]94Imp'!AB$269</f>
        <v>0</v>
      </c>
      <c r="AE8" s="227">
        <f>'[1]94Imp'!AC$269</f>
        <v>1.0186554399999999E-2</v>
      </c>
      <c r="AF8" s="227">
        <f>'[1]94Imp'!AD$269</f>
        <v>0</v>
      </c>
      <c r="AG8" s="227">
        <f>'[1]94Imp'!AE$269</f>
        <v>8.9817279999999996E-3</v>
      </c>
      <c r="AH8" s="227">
        <f>'[1]94Imp'!AF$269</f>
        <v>0</v>
      </c>
      <c r="AI8" s="227">
        <f>'[1]94Imp'!AG$269</f>
        <v>4.6121275199999999E-2</v>
      </c>
      <c r="AJ8" s="227">
        <f>'[1]94Imp'!AH$269</f>
        <v>2.3305191600000004E-2</v>
      </c>
      <c r="AK8" s="227">
        <f>'[1]94Imp'!AI$269</f>
        <v>1.4428623999999999E-2</v>
      </c>
      <c r="AL8" s="227">
        <f>'[1]94Imp'!AJ$269</f>
        <v>2.4709440000000003E-4</v>
      </c>
      <c r="AM8" s="227">
        <f>'[1]94Imp'!AK$269</f>
        <v>4.1425560000000004E-3</v>
      </c>
      <c r="AN8" s="227">
        <f>'[1]94Imp'!AL$269</f>
        <v>0</v>
      </c>
      <c r="AO8" s="227">
        <f>'[1]94Imp'!AM$269</f>
        <v>0</v>
      </c>
      <c r="AP8" s="227">
        <f>'[1]94Imp'!AN$269</f>
        <v>0</v>
      </c>
      <c r="AQ8" s="227">
        <f>'[1]94Imp'!AO$269</f>
        <v>4.9139699999999997E-4</v>
      </c>
      <c r="AR8" s="227">
        <f>'[1]94Imp'!AP$269</f>
        <v>6.6424999999999995E-6</v>
      </c>
      <c r="AS8" s="227">
        <f>'[1]94Imp'!AQ$269</f>
        <v>0</v>
      </c>
      <c r="AT8" s="227">
        <f>'[1]94Imp'!AR$269</f>
        <v>0</v>
      </c>
      <c r="AU8" s="227">
        <f>'[1]94Imp'!AS$269</f>
        <v>1.378234E-4</v>
      </c>
      <c r="AV8" s="227">
        <f>'[1]94Imp'!AT$269</f>
        <v>1.090063E-2</v>
      </c>
      <c r="AW8" s="227">
        <f>'[1]94Imp'!AU$269</f>
        <v>1.6792499999999999E-5</v>
      </c>
      <c r="AX8" s="227">
        <f>'[1]94Imp'!AV$269</f>
        <v>8.2204133999999995E-3</v>
      </c>
      <c r="AY8" s="227">
        <f>'[1]94Imp'!AW$269</f>
        <v>1.0987283000000001E-3</v>
      </c>
      <c r="AZ8" s="227">
        <f>'[1]94Imp'!AX$269</f>
        <v>0</v>
      </c>
      <c r="BA8" s="227">
        <f>'[1]94Imp'!AY$269</f>
        <v>2.8478198099999998E-2</v>
      </c>
      <c r="BB8" s="227">
        <f>'[1]94Imp'!AZ$269</f>
        <v>2.8497950850000005E-2</v>
      </c>
      <c r="BC8" s="405">
        <f>'[1]94Imp'!BA$269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16" t="s">
        <v>73</v>
      </c>
      <c r="C9" s="31">
        <f>1/$A$1*'[1]94Imp'!$B$267</f>
        <v>1.2095366186778236E-4</v>
      </c>
      <c r="D9" s="33">
        <f>1/$A$1*'[1]94Imp'!C$267</f>
        <v>8.7249054888619939E-5</v>
      </c>
      <c r="E9" s="201">
        <f>1/$A$1*'[1]94Imp'!D$267</f>
        <v>1.7282493505404767E-4</v>
      </c>
      <c r="F9" s="201">
        <f>1/$A$1*'[1]94Imp'!E$267</f>
        <v>2.1546584729030812E-4</v>
      </c>
      <c r="G9" s="201">
        <f>1/$A$1*'[1]94Imp'!F$267</f>
        <v>4.462413786432474E-4</v>
      </c>
      <c r="H9" s="201">
        <f>1/$A$1*'[1]94Imp'!G$267</f>
        <v>9.3864355838672072E-4</v>
      </c>
      <c r="I9" s="201">
        <f>1/$A$1*'[1]94Imp'!H$267</f>
        <v>2.4757841864644003E-3</v>
      </c>
      <c r="J9" s="201">
        <f>1/$A$1*'[1]94Imp'!I$267</f>
        <v>6.7383034678785737E-3</v>
      </c>
      <c r="K9" s="201">
        <f>1/$A$1*'[1]94Imp'!J$267</f>
        <v>9.0311079740846099E-3</v>
      </c>
      <c r="L9" s="201">
        <f>1/$A$1*'[1]94Imp'!K$267</f>
        <v>2.9982843294976036E-3</v>
      </c>
      <c r="M9" s="201">
        <f>1/$A$1*'[1]94Imp'!L$267</f>
        <v>4.4655613552504045E-3</v>
      </c>
      <c r="N9" s="201">
        <f>1/$A$1*'[1]94Imp'!M$267</f>
        <v>3.645061790703254E-3</v>
      </c>
      <c r="O9" s="201">
        <f>1/$A$1*'[1]94Imp'!N$267</f>
        <v>3.7664187769305543E-3</v>
      </c>
      <c r="P9" s="201">
        <f>1/$A$1*'[1]94Imp'!O$267</f>
        <v>2.8355812657952003E-3</v>
      </c>
      <c r="Q9" s="201">
        <f>1/$A$1*'[1]94Imp'!P$267</f>
        <v>2.8346153345742641E-3</v>
      </c>
      <c r="R9" s="201">
        <f>1/$A$1*'[1]94Imp'!Q$267</f>
        <v>2.8347304499726595E-3</v>
      </c>
      <c r="S9" s="201">
        <f>1/$A$1*'[1]94Imp'!R$267</f>
        <v>2.9274072511413524E-3</v>
      </c>
      <c r="T9" s="201">
        <f>1/$A$1*'[1]94Imp'!S$267</f>
        <v>3.6970899559232409E-3</v>
      </c>
      <c r="U9" s="201">
        <f>1/$A$1*'[1]94Imp'!T$267</f>
        <v>2.9387231529617503E-3</v>
      </c>
      <c r="V9" s="201">
        <f>1/$A$1*'[1]94Imp'!U$267</f>
        <v>2.8358331517721624E-3</v>
      </c>
      <c r="W9" s="201">
        <f>1/$A$1*'[1]94Imp'!V$267</f>
        <v>2.496823E-3</v>
      </c>
      <c r="X9" s="201">
        <f>1/$A$1*'[1]94Imp'!W$267</f>
        <v>1.2526556931190488E-3</v>
      </c>
      <c r="Y9" s="201">
        <f>1/$A$1*'[1]94Imp'!X$267</f>
        <v>1.1384749448627688E-3</v>
      </c>
      <c r="Z9" s="201">
        <f>1/$A$1*'[1]94Imp'!Y$267</f>
        <v>1.6846339999999997E-3</v>
      </c>
      <c r="AA9" s="201">
        <f>1/$A$1*'[1]94Imp'!Z$267</f>
        <v>1.6846339999999997E-3</v>
      </c>
      <c r="AB9" s="51">
        <f>1/$A$1*'[1]94Imp'!AA$267</f>
        <v>1.6846339999999997E-3</v>
      </c>
      <c r="AC9" s="36"/>
      <c r="AD9" s="377">
        <f>'[1]94Imp'!AB$267</f>
        <v>0.230143116501</v>
      </c>
      <c r="AE9" s="172">
        <f>'[1]94Imp'!AC$267</f>
        <v>0.19200410159999998</v>
      </c>
      <c r="AF9" s="172">
        <f>'[1]94Imp'!AD$267</f>
        <v>0.33152830559999996</v>
      </c>
      <c r="AG9" s="172">
        <f>'[1]94Imp'!AE$267</f>
        <v>0.3136580048</v>
      </c>
      <c r="AH9" s="172">
        <f>'[1]94Imp'!AF$267</f>
        <v>0.67800510960000004</v>
      </c>
      <c r="AI9" s="172">
        <f>'[1]94Imp'!AG$267</f>
        <v>1.5316923765000003</v>
      </c>
      <c r="AJ9" s="172">
        <f>'[1]94Imp'!AH$267</f>
        <v>4.8581637531999986</v>
      </c>
      <c r="AK9" s="172">
        <f>'[1]94Imp'!AI$267</f>
        <v>12.326304409999999</v>
      </c>
      <c r="AL9" s="172">
        <f>'[1]94Imp'!AJ$267</f>
        <v>16.976553095199996</v>
      </c>
      <c r="AM9" s="172">
        <f>'[1]94Imp'!AK$267</f>
        <v>5.8614182528000001</v>
      </c>
      <c r="AN9" s="172">
        <f>'[1]94Imp'!AL$267</f>
        <v>8.7096368879999986</v>
      </c>
      <c r="AO9" s="172">
        <f>'[1]94Imp'!AM$267</f>
        <v>8.2705888799999983</v>
      </c>
      <c r="AP9" s="172">
        <f>'[1]94Imp'!AN$267</f>
        <v>9.6113151375999966</v>
      </c>
      <c r="AQ9" s="172">
        <f>'[1]94Imp'!AO$267</f>
        <v>7.5474501933000004</v>
      </c>
      <c r="AR9" s="172">
        <f>'[1]94Imp'!AP$267</f>
        <v>8.1100952784999993</v>
      </c>
      <c r="AS9" s="172">
        <f>'[1]94Imp'!AQ$267</f>
        <v>7.0807724154999994</v>
      </c>
      <c r="AT9" s="172">
        <f>'[1]94Imp'!AR$267</f>
        <v>8.3790736063999987</v>
      </c>
      <c r="AU9" s="172">
        <f>'[1]94Imp'!AS$267</f>
        <v>10.405176410199999</v>
      </c>
      <c r="AV9" s="172">
        <f>'[1]94Imp'!AT$267</f>
        <v>8.3097132269999996</v>
      </c>
      <c r="AW9" s="172">
        <f>'[1]94Imp'!AU$267</f>
        <v>8.1031469879999971</v>
      </c>
      <c r="AX9" s="172">
        <f>'[1]94Imp'!AV$267</f>
        <v>7.0753030744000007</v>
      </c>
      <c r="AY9" s="172">
        <f>'[1]94Imp'!AW$267</f>
        <v>5.0260787954999993</v>
      </c>
      <c r="AZ9" s="172">
        <f>'[1]94Imp'!AX$267</f>
        <v>4.6285425809999996</v>
      </c>
      <c r="BA9" s="172">
        <f>'[1]94Imp'!AY$267</f>
        <v>4.8759114964999988</v>
      </c>
      <c r="BB9" s="172">
        <f>'[1]94Imp'!AZ$267</f>
        <v>4.8792934752499999</v>
      </c>
      <c r="BC9" s="364">
        <f>'[1]94Imp'!BA$267</f>
        <v>0</v>
      </c>
      <c r="BD9" s="512"/>
      <c r="BE9" s="436"/>
      <c r="BF9" s="436"/>
      <c r="BG9" s="436"/>
      <c r="BH9" s="436"/>
      <c r="BI9" s="436"/>
      <c r="BJ9" s="436"/>
      <c r="BK9" s="436"/>
      <c r="BL9" s="436"/>
      <c r="BM9" s="436"/>
      <c r="BN9" s="436"/>
      <c r="BO9" s="436"/>
      <c r="BP9" s="436"/>
    </row>
    <row r="10" spans="1:68">
      <c r="B10" s="49" t="s">
        <v>25</v>
      </c>
      <c r="C10" s="12">
        <f>1/$A$1*(SUM('[1]94Imp'!$B$47:$B$47)+SUM('[1]94Imp'!$B$105:$B$105))</f>
        <v>4.8816328474529725E-7</v>
      </c>
      <c r="D10" s="24">
        <f>1/$A$1*(SUM('[1]94Imp'!C$47:C$47)+SUM('[1]94Imp'!C$105:C$105))</f>
        <v>2.4000000000000003E-6</v>
      </c>
      <c r="E10" s="301">
        <f>1/$A$1*(SUM('[1]94Imp'!D$47:D$47)+SUM('[1]94Imp'!D$105:D$105))</f>
        <v>7.2150205791420382E-5</v>
      </c>
      <c r="F10" s="301">
        <f>1/$A$1*(SUM('[1]94Imp'!E$47:E$47)+SUM('[1]94Imp'!E$105:E$105))</f>
        <v>1.0670898476534808E-4</v>
      </c>
      <c r="G10" s="301">
        <f>1/$A$1*(SUM('[1]94Imp'!F$47:F$47)+SUM('[1]94Imp'!F$105:F$105))</f>
        <v>3.464602200557232E-4</v>
      </c>
      <c r="H10" s="301">
        <f>1/$A$1*(SUM('[1]94Imp'!G$47:G$47)+SUM('[1]94Imp'!G$105:G$105))</f>
        <v>7.5371934978699562E-4</v>
      </c>
      <c r="I10" s="301">
        <f>1/$A$1*(SUM('[1]94Imp'!H$47:H$47)+SUM('[1]94Imp'!H$105:H$105))</f>
        <v>1.8728000000000002E-3</v>
      </c>
      <c r="J10" s="301">
        <f>1/$A$1*(SUM('[1]94Imp'!I$47:I$47)+SUM('[1]94Imp'!I$105:I$105))</f>
        <v>5.5111056572302239E-3</v>
      </c>
      <c r="K10" s="301">
        <f>1/$A$1*(SUM('[1]94Imp'!J$47:J$47)+SUM('[1]94Imp'!J$105:J$105))</f>
        <v>6.8509209219869242E-3</v>
      </c>
      <c r="L10" s="301">
        <f>1/$A$1*(SUM('[1]94Imp'!K$47:K$47)+SUM('[1]94Imp'!K$105:K$105))</f>
        <v>2.0214989541074281E-3</v>
      </c>
      <c r="M10" s="301">
        <f>1/$A$1*(SUM('[1]94Imp'!L$47:L$47)+SUM('[1]94Imp'!L$105:L$105))</f>
        <v>3.2077343388506102E-3</v>
      </c>
      <c r="N10" s="301">
        <f>1/$A$1*(SUM('[1]94Imp'!M$47:M$47)+SUM('[1]94Imp'!M$105:M$105))</f>
        <v>2.3319505655190571E-3</v>
      </c>
      <c r="O10" s="301">
        <f>1/$A$1*(SUM('[1]94Imp'!N$47:N$47)+SUM('[1]94Imp'!N$105:N$105))</f>
        <v>2.2883662948327281E-3</v>
      </c>
      <c r="P10" s="301">
        <f>1/$A$1*(SUM('[1]94Imp'!O$47:O$47)+SUM('[1]94Imp'!O$105:O$105))</f>
        <v>1.888743872966192E-3</v>
      </c>
      <c r="Q10" s="301">
        <f>1/$A$1*(SUM('[1]94Imp'!P$47:P$47)+SUM('[1]94Imp'!P$105:P$105))</f>
        <v>2.0174863991581243E-3</v>
      </c>
      <c r="R10" s="301">
        <f>1/$A$1*(SUM('[1]94Imp'!Q$47:Q$47)+SUM('[1]94Imp'!Q$105:Q$105))</f>
        <v>1.5679977805141978E-3</v>
      </c>
      <c r="S10" s="301">
        <f>1/$A$1*(SUM('[1]94Imp'!R$47:R$47)+SUM('[1]94Imp'!R$105:R$105))</f>
        <v>2.0717771910009055E-3</v>
      </c>
      <c r="T10" s="301">
        <f>1/$A$1*(SUM('[1]94Imp'!S$47:S$47)+SUM('[1]94Imp'!S$105:S$105))</f>
        <v>2.3029952238341222E-3</v>
      </c>
      <c r="U10" s="301">
        <f>1/$A$1*(SUM('[1]94Imp'!T$47:T$47)+SUM('[1]94Imp'!T$105:T$105))</f>
        <v>2.0756113643412796E-3</v>
      </c>
      <c r="V10" s="301">
        <f>1/$A$1*(SUM('[1]94Imp'!U$47:U$47)+SUM('[1]94Imp'!U$105:U$105))</f>
        <v>2.1645918940632297E-3</v>
      </c>
      <c r="W10" s="301">
        <f>1/$A$1*(SUM('[1]94Imp'!V$47:V$47)+SUM('[1]94Imp'!V$105:V$105))</f>
        <v>2.057311E-3</v>
      </c>
      <c r="X10" s="301">
        <f>1/$A$1*(SUM('[1]94Imp'!W$47:W$47)+SUM('[1]94Imp'!W$105:W$105))</f>
        <v>1.0311060000000004E-3</v>
      </c>
      <c r="Y10" s="301">
        <f>1/$A$1*(SUM('[1]94Imp'!X$47:X$47)+SUM('[1]94Imp'!X$105:X$105))</f>
        <v>9.1794399999999996E-4</v>
      </c>
      <c r="Z10" s="301">
        <f>1/$A$1*(SUM('[1]94Imp'!Y$47:Y$47)+SUM('[1]94Imp'!Y$105:Y$105))</f>
        <v>1.4106639999999998E-3</v>
      </c>
      <c r="AA10" s="301">
        <f>1/$A$1*(SUM('[1]94Imp'!Z$47:Z$47)+SUM('[1]94Imp'!Z$105:Z$105))</f>
        <v>1.4106639999999998E-3</v>
      </c>
      <c r="AB10" s="15">
        <f>1/$A$1*(SUM('[1]94Imp'!AA$47:AA$47)+SUM('[1]94Imp'!AA$105:AA$105))</f>
        <v>1.4106639999999998E-3</v>
      </c>
      <c r="AC10" s="36"/>
      <c r="AD10" s="479">
        <f>(SUM('[1]94Imp'!AB$47:AB$47)+SUM('[1]94Imp'!AB$105:AB$105))</f>
        <v>1.5692184869999998E-3</v>
      </c>
      <c r="AE10" s="229">
        <f>(SUM('[1]94Imp'!AC$47:AC$47)+SUM('[1]94Imp'!AC$105:AC$105))</f>
        <v>6.1393379999999994E-3</v>
      </c>
      <c r="AF10" s="229">
        <f>(SUM('[1]94Imp'!AD$47:AD$47)+SUM('[1]94Imp'!AD$105:AD$105))</f>
        <v>0.14659731359999997</v>
      </c>
      <c r="AG10" s="229">
        <f>(SUM('[1]94Imp'!AE$47:AE$47)+SUM('[1]94Imp'!AE$105:AE$105))</f>
        <v>0.1069934208</v>
      </c>
      <c r="AH10" s="229">
        <f>(SUM('[1]94Imp'!AF$47:AF$47)+SUM('[1]94Imp'!AF$105:AF$105))</f>
        <v>0.47336241330000006</v>
      </c>
      <c r="AI10" s="229">
        <f>(SUM('[1]94Imp'!AG$47:AG$47)+SUM('[1]94Imp'!AG$105:AG$105))</f>
        <v>1.1409155900999999</v>
      </c>
      <c r="AJ10" s="229">
        <f>(SUM('[1]94Imp'!AH$47:AH$47)+SUM('[1]94Imp'!AH$105:AH$105))</f>
        <v>3.4720642227999994</v>
      </c>
      <c r="AK10" s="229">
        <f>(SUM('[1]94Imp'!AI$47:AI$47)+SUM('[1]94Imp'!AI$105:AI$105))</f>
        <v>9.4020014055000001</v>
      </c>
      <c r="AL10" s="229">
        <f>(SUM('[1]94Imp'!AJ$47:AJ$47)+SUM('[1]94Imp'!AJ$105:AJ$105))</f>
        <v>11.495652194399998</v>
      </c>
      <c r="AM10" s="229">
        <f>(SUM('[1]94Imp'!AK$47:AK$47)+SUM('[1]94Imp'!AK$105:AK$105))</f>
        <v>3.3765555516000001</v>
      </c>
      <c r="AN10" s="229">
        <f>(SUM('[1]94Imp'!AL$47:AL$47)+SUM('[1]94Imp'!AL$105:AL$105))</f>
        <v>5.9237737883999992</v>
      </c>
      <c r="AO10" s="229">
        <f>(SUM('[1]94Imp'!AM$47:AM$47)+SUM('[1]94Imp'!AM$105:AM$105))</f>
        <v>5.2163042399999995</v>
      </c>
      <c r="AP10" s="229">
        <f>(SUM('[1]94Imp'!AN$47:AN$47)+SUM('[1]94Imp'!AN$105:AN$105))</f>
        <v>6.0017299231999992</v>
      </c>
      <c r="AQ10" s="229">
        <f>(SUM('[1]94Imp'!AO$47:AO$47)+SUM('[1]94Imp'!AO$105:AO$105))</f>
        <v>5.4311733111000002</v>
      </c>
      <c r="AR10" s="229">
        <f>(SUM('[1]94Imp'!AP$47:AP$47)+SUM('[1]94Imp'!AP$105:AP$105))</f>
        <v>6.3558854244999994</v>
      </c>
      <c r="AS10" s="229">
        <f>(SUM('[1]94Imp'!AQ$47:AQ$47)+SUM('[1]94Imp'!AQ$105:AQ$105))</f>
        <v>4.6806498689999998</v>
      </c>
      <c r="AT10" s="229">
        <f>(SUM('[1]94Imp'!AR$47:AR$47)+SUM('[1]94Imp'!AR$105:AR$105))</f>
        <v>6.8351672725999988</v>
      </c>
      <c r="AU10" s="229">
        <f>(SUM('[1]94Imp'!AS$47:AS$47)+SUM('[1]94Imp'!AS$105:AS$105))</f>
        <v>6.7254328426999992</v>
      </c>
      <c r="AV10" s="229">
        <f>(SUM('[1]94Imp'!AT$47:AT$47)+SUM('[1]94Imp'!AT$105:AT$105))</f>
        <v>5.9346194800000003</v>
      </c>
      <c r="AW10" s="229">
        <f>(SUM('[1]94Imp'!AU$47:AU$47)+SUM('[1]94Imp'!AU$105:AU$105))</f>
        <v>6.286657482999999</v>
      </c>
      <c r="AX10" s="229">
        <f>(SUM('[1]94Imp'!AV$47:AV$47)+SUM('[1]94Imp'!AV$105:AV$105))</f>
        <v>5.7068583828000001</v>
      </c>
      <c r="AY10" s="229">
        <f>(SUM('[1]94Imp'!AW$47:AW$47)+SUM('[1]94Imp'!AW$105:AW$105))</f>
        <v>4.2513156795000002</v>
      </c>
      <c r="AZ10" s="229">
        <f>(SUM('[1]94Imp'!AX$47:AX$47)+SUM('[1]94Imp'!AX$105:AX$105))</f>
        <v>3.8013921269999993</v>
      </c>
      <c r="BA10" s="229">
        <f>(SUM('[1]94Imp'!AY$47:AY$47)+SUM('[1]94Imp'!AY$105:AY$105))</f>
        <v>4.1880500705999992</v>
      </c>
      <c r="BB10" s="229">
        <f>(SUM('[1]94Imp'!AZ$47:AZ$47)+SUM('[1]94Imp'!AZ$105:AZ$105))</f>
        <v>4.1909549420999994</v>
      </c>
      <c r="BC10" s="480">
        <f>(SUM('[1]94Imp'!BA$47:BA$47)+SUM('[1]94Imp'!BA$105:BA$105))</f>
        <v>0</v>
      </c>
      <c r="BD10" s="514"/>
      <c r="BE10" s="230"/>
      <c r="BF10" s="230"/>
      <c r="BG10" s="230"/>
      <c r="BH10" s="230"/>
      <c r="BI10" s="230"/>
      <c r="BJ10" s="230"/>
      <c r="BK10" s="230"/>
      <c r="BL10" s="230"/>
      <c r="BM10" s="230"/>
      <c r="BN10" s="230"/>
      <c r="BO10" s="230"/>
      <c r="BP10" s="230"/>
    </row>
    <row r="11" spans="1:68">
      <c r="B11" s="8" t="s">
        <v>16</v>
      </c>
      <c r="C11" s="45">
        <f t="shared" ref="C11:AB11" si="2">SUM(C9:C9)-SUM(C10:C10)</f>
        <v>1.2046549858303706E-4</v>
      </c>
      <c r="D11" s="38">
        <f t="shared" si="2"/>
        <v>8.4849054888619935E-5</v>
      </c>
      <c r="E11" s="206">
        <f t="shared" si="2"/>
        <v>1.0067472926262729E-4</v>
      </c>
      <c r="F11" s="206">
        <f t="shared" si="2"/>
        <v>1.0875686252496004E-4</v>
      </c>
      <c r="G11" s="206">
        <f t="shared" si="2"/>
        <v>9.9781158587524202E-5</v>
      </c>
      <c r="H11" s="206">
        <f t="shared" si="2"/>
        <v>1.8492420859972511E-4</v>
      </c>
      <c r="I11" s="206">
        <f t="shared" si="2"/>
        <v>6.0298418646440011E-4</v>
      </c>
      <c r="J11" s="206">
        <f t="shared" si="2"/>
        <v>1.2271978106483498E-3</v>
      </c>
      <c r="K11" s="206">
        <f t="shared" si="2"/>
        <v>2.1801870520976856E-3</v>
      </c>
      <c r="L11" s="206">
        <f t="shared" si="2"/>
        <v>9.7678537539017552E-4</v>
      </c>
      <c r="M11" s="206">
        <f t="shared" si="2"/>
        <v>1.2578270163997943E-3</v>
      </c>
      <c r="N11" s="206">
        <f t="shared" si="2"/>
        <v>1.3131112251841969E-3</v>
      </c>
      <c r="O11" s="206">
        <f t="shared" si="2"/>
        <v>1.4780524820978262E-3</v>
      </c>
      <c r="P11" s="206">
        <f t="shared" si="2"/>
        <v>9.4683739282900832E-4</v>
      </c>
      <c r="Q11" s="206">
        <f t="shared" si="2"/>
        <v>8.1712893541613981E-4</v>
      </c>
      <c r="R11" s="206">
        <f t="shared" si="2"/>
        <v>1.2667326694584618E-3</v>
      </c>
      <c r="S11" s="206">
        <f t="shared" si="2"/>
        <v>8.556300601404469E-4</v>
      </c>
      <c r="T11" s="206">
        <f t="shared" si="2"/>
        <v>1.3940947320891187E-3</v>
      </c>
      <c r="U11" s="206">
        <f t="shared" si="2"/>
        <v>8.6311178862047075E-4</v>
      </c>
      <c r="V11" s="206">
        <f t="shared" si="2"/>
        <v>6.7124125770893269E-4</v>
      </c>
      <c r="W11" s="206">
        <f t="shared" si="2"/>
        <v>4.3951199999999998E-4</v>
      </c>
      <c r="X11" s="206">
        <f t="shared" si="2"/>
        <v>2.2154969311904841E-4</v>
      </c>
      <c r="Y11" s="206">
        <f t="shared" si="2"/>
        <v>2.2053094486276879E-4</v>
      </c>
      <c r="Z11" s="206">
        <f t="shared" si="2"/>
        <v>2.739699999999999E-4</v>
      </c>
      <c r="AA11" s="206">
        <f t="shared" si="2"/>
        <v>2.739699999999999E-4</v>
      </c>
      <c r="AB11" s="60">
        <f t="shared" si="2"/>
        <v>2.739699999999999E-4</v>
      </c>
      <c r="AC11" s="4"/>
      <c r="AD11" s="481">
        <f t="shared" ref="AD11:BC11" si="3">SUM(AD9:AD9)-SUM(AD10:AD10)</f>
        <v>0.22857389801399999</v>
      </c>
      <c r="AE11" s="231">
        <f t="shared" si="3"/>
        <v>0.18586476359999998</v>
      </c>
      <c r="AF11" s="466">
        <f t="shared" si="3"/>
        <v>0.18493099199999999</v>
      </c>
      <c r="AG11" s="466">
        <f t="shared" si="3"/>
        <v>0.20666458399999998</v>
      </c>
      <c r="AH11" s="466">
        <f t="shared" si="3"/>
        <v>0.20464269629999998</v>
      </c>
      <c r="AI11" s="466">
        <f t="shared" si="3"/>
        <v>0.39077678640000046</v>
      </c>
      <c r="AJ11" s="466">
        <f t="shared" si="3"/>
        <v>1.3860995303999992</v>
      </c>
      <c r="AK11" s="466">
        <f t="shared" si="3"/>
        <v>2.9243030044999987</v>
      </c>
      <c r="AL11" s="466">
        <f t="shared" si="3"/>
        <v>5.4809009007999983</v>
      </c>
      <c r="AM11" s="466">
        <f t="shared" si="3"/>
        <v>2.4848627012</v>
      </c>
      <c r="AN11" s="466">
        <f t="shared" si="3"/>
        <v>2.7858630995999993</v>
      </c>
      <c r="AO11" s="466">
        <f t="shared" si="3"/>
        <v>3.0542846399999988</v>
      </c>
      <c r="AP11" s="466">
        <f t="shared" si="3"/>
        <v>3.6095852143999974</v>
      </c>
      <c r="AQ11" s="466">
        <f t="shared" si="3"/>
        <v>2.1162768822000002</v>
      </c>
      <c r="AR11" s="466">
        <f t="shared" si="3"/>
        <v>1.754209854</v>
      </c>
      <c r="AS11" s="466">
        <f t="shared" si="3"/>
        <v>2.4001225464999996</v>
      </c>
      <c r="AT11" s="466">
        <f t="shared" si="3"/>
        <v>1.5439063337999999</v>
      </c>
      <c r="AU11" s="466">
        <f t="shared" si="3"/>
        <v>3.6797435675000001</v>
      </c>
      <c r="AV11" s="466">
        <f t="shared" si="3"/>
        <v>2.3750937469999993</v>
      </c>
      <c r="AW11" s="466">
        <f t="shared" si="3"/>
        <v>1.8164895049999981</v>
      </c>
      <c r="AX11" s="466">
        <f t="shared" si="3"/>
        <v>1.3684446916000006</v>
      </c>
      <c r="AY11" s="466">
        <f t="shared" si="3"/>
        <v>0.77476311599999903</v>
      </c>
      <c r="AZ11" s="466">
        <f t="shared" si="3"/>
        <v>0.82715045400000031</v>
      </c>
      <c r="BA11" s="466">
        <f t="shared" si="3"/>
        <v>0.68786142589999955</v>
      </c>
      <c r="BB11" s="466">
        <f t="shared" si="3"/>
        <v>0.68833853315000049</v>
      </c>
      <c r="BC11" s="482">
        <f t="shared" si="3"/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 ht="17.149999999999999" customHeight="1">
      <c r="B12" s="16" t="s">
        <v>163</v>
      </c>
      <c r="C12" s="31">
        <f>1/$A$1*'[1]94Imp'!$B$264</f>
        <v>7.6358824124149894E-3</v>
      </c>
      <c r="D12" s="33">
        <f>1/$A$1*'[1]94Imp'!C$264</f>
        <v>9.5495819254962505E-3</v>
      </c>
      <c r="E12" s="201">
        <f>1/$A$1*'[1]94Imp'!D$264</f>
        <v>1.189270011365664E-2</v>
      </c>
      <c r="F12" s="201">
        <f>1/$A$1*'[1]94Imp'!E$264</f>
        <v>1.5453218618999131E-2</v>
      </c>
      <c r="G12" s="201">
        <f>1/$A$1*'[1]94Imp'!F$264</f>
        <v>1.6705713028127511E-2</v>
      </c>
      <c r="H12" s="201">
        <f>1/$A$1*'[1]94Imp'!G$264</f>
        <v>1.9732311941757934E-2</v>
      </c>
      <c r="I12" s="201">
        <f>1/$A$1*'[1]94Imp'!H$264</f>
        <v>2.7718470928241264E-2</v>
      </c>
      <c r="J12" s="201">
        <f>1/$A$1*'[1]94Imp'!I$264</f>
        <v>3.2118614068420606E-2</v>
      </c>
      <c r="K12" s="201">
        <f>1/$A$1*'[1]94Imp'!J$264</f>
        <v>2.2020749092617156E-2</v>
      </c>
      <c r="L12" s="201">
        <f>1/$A$1*'[1]94Imp'!K$264</f>
        <v>9.7629466211144652E-3</v>
      </c>
      <c r="M12" s="201">
        <f>1/$A$1*'[1]94Imp'!L$264</f>
        <v>7.749333868432789E-3</v>
      </c>
      <c r="N12" s="201">
        <f>1/$A$1*'[1]94Imp'!M$264</f>
        <v>1.0566397009697897E-2</v>
      </c>
      <c r="O12" s="201">
        <f>1/$A$1*'[1]94Imp'!N$264</f>
        <v>1.2290695832668078E-2</v>
      </c>
      <c r="P12" s="201">
        <f>1/$A$1*'[1]94Imp'!O$264</f>
        <v>1.2731394597188904E-2</v>
      </c>
      <c r="Q12" s="201">
        <f>1/$A$1*'[1]94Imp'!P$264</f>
        <v>1.5316412645919795E-2</v>
      </c>
      <c r="R12" s="201">
        <f>1/$A$1*'[1]94Imp'!Q$264</f>
        <v>1.5344659162765719E-2</v>
      </c>
      <c r="S12" s="201">
        <f>1/$A$1*'[1]94Imp'!R$264</f>
        <v>1.5010188976864545E-2</v>
      </c>
      <c r="T12" s="201">
        <f>1/$A$1*'[1]94Imp'!S$264</f>
        <v>1.5223881218065383E-2</v>
      </c>
      <c r="U12" s="201">
        <f>1/$A$1*'[1]94Imp'!T$264</f>
        <v>1.780099108017873E-2</v>
      </c>
      <c r="V12" s="201">
        <f>1/$A$1*'[1]94Imp'!U$264</f>
        <v>2.3574589247295365E-2</v>
      </c>
      <c r="W12" s="201">
        <f>1/$A$1*'[1]94Imp'!V$264</f>
        <v>2.9428513857408384E-2</v>
      </c>
      <c r="X12" s="201">
        <f>1/$A$1*'[1]94Imp'!W$264</f>
        <v>3.2537168669683161E-2</v>
      </c>
      <c r="Y12" s="201">
        <f>1/$A$1*'[1]94Imp'!X$264</f>
        <v>2.9749534756159771E-2</v>
      </c>
      <c r="Z12" s="201">
        <f>1/$A$1*'[1]94Imp'!Y$264</f>
        <v>2.5705997977809182E-2</v>
      </c>
      <c r="AA12" s="201">
        <f>1/$A$1*'[1]94Imp'!Z$264</f>
        <v>2.5705997977809182E-2</v>
      </c>
      <c r="AB12" s="51">
        <f>1/$A$1*'[1]94Imp'!AA$264</f>
        <v>2.5705997977809182E-2</v>
      </c>
      <c r="AC12" s="14"/>
      <c r="AD12" s="377">
        <f>'[1]94Imp'!AB$264</f>
        <v>18.061987410947999</v>
      </c>
      <c r="AE12" s="172">
        <f>'[1]94Imp'!AC$264</f>
        <v>21.000357485200002</v>
      </c>
      <c r="AF12" s="172">
        <f>'[1]94Imp'!AD$264</f>
        <v>27.196166145599992</v>
      </c>
      <c r="AG12" s="172">
        <f>'[1]94Imp'!AE$264</f>
        <v>37.652607372799999</v>
      </c>
      <c r="AH12" s="172">
        <f>'[1]94Imp'!AF$264</f>
        <v>41.815035692500004</v>
      </c>
      <c r="AI12" s="172">
        <f>'[1]94Imp'!AG$264</f>
        <v>52.065042572399989</v>
      </c>
      <c r="AJ12" s="172">
        <f>'[1]94Imp'!AH$264</f>
        <v>80.160253763999989</v>
      </c>
      <c r="AK12" s="172">
        <f>'[1]94Imp'!AI$264</f>
        <v>106.55986292249999</v>
      </c>
      <c r="AL12" s="172">
        <f>'[1]94Imp'!AJ$264</f>
        <v>81.15338734640001</v>
      </c>
      <c r="AM12" s="172">
        <f>'[1]94Imp'!AK$264</f>
        <v>42.519809890799998</v>
      </c>
      <c r="AN12" s="172">
        <f>'[1]94Imp'!AL$264</f>
        <v>45.185242319100013</v>
      </c>
      <c r="AO12" s="172">
        <f>'[1]94Imp'!AM$264</f>
        <v>56.747981376000006</v>
      </c>
      <c r="AP12" s="172">
        <f>'[1]94Imp'!AN$264</f>
        <v>69.858677081600007</v>
      </c>
      <c r="AQ12" s="172">
        <f>'[1]94Imp'!AO$264</f>
        <v>71.155000117799986</v>
      </c>
      <c r="AR12" s="172">
        <f>'[1]94Imp'!AP$264</f>
        <v>72.580405474999992</v>
      </c>
      <c r="AS12" s="172">
        <f>'[1]94Imp'!AQ$264</f>
        <v>50.381127950999996</v>
      </c>
      <c r="AT12" s="172">
        <f>'[1]94Imp'!AR$264</f>
        <v>50.939772662799989</v>
      </c>
      <c r="AU12" s="172">
        <f>'[1]94Imp'!AS$264</f>
        <v>74.625228921100003</v>
      </c>
      <c r="AV12" s="172">
        <f>'[1]94Imp'!AT$264</f>
        <v>75.222204193000024</v>
      </c>
      <c r="AW12" s="172">
        <f>'[1]94Imp'!AU$264</f>
        <v>68.873384181000006</v>
      </c>
      <c r="AX12" s="172">
        <f>'[1]94Imp'!AV$264</f>
        <v>84.783408920800014</v>
      </c>
      <c r="AY12" s="172">
        <f>'[1]94Imp'!AW$264</f>
        <v>101.8517515038</v>
      </c>
      <c r="AZ12" s="172">
        <f>'[1]94Imp'!AX$264</f>
        <v>95.667859403999984</v>
      </c>
      <c r="BA12" s="172">
        <f>'[1]94Imp'!AY$264</f>
        <v>90.578496269799999</v>
      </c>
      <c r="BB12" s="172">
        <f>'[1]94Imp'!AZ$264</f>
        <v>90.641322379299993</v>
      </c>
      <c r="BC12" s="364">
        <f>'[1]94Imp'!BA$264</f>
        <v>0</v>
      </c>
      <c r="BD12" s="512"/>
      <c r="BE12" s="436"/>
      <c r="BF12" s="436"/>
      <c r="BG12" s="436"/>
      <c r="BH12" s="436"/>
      <c r="BI12" s="436"/>
      <c r="BJ12" s="436"/>
      <c r="BK12" s="436"/>
      <c r="BL12" s="436"/>
      <c r="BM12" s="436"/>
      <c r="BN12" s="436"/>
      <c r="BO12" s="436"/>
      <c r="BP12" s="436"/>
    </row>
    <row r="13" spans="1:68">
      <c r="B13" s="5" t="s">
        <v>28</v>
      </c>
      <c r="C13" s="44">
        <f>1/$A$1*'[1]94Imp'!$B$188</f>
        <v>2.4488099146913207E-3</v>
      </c>
      <c r="D13" s="11">
        <f>1/$A$1*'[1]94Imp'!C$188</f>
        <v>3.1190056422200486E-3</v>
      </c>
      <c r="E13" s="198">
        <f>1/$A$1*'[1]94Imp'!D$188</f>
        <v>4.5363096254556774E-3</v>
      </c>
      <c r="F13" s="198">
        <f>1/$A$1*'[1]94Imp'!E$188</f>
        <v>7.1695263174711508E-3</v>
      </c>
      <c r="G13" s="198">
        <f>1/$A$1*'[1]94Imp'!F$188</f>
        <v>8.3919997028696104E-3</v>
      </c>
      <c r="H13" s="198">
        <f>1/$A$1*'[1]94Imp'!G$188</f>
        <v>1.0192458383451302E-2</v>
      </c>
      <c r="I13" s="198">
        <f>1/$A$1*'[1]94Imp'!H$188</f>
        <v>1.3063079422708379E-2</v>
      </c>
      <c r="J13" s="198">
        <f>1/$A$1*'[1]94Imp'!I$188</f>
        <v>1.5625442368903109E-2</v>
      </c>
      <c r="K13" s="198">
        <f>1/$A$1*'[1]94Imp'!J$188</f>
        <v>1.0027099999999999E-2</v>
      </c>
      <c r="L13" s="198">
        <f>1/$A$1*'[1]94Imp'!K$188</f>
        <v>3.5586229771513321E-3</v>
      </c>
      <c r="M13" s="198">
        <f>1/$A$1*'[1]94Imp'!L$188</f>
        <v>2.6406001631263231E-3</v>
      </c>
      <c r="N13" s="198">
        <f>1/$A$1*'[1]94Imp'!M$188</f>
        <v>3.4474058848053576E-3</v>
      </c>
      <c r="O13" s="198">
        <f>1/$A$1*'[1]94Imp'!N$188</f>
        <v>4.6425308486818615E-3</v>
      </c>
      <c r="P13" s="198">
        <f>1/$A$1*'[1]94Imp'!O$188</f>
        <v>6.6064373888615833E-3</v>
      </c>
      <c r="Q13" s="198">
        <f>1/$A$1*'[1]94Imp'!P$188</f>
        <v>7.264583754536879E-3</v>
      </c>
      <c r="R13" s="198">
        <f>1/$A$1*'[1]94Imp'!Q$188</f>
        <v>7.8661043680056403E-3</v>
      </c>
      <c r="S13" s="198">
        <f>1/$A$1*'[1]94Imp'!R$188</f>
        <v>6.9940678773794326E-3</v>
      </c>
      <c r="T13" s="198">
        <f>1/$A$1*'[1]94Imp'!S$188</f>
        <v>6.4475414863242961E-3</v>
      </c>
      <c r="U13" s="198">
        <f>1/$A$1*'[1]94Imp'!T$188</f>
        <v>9.7951920174021625E-3</v>
      </c>
      <c r="V13" s="198">
        <f>1/$A$1*'[1]94Imp'!U$188</f>
        <v>1.3752425082064769E-2</v>
      </c>
      <c r="W13" s="198">
        <f>1/$A$1*'[1]94Imp'!V$188</f>
        <v>1.6797783E-2</v>
      </c>
      <c r="X13" s="198">
        <f>1/$A$1*'[1]94Imp'!W$188</f>
        <v>1.8202840000000001E-2</v>
      </c>
      <c r="Y13" s="198">
        <f>1/$A$1*'[1]94Imp'!X$188</f>
        <v>1.5945709000000002E-2</v>
      </c>
      <c r="Z13" s="198">
        <f>1/$A$1*'[1]94Imp'!Y$188</f>
        <v>1.4949919000000002E-2</v>
      </c>
      <c r="AA13" s="198">
        <f>1/$A$1*'[1]94Imp'!Z$188</f>
        <v>1.4949919000000002E-2</v>
      </c>
      <c r="AB13" s="10">
        <f>1/$A$1*'[1]94Imp'!AA$188</f>
        <v>1.4949919000000002E-2</v>
      </c>
      <c r="AC13" s="4"/>
      <c r="AD13" s="478">
        <f>'[1]94Imp'!AB$188</f>
        <v>3.7276032414089997</v>
      </c>
      <c r="AE13" s="235">
        <f>'[1]94Imp'!AC$188</f>
        <v>4.5108882232000003</v>
      </c>
      <c r="AF13" s="236">
        <f>'[1]94Imp'!AD$188</f>
        <v>6.5988544704000001</v>
      </c>
      <c r="AG13" s="236">
        <f>'[1]94Imp'!AE$188</f>
        <v>10.246497833599999</v>
      </c>
      <c r="AH13" s="236">
        <f>'[1]94Imp'!AF$188</f>
        <v>13.007638933799999</v>
      </c>
      <c r="AI13" s="236">
        <f>'[1]94Imp'!AG$188</f>
        <v>17.857317492299998</v>
      </c>
      <c r="AJ13" s="236">
        <f>'[1]94Imp'!AH$188</f>
        <v>25.195877846799991</v>
      </c>
      <c r="AK13" s="236">
        <f>'[1]94Imp'!AI$188</f>
        <v>33.378782412999996</v>
      </c>
      <c r="AL13" s="236">
        <f>'[1]94Imp'!AJ$188</f>
        <v>24.150374212000006</v>
      </c>
      <c r="AM13" s="236">
        <f>'[1]94Imp'!AK$188</f>
        <v>7.2284840496000013</v>
      </c>
      <c r="AN13" s="236">
        <f>'[1]94Imp'!AL$188</f>
        <v>6.3617837427000001</v>
      </c>
      <c r="AO13" s="236">
        <f>'[1]94Imp'!AM$188</f>
        <v>7.1367018719999997</v>
      </c>
      <c r="AP13" s="236">
        <f>'[1]94Imp'!AN$188</f>
        <v>8.7169632880000005</v>
      </c>
      <c r="AQ13" s="236">
        <f>'[1]94Imp'!AO$188</f>
        <v>12.366210032399998</v>
      </c>
      <c r="AR13" s="236">
        <f>'[1]94Imp'!AP$188</f>
        <v>14.754437908</v>
      </c>
      <c r="AS13" s="236">
        <f>'[1]94Imp'!AQ$188</f>
        <v>12.599661738999998</v>
      </c>
      <c r="AT13" s="236">
        <f>'[1]94Imp'!AR$188</f>
        <v>11.955712131299999</v>
      </c>
      <c r="AU13" s="236">
        <f>'[1]94Imp'!AS$188</f>
        <v>12.371511895600001</v>
      </c>
      <c r="AV13" s="236">
        <f>'[1]94Imp'!AT$188</f>
        <v>18.893542339</v>
      </c>
      <c r="AW13" s="236">
        <f>'[1]94Imp'!AU$188</f>
        <v>24.894779375500001</v>
      </c>
      <c r="AX13" s="236">
        <f>'[1]94Imp'!AV$188</f>
        <v>32.068653915200002</v>
      </c>
      <c r="AY13" s="236">
        <f>'[1]94Imp'!AW$188</f>
        <v>37.870924467200005</v>
      </c>
      <c r="AZ13" s="236">
        <f>'[1]94Imp'!AX$188</f>
        <v>33.44019471</v>
      </c>
      <c r="BA13" s="236">
        <f>'[1]94Imp'!AY$188</f>
        <v>34.713052834899997</v>
      </c>
      <c r="BB13" s="236">
        <f>'[1]94Imp'!AZ$188</f>
        <v>34.737130139650006</v>
      </c>
      <c r="BC13" s="406">
        <f>'[1]94Imp'!BA$188</f>
        <v>0</v>
      </c>
      <c r="BD13" s="513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</row>
    <row r="14" spans="1:68">
      <c r="B14" s="5" t="s">
        <v>16</v>
      </c>
      <c r="C14" s="23">
        <f t="shared" ref="C14:AB14" si="4">SUM(C12:C12)-SUM(C13:C13)</f>
        <v>5.1870724977236687E-3</v>
      </c>
      <c r="D14" s="17">
        <f t="shared" si="4"/>
        <v>6.4305762832762015E-3</v>
      </c>
      <c r="E14" s="200">
        <f t="shared" si="4"/>
        <v>7.3563904882009631E-3</v>
      </c>
      <c r="F14" s="200">
        <f t="shared" si="4"/>
        <v>8.2836923015279802E-3</v>
      </c>
      <c r="G14" s="200">
        <f t="shared" si="4"/>
        <v>8.3137133252579008E-3</v>
      </c>
      <c r="H14" s="200">
        <f t="shared" si="4"/>
        <v>9.5398535583066327E-3</v>
      </c>
      <c r="I14" s="200">
        <f t="shared" si="4"/>
        <v>1.4655391505532885E-2</v>
      </c>
      <c r="J14" s="200">
        <f t="shared" si="4"/>
        <v>1.6493171699517497E-2</v>
      </c>
      <c r="K14" s="200">
        <f t="shared" si="4"/>
        <v>1.1993649092617157E-2</v>
      </c>
      <c r="L14" s="200">
        <f t="shared" si="4"/>
        <v>6.2043236439631331E-3</v>
      </c>
      <c r="M14" s="200">
        <f t="shared" si="4"/>
        <v>5.1087337053064659E-3</v>
      </c>
      <c r="N14" s="200">
        <f t="shared" si="4"/>
        <v>7.1189911248925389E-3</v>
      </c>
      <c r="O14" s="200">
        <f t="shared" si="4"/>
        <v>7.6481649839862161E-3</v>
      </c>
      <c r="P14" s="200">
        <f t="shared" si="4"/>
        <v>6.124957208327321E-3</v>
      </c>
      <c r="Q14" s="200">
        <f t="shared" si="4"/>
        <v>8.0518288913829159E-3</v>
      </c>
      <c r="R14" s="200">
        <f t="shared" si="4"/>
        <v>7.478554794760079E-3</v>
      </c>
      <c r="S14" s="200">
        <f t="shared" si="4"/>
        <v>8.0161210994851122E-3</v>
      </c>
      <c r="T14" s="200">
        <f t="shared" si="4"/>
        <v>8.7763397317410872E-3</v>
      </c>
      <c r="U14" s="200">
        <f t="shared" si="4"/>
        <v>8.0057990627765679E-3</v>
      </c>
      <c r="V14" s="200">
        <f t="shared" si="4"/>
        <v>9.8221641652305961E-3</v>
      </c>
      <c r="W14" s="200">
        <f t="shared" si="4"/>
        <v>1.2630730857408384E-2</v>
      </c>
      <c r="X14" s="200">
        <f t="shared" si="4"/>
        <v>1.433432866968316E-2</v>
      </c>
      <c r="Y14" s="200">
        <f t="shared" si="4"/>
        <v>1.3803825756159769E-2</v>
      </c>
      <c r="Z14" s="200">
        <f t="shared" si="4"/>
        <v>1.075607897780918E-2</v>
      </c>
      <c r="AA14" s="200">
        <f t="shared" si="4"/>
        <v>1.075607897780918E-2</v>
      </c>
      <c r="AB14" s="98">
        <f t="shared" si="4"/>
        <v>1.075607897780918E-2</v>
      </c>
      <c r="AC14" s="4"/>
      <c r="AD14" s="479">
        <f t="shared" ref="AD14:BC14" si="5">SUM(AD12:AD12)-SUM(AD13:AD13)</f>
        <v>14.334384169539</v>
      </c>
      <c r="AE14" s="236">
        <f t="shared" si="5"/>
        <v>16.489469262</v>
      </c>
      <c r="AF14" s="236">
        <f t="shared" si="5"/>
        <v>20.597311675199993</v>
      </c>
      <c r="AG14" s="236">
        <f t="shared" si="5"/>
        <v>27.406109539199999</v>
      </c>
      <c r="AH14" s="236">
        <f t="shared" si="5"/>
        <v>28.807396758700005</v>
      </c>
      <c r="AI14" s="236">
        <f t="shared" si="5"/>
        <v>34.207725080099991</v>
      </c>
      <c r="AJ14" s="236">
        <f t="shared" si="5"/>
        <v>54.964375917200002</v>
      </c>
      <c r="AK14" s="236">
        <f t="shared" si="5"/>
        <v>73.181080509499992</v>
      </c>
      <c r="AL14" s="236">
        <f t="shared" si="5"/>
        <v>57.003013134400007</v>
      </c>
      <c r="AM14" s="236">
        <f t="shared" si="5"/>
        <v>35.291325841199999</v>
      </c>
      <c r="AN14" s="236">
        <f t="shared" si="5"/>
        <v>38.823458576400014</v>
      </c>
      <c r="AO14" s="236">
        <f t="shared" si="5"/>
        <v>49.611279504000009</v>
      </c>
      <c r="AP14" s="236">
        <f t="shared" si="5"/>
        <v>61.141713793600005</v>
      </c>
      <c r="AQ14" s="236">
        <f t="shared" si="5"/>
        <v>58.788790085399988</v>
      </c>
      <c r="AR14" s="236">
        <f t="shared" si="5"/>
        <v>57.825967566999992</v>
      </c>
      <c r="AS14" s="236">
        <f t="shared" si="5"/>
        <v>37.781466211999998</v>
      </c>
      <c r="AT14" s="236">
        <f t="shared" si="5"/>
        <v>38.984060531499992</v>
      </c>
      <c r="AU14" s="236">
        <f t="shared" si="5"/>
        <v>62.253717025500002</v>
      </c>
      <c r="AV14" s="236">
        <f t="shared" si="5"/>
        <v>56.328661854000025</v>
      </c>
      <c r="AW14" s="236">
        <f t="shared" si="5"/>
        <v>43.978604805500005</v>
      </c>
      <c r="AX14" s="236">
        <f t="shared" si="5"/>
        <v>52.714755005600011</v>
      </c>
      <c r="AY14" s="236">
        <f t="shared" si="5"/>
        <v>63.980827036599997</v>
      </c>
      <c r="AZ14" s="236">
        <f t="shared" si="5"/>
        <v>62.227664693999984</v>
      </c>
      <c r="BA14" s="236">
        <f t="shared" si="5"/>
        <v>55.865443434900001</v>
      </c>
      <c r="BB14" s="236">
        <f t="shared" si="5"/>
        <v>55.904192239649987</v>
      </c>
      <c r="BC14" s="406">
        <f t="shared" si="5"/>
        <v>0</v>
      </c>
      <c r="BD14" s="514"/>
      <c r="BE14" s="230"/>
      <c r="BF14" s="230"/>
      <c r="BG14" s="230"/>
      <c r="BH14" s="230"/>
      <c r="BI14" s="230"/>
      <c r="BJ14" s="230"/>
      <c r="BK14" s="230"/>
      <c r="BL14" s="230"/>
      <c r="BM14" s="230"/>
      <c r="BN14" s="230"/>
      <c r="BO14" s="230"/>
      <c r="BP14" s="230"/>
    </row>
    <row r="15" spans="1:68" ht="17.149999999999999" customHeight="1">
      <c r="B15" s="20" t="s">
        <v>19</v>
      </c>
      <c r="C15" s="61">
        <f>1/$A$1*'[1]94Imp'!$B$194</f>
        <v>3.2313956800695978E-5</v>
      </c>
      <c r="D15" s="62">
        <f>1/$A$1*'[1]94Imp'!C$194</f>
        <v>8.0302462156919537E-5</v>
      </c>
      <c r="E15" s="196">
        <f>1/$A$1*'[1]94Imp'!D$194</f>
        <v>1.9975465740919011E-4</v>
      </c>
      <c r="F15" s="196">
        <f>1/$A$1*'[1]94Imp'!E$194</f>
        <v>5.1027745849512756E-4</v>
      </c>
      <c r="G15" s="196">
        <f>1/$A$1*'[1]94Imp'!F$194</f>
        <v>1.1369545652003311E-3</v>
      </c>
      <c r="H15" s="196">
        <f>1/$A$1*'[1]94Imp'!G$194</f>
        <v>1.4966268634253206E-3</v>
      </c>
      <c r="I15" s="196">
        <f>1/$A$1*'[1]94Imp'!H$194</f>
        <v>1.9928856787879744E-3</v>
      </c>
      <c r="J15" s="196">
        <f>1/$A$1*'[1]94Imp'!I$194</f>
        <v>3.3487999999999994E-3</v>
      </c>
      <c r="K15" s="196">
        <f>1/$A$1*'[1]94Imp'!J$194</f>
        <v>1.6025328305861628E-3</v>
      </c>
      <c r="L15" s="196">
        <f>1/$A$1*'[1]94Imp'!K$194</f>
        <v>4.3473052660556881E-4</v>
      </c>
      <c r="M15" s="196">
        <f>1/$A$1*'[1]94Imp'!L$194</f>
        <v>2.5610770872151484E-4</v>
      </c>
      <c r="N15" s="196">
        <f>1/$A$1*'[1]94Imp'!M$194</f>
        <v>1.5149262680683959E-4</v>
      </c>
      <c r="O15" s="196">
        <f>1/$A$1*'[1]94Imp'!N$194</f>
        <v>2.239011204168606E-4</v>
      </c>
      <c r="P15" s="196">
        <f>1/$A$1*'[1]94Imp'!O$194</f>
        <v>2.8055453136303411E-4</v>
      </c>
      <c r="Q15" s="196">
        <f>1/$A$1*'[1]94Imp'!P$194</f>
        <v>2.7273537530089846E-4</v>
      </c>
      <c r="R15" s="196">
        <f>1/$A$1*'[1]94Imp'!Q$194</f>
        <v>2.8322440599439516E-4</v>
      </c>
      <c r="S15" s="196">
        <f>1/$A$1*'[1]94Imp'!R$194</f>
        <v>1.4745725703148157E-3</v>
      </c>
      <c r="T15" s="196">
        <f>1/$A$1*'[1]94Imp'!S$194</f>
        <v>1.1528513749546748E-3</v>
      </c>
      <c r="U15" s="196">
        <f>1/$A$1*'[1]94Imp'!T$194</f>
        <v>1.6122181961525745E-3</v>
      </c>
      <c r="V15" s="196">
        <f>1/$A$1*'[1]94Imp'!U$194</f>
        <v>1.9178853794924269E-3</v>
      </c>
      <c r="W15" s="196">
        <f>1/$A$1*'[1]94Imp'!V$194</f>
        <v>2.6065020000000001E-3</v>
      </c>
      <c r="X15" s="196">
        <f>1/$A$1*'[1]94Imp'!W$194</f>
        <v>2.7823170000000003E-3</v>
      </c>
      <c r="Y15" s="196">
        <f>1/$A$1*'[1]94Imp'!X$194</f>
        <v>1.1664600000000005E-3</v>
      </c>
      <c r="Z15" s="196">
        <f>1/$A$1*'[1]94Imp'!Y$194</f>
        <v>0</v>
      </c>
      <c r="AA15" s="196">
        <f>1/$A$1*'[1]94Imp'!Z$194</f>
        <v>0</v>
      </c>
      <c r="AB15" s="64">
        <f>1/$A$1*'[1]94Imp'!AA$194</f>
        <v>0</v>
      </c>
      <c r="AC15" s="151"/>
      <c r="AD15" s="477">
        <f>'[1]94Imp'!AB$194</f>
        <v>5.2998761166000004E-2</v>
      </c>
      <c r="AE15" s="227">
        <f>'[1]94Imp'!AC$194</f>
        <v>0.13658347799999998</v>
      </c>
      <c r="AF15" s="227">
        <f>'[1]94Imp'!AD$194</f>
        <v>0.28040065919999996</v>
      </c>
      <c r="AG15" s="227">
        <f>'[1]94Imp'!AE$194</f>
        <v>0.73702317919999993</v>
      </c>
      <c r="AH15" s="227">
        <f>'[1]94Imp'!AF$194</f>
        <v>1.1808628796999998</v>
      </c>
      <c r="AI15" s="227">
        <f>'[1]94Imp'!AG$194</f>
        <v>1.7272574318999998</v>
      </c>
      <c r="AJ15" s="227">
        <f>'[1]94Imp'!AH$194</f>
        <v>2.4136813147999998</v>
      </c>
      <c r="AK15" s="227">
        <f>'[1]94Imp'!AI$194</f>
        <v>3.3858490304999997</v>
      </c>
      <c r="AL15" s="227">
        <f>'[1]94Imp'!AJ$194</f>
        <v>2.0966695240000006</v>
      </c>
      <c r="AM15" s="227">
        <f>'[1]94Imp'!AK$194</f>
        <v>0.62010018400000011</v>
      </c>
      <c r="AN15" s="227">
        <f>'[1]94Imp'!AL$194</f>
        <v>0.41432764949999995</v>
      </c>
      <c r="AO15" s="227">
        <f>'[1]94Imp'!AM$194</f>
        <v>0.34514639999999996</v>
      </c>
      <c r="AP15" s="227">
        <f>'[1]94Imp'!AN$194</f>
        <v>0.3309554864</v>
      </c>
      <c r="AQ15" s="227">
        <f>'[1]94Imp'!AO$194</f>
        <v>0.52107870690000002</v>
      </c>
      <c r="AR15" s="227">
        <f>'[1]94Imp'!AP$194</f>
        <v>0.69973423499999998</v>
      </c>
      <c r="AS15" s="227">
        <f>'[1]94Imp'!AQ$194</f>
        <v>0.44084873000000008</v>
      </c>
      <c r="AT15" s="227">
        <f>'[1]94Imp'!AR$194</f>
        <v>1.4355718169999998</v>
      </c>
      <c r="AU15" s="227">
        <f>'[1]94Imp'!AS$194</f>
        <v>1.4448027021999996</v>
      </c>
      <c r="AV15" s="227">
        <f>'[1]94Imp'!AT$194</f>
        <v>1.8505868459999997</v>
      </c>
      <c r="AW15" s="227">
        <f>'[1]94Imp'!AU$194</f>
        <v>2.2805536009999994</v>
      </c>
      <c r="AX15" s="227">
        <f>'[1]94Imp'!AV$194</f>
        <v>2.9112165160000005</v>
      </c>
      <c r="AY15" s="227">
        <f>'[1]94Imp'!AW$194</f>
        <v>3.8571205868000003</v>
      </c>
      <c r="AZ15" s="227">
        <f>'[1]94Imp'!AX$194</f>
        <v>2.0166192539999996</v>
      </c>
      <c r="BA15" s="227">
        <f>'[1]94Imp'!AY$194</f>
        <v>0</v>
      </c>
      <c r="BB15" s="227">
        <f>'[1]94Imp'!AZ$194</f>
        <v>0</v>
      </c>
      <c r="BC15" s="405">
        <f>'[1]94Imp'!BA$194</f>
        <v>0</v>
      </c>
      <c r="BD15" s="511"/>
      <c r="BE15" s="435"/>
      <c r="BF15" s="435"/>
      <c r="BG15" s="435"/>
      <c r="BH15" s="435"/>
      <c r="BI15" s="435"/>
      <c r="BJ15" s="435"/>
      <c r="BK15" s="435"/>
      <c r="BL15" s="435"/>
      <c r="BM15" s="435"/>
      <c r="BN15" s="435"/>
      <c r="BO15" s="435"/>
      <c r="BP15" s="435"/>
    </row>
    <row r="16" spans="1:68" ht="17.149999999999999" customHeight="1">
      <c r="B16" s="150" t="s">
        <v>92</v>
      </c>
      <c r="C16" s="147">
        <f>1/$A$1*'[1]94Imp'!$B$273</f>
        <v>5.795493445146482E-4</v>
      </c>
      <c r="D16" s="148">
        <f>1/$A$1*'[1]94Imp'!C$273</f>
        <v>6.457764032304508E-4</v>
      </c>
      <c r="E16" s="464">
        <f>1/$A$1*'[1]94Imp'!D$273</f>
        <v>4.6284079805395241E-4</v>
      </c>
      <c r="F16" s="464">
        <f>1/$A$1*'[1]94Imp'!E$273</f>
        <v>4.1724193846416472E-4</v>
      </c>
      <c r="G16" s="464">
        <f>1/$A$1*'[1]94Imp'!F$273</f>
        <v>6.1672987915126285E-4</v>
      </c>
      <c r="H16" s="464">
        <f>1/$A$1*'[1]94Imp'!G$273</f>
        <v>8.0466225954942041E-4</v>
      </c>
      <c r="I16" s="464">
        <f>1/$A$1*'[1]94Imp'!H$273</f>
        <v>7.9898376043722476E-4</v>
      </c>
      <c r="J16" s="464">
        <f>1/$A$1*'[1]94Imp'!I$273</f>
        <v>9.6093013807050309E-4</v>
      </c>
      <c r="K16" s="464">
        <f>1/$A$1*'[1]94Imp'!J$273</f>
        <v>1.0087912953582871E-3</v>
      </c>
      <c r="L16" s="464">
        <f>1/$A$1*'[1]94Imp'!K$273</f>
        <v>1.4108790005570178E-3</v>
      </c>
      <c r="M16" s="464">
        <f>1/$A$1*'[1]94Imp'!L$273</f>
        <v>2.0469631151459507E-3</v>
      </c>
      <c r="N16" s="464">
        <f>1/$A$1*'[1]94Imp'!M$273</f>
        <v>3.5554261562688629E-3</v>
      </c>
      <c r="O16" s="464">
        <f>1/$A$1*'[1]94Imp'!N$273</f>
        <v>2.2508108204855413E-3</v>
      </c>
      <c r="P16" s="464">
        <f>1/$A$1*'[1]94Imp'!O$273</f>
        <v>1.5130035035287614E-3</v>
      </c>
      <c r="Q16" s="464">
        <f>1/$A$1*'[1]94Imp'!P$273</f>
        <v>1.5829804456703876E-3</v>
      </c>
      <c r="R16" s="464">
        <f>1/$A$1*'[1]94Imp'!Q$273</f>
        <v>2.224898164649422E-3</v>
      </c>
      <c r="S16" s="464">
        <f>1/$A$1*'[1]94Imp'!R$273</f>
        <v>4.0288043702193764E-3</v>
      </c>
      <c r="T16" s="464">
        <f>1/$A$1*'[1]94Imp'!S$273</f>
        <v>6.6936585124234265E-3</v>
      </c>
      <c r="U16" s="464">
        <f>1/$A$1*'[1]94Imp'!T$273</f>
        <v>7.9330190162006601E-3</v>
      </c>
      <c r="V16" s="464">
        <f>1/$A$1*'[1]94Imp'!U$273</f>
        <v>8.3885717571209727E-3</v>
      </c>
      <c r="W16" s="464">
        <f>1/$A$1*'[1]94Imp'!V$273</f>
        <v>9.1193699999999999E-3</v>
      </c>
      <c r="X16" s="464">
        <f>1/$A$1*'[1]94Imp'!W$273</f>
        <v>6.2153409999999992E-3</v>
      </c>
      <c r="Y16" s="464">
        <f>1/$A$1*'[1]94Imp'!X$273</f>
        <v>5.213899000000001E-3</v>
      </c>
      <c r="Z16" s="464">
        <f>1/$A$1*'[1]94Imp'!Y$273</f>
        <v>4.6730509999999992E-3</v>
      </c>
      <c r="AA16" s="464">
        <f>1/$A$1*'[1]94Imp'!Z$273</f>
        <v>4.6730509999999992E-3</v>
      </c>
      <c r="AB16" s="149">
        <f>1/$A$1*'[1]94Imp'!AA$273</f>
        <v>4.6730509999999992E-3</v>
      </c>
      <c r="AC16" s="146"/>
      <c r="AD16" s="484">
        <f>'[1]94Imp'!AB$273</f>
        <v>0.69671361235499996</v>
      </c>
      <c r="AE16" s="240">
        <f>'[1]94Imp'!AC$273</f>
        <v>0.89150442119999995</v>
      </c>
      <c r="AF16" s="240">
        <f>'[1]94Imp'!AD$273</f>
        <v>0.72266061599999998</v>
      </c>
      <c r="AG16" s="240">
        <f>'[1]94Imp'!AE$273</f>
        <v>0.65086080639999988</v>
      </c>
      <c r="AH16" s="240">
        <f>'[1]94Imp'!AF$273</f>
        <v>0.82209226610000019</v>
      </c>
      <c r="AI16" s="240">
        <f>'[1]94Imp'!AG$273</f>
        <v>1.0421589321</v>
      </c>
      <c r="AJ16" s="240">
        <f>'[1]94Imp'!AH$273</f>
        <v>1.2309287156000002</v>
      </c>
      <c r="AK16" s="240">
        <f>'[1]94Imp'!AI$273</f>
        <v>1.9104427374999997</v>
      </c>
      <c r="AL16" s="240">
        <f>'[1]94Imp'!AJ$273</f>
        <v>2.1893416904</v>
      </c>
      <c r="AM16" s="240">
        <f>'[1]94Imp'!AK$273</f>
        <v>1.2509682240000002</v>
      </c>
      <c r="AN16" s="240">
        <f>'[1]94Imp'!AL$273</f>
        <v>1.8478203165</v>
      </c>
      <c r="AO16" s="240">
        <f>'[1]94Imp'!AM$273</f>
        <v>3.7283105279999997</v>
      </c>
      <c r="AP16" s="240">
        <f>'[1]94Imp'!AN$273</f>
        <v>2.5299664895999996</v>
      </c>
      <c r="AQ16" s="240">
        <f>'[1]94Imp'!AO$273</f>
        <v>1.9809687261000004</v>
      </c>
      <c r="AR16" s="240">
        <f>'[1]94Imp'!AP$273</f>
        <v>2.0325717875000002</v>
      </c>
      <c r="AS16" s="240">
        <f>'[1]94Imp'!AQ$273</f>
        <v>2.3496258729999999</v>
      </c>
      <c r="AT16" s="240">
        <f>'[1]94Imp'!AR$273</f>
        <v>4.0200338855000002</v>
      </c>
      <c r="AU16" s="240">
        <f>'[1]94Imp'!AS$273</f>
        <v>6.6217467172999989</v>
      </c>
      <c r="AV16" s="240">
        <f>'[1]94Imp'!AT$273</f>
        <v>8.4970328179999992</v>
      </c>
      <c r="AW16" s="240">
        <f>'[1]94Imp'!AU$273</f>
        <v>8.7908424039999993</v>
      </c>
      <c r="AX16" s="240">
        <f>'[1]94Imp'!AV$273</f>
        <v>9.7296136820000019</v>
      </c>
      <c r="AY16" s="240">
        <f>'[1]94Imp'!AW$273</f>
        <v>8.5434617111000009</v>
      </c>
      <c r="AZ16" s="240">
        <f>'[1]94Imp'!AX$273</f>
        <v>8.2302479999999996</v>
      </c>
      <c r="BA16" s="240">
        <f>'[1]94Imp'!AY$273</f>
        <v>7.6560549020999993</v>
      </c>
      <c r="BB16" s="240">
        <f>'[1]94Imp'!AZ$273</f>
        <v>7.6613652148500009</v>
      </c>
      <c r="BC16" s="411">
        <f>'[1]94Imp'!BA$273</f>
        <v>0</v>
      </c>
      <c r="BD16" s="511"/>
      <c r="BE16" s="435"/>
      <c r="BF16" s="435"/>
      <c r="BG16" s="435"/>
      <c r="BH16" s="435"/>
      <c r="BI16" s="435"/>
      <c r="BJ16" s="435"/>
      <c r="BK16" s="435"/>
      <c r="BL16" s="435"/>
      <c r="BM16" s="435"/>
      <c r="BN16" s="435"/>
      <c r="BO16" s="435"/>
      <c r="BP16" s="435"/>
    </row>
    <row r="17" spans="2:68" ht="17.149999999999999" customHeight="1" thickBot="1">
      <c r="B17" s="124" t="s">
        <v>87</v>
      </c>
      <c r="C17" s="125">
        <f t="shared" ref="C17:AB17" si="6">C5-SUM(C6,C7,C8,C9,C12,C15,C16)</f>
        <v>8.4731297391464969E-5</v>
      </c>
      <c r="D17" s="126">
        <f t="shared" si="6"/>
        <v>8.9277351880245881E-5</v>
      </c>
      <c r="E17" s="216">
        <f t="shared" si="6"/>
        <v>1.2468880610061114E-4</v>
      </c>
      <c r="F17" s="216">
        <f t="shared" si="6"/>
        <v>7.2104055179544879E-5</v>
      </c>
      <c r="G17" s="216">
        <f t="shared" si="6"/>
        <v>1.1618755469218478E-4</v>
      </c>
      <c r="H17" s="216">
        <f t="shared" si="6"/>
        <v>1.2577501980320926E-4</v>
      </c>
      <c r="I17" s="216">
        <f t="shared" si="6"/>
        <v>2.1223121167372044E-4</v>
      </c>
      <c r="J17" s="216">
        <f t="shared" si="6"/>
        <v>4.4262317939509216E-4</v>
      </c>
      <c r="K17" s="216">
        <f t="shared" si="6"/>
        <v>5.3296753488341064E-4</v>
      </c>
      <c r="L17" s="216">
        <f t="shared" si="6"/>
        <v>1.4419290753996464E-4</v>
      </c>
      <c r="M17" s="216">
        <f t="shared" si="6"/>
        <v>8.3838368241623967E-5</v>
      </c>
      <c r="N17" s="216">
        <f t="shared" si="6"/>
        <v>8.0250755941171231E-5</v>
      </c>
      <c r="O17" s="216">
        <f t="shared" si="6"/>
        <v>1.3085206322940163E-4</v>
      </c>
      <c r="P17" s="216">
        <f t="shared" si="6"/>
        <v>1.1483834089755576E-4</v>
      </c>
      <c r="Q17" s="216">
        <f t="shared" si="6"/>
        <v>1.0396957626586031E-4</v>
      </c>
      <c r="R17" s="216">
        <f t="shared" si="6"/>
        <v>9.4690871952626127E-5</v>
      </c>
      <c r="S17" s="216">
        <f t="shared" si="6"/>
        <v>1.3835456696818793E-4</v>
      </c>
      <c r="T17" s="216">
        <f t="shared" si="6"/>
        <v>1.6378005623889427E-4</v>
      </c>
      <c r="U17" s="216">
        <f t="shared" si="6"/>
        <v>1.1958951324585188E-4</v>
      </c>
      <c r="V17" s="216">
        <f t="shared" si="6"/>
        <v>1.9139891239094292E-4</v>
      </c>
      <c r="W17" s="216">
        <f t="shared" si="6"/>
        <v>1.6614240285382775E-4</v>
      </c>
      <c r="X17" s="216">
        <f t="shared" si="6"/>
        <v>1.5060599999999758E-4</v>
      </c>
      <c r="Y17" s="216">
        <f t="shared" si="6"/>
        <v>3.205527243138398E-4</v>
      </c>
      <c r="Z17" s="216">
        <f t="shared" si="6"/>
        <v>4.1070899999999522E-4</v>
      </c>
      <c r="AA17" s="216">
        <f t="shared" si="6"/>
        <v>4.1070899999999522E-4</v>
      </c>
      <c r="AB17" s="128">
        <f t="shared" si="6"/>
        <v>4.1070899999999522E-4</v>
      </c>
      <c r="AC17" s="119"/>
      <c r="AD17" s="238">
        <f t="shared" ref="AD17:BC17" si="7">AD5-SUM(AD6,AD7,AD8,AD9,AD12,AD15,AD16)</f>
        <v>0.27136765914299943</v>
      </c>
      <c r="AE17" s="239">
        <f t="shared" si="7"/>
        <v>0.32734448679999772</v>
      </c>
      <c r="AF17" s="239">
        <f t="shared" si="7"/>
        <v>0.50992047359999759</v>
      </c>
      <c r="AG17" s="239">
        <f t="shared" si="7"/>
        <v>0.12747040320000735</v>
      </c>
      <c r="AH17" s="239">
        <f t="shared" si="7"/>
        <v>0.291832622900003</v>
      </c>
      <c r="AI17" s="239">
        <f t="shared" si="7"/>
        <v>0.38570210249998382</v>
      </c>
      <c r="AJ17" s="239">
        <f t="shared" si="7"/>
        <v>0.54745917839998981</v>
      </c>
      <c r="AK17" s="239">
        <f t="shared" si="7"/>
        <v>1.1828196184999769</v>
      </c>
      <c r="AL17" s="239">
        <f t="shared" si="7"/>
        <v>1.6733379847999998</v>
      </c>
      <c r="AM17" s="239">
        <f t="shared" si="7"/>
        <v>0.42121844160001132</v>
      </c>
      <c r="AN17" s="239">
        <f t="shared" si="7"/>
        <v>0.26488944270001014</v>
      </c>
      <c r="AO17" s="239">
        <f t="shared" si="7"/>
        <v>0.35106518400000652</v>
      </c>
      <c r="AP17" s="239">
        <f t="shared" si="7"/>
        <v>0.49430881279999994</v>
      </c>
      <c r="AQ17" s="239">
        <f t="shared" si="7"/>
        <v>0.35585908260000565</v>
      </c>
      <c r="AR17" s="239">
        <f t="shared" si="7"/>
        <v>0.72556691749996105</v>
      </c>
      <c r="AS17" s="239">
        <f t="shared" si="7"/>
        <v>0.48131441400000341</v>
      </c>
      <c r="AT17" s="239">
        <f t="shared" si="7"/>
        <v>0.47250461679999489</v>
      </c>
      <c r="AU17" s="239">
        <f t="shared" si="7"/>
        <v>0.70357264120002583</v>
      </c>
      <c r="AV17" s="239">
        <f t="shared" si="7"/>
        <v>0.29903982900002291</v>
      </c>
      <c r="AW17" s="239">
        <f t="shared" si="7"/>
        <v>0.43035595099998147</v>
      </c>
      <c r="AX17" s="239">
        <f t="shared" si="7"/>
        <v>0.45535059419998447</v>
      </c>
      <c r="AY17" s="239">
        <f t="shared" si="7"/>
        <v>0.4327239106000178</v>
      </c>
      <c r="AZ17" s="239">
        <f t="shared" si="7"/>
        <v>1.2866333220000143</v>
      </c>
      <c r="BA17" s="239">
        <f t="shared" si="7"/>
        <v>1.7333217373999901</v>
      </c>
      <c r="BB17" s="239">
        <f t="shared" si="7"/>
        <v>1.7345239858999975</v>
      </c>
      <c r="BC17" s="407">
        <f t="shared" si="7"/>
        <v>0</v>
      </c>
      <c r="BD17" s="511"/>
      <c r="BE17" s="435"/>
      <c r="BF17" s="435"/>
      <c r="BG17" s="435"/>
      <c r="BH17" s="435"/>
      <c r="BI17" s="435"/>
      <c r="BJ17" s="435"/>
      <c r="BK17" s="435"/>
      <c r="BL17" s="435"/>
      <c r="BM17" s="435"/>
      <c r="BN17" s="435"/>
      <c r="BO17" s="435"/>
      <c r="BP17" s="435"/>
    </row>
    <row r="18" spans="2:68" ht="13" thickTop="1"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2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</row>
    <row r="20" spans="2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</row>
    <row r="21" spans="2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0:68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246">
        <f>[3]ToM3!$A$2*[3]RWE!$A$1</f>
        <v>1.6099999999999999</v>
      </c>
      <c r="B1" s="32"/>
    </row>
    <row r="2" spans="1:68" ht="16" thickTop="1">
      <c r="B2" s="637" t="s">
        <v>26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1/$A$1*'[1]440123Imp'!$B$263</f>
        <v>4.2330000000000004E-4</v>
      </c>
      <c r="D5" s="101">
        <f>1/$A$1*'[1]440123Imp'!C$263</f>
        <v>3.1293142857142858E-4</v>
      </c>
      <c r="E5" s="459">
        <f>1/$A$1*'[1]440123Imp'!D$263</f>
        <v>4.9130142857142876E-4</v>
      </c>
      <c r="F5" s="459">
        <f>1/$A$1*'[1]440123Imp'!E$263</f>
        <v>1.6331014285714289E-3</v>
      </c>
      <c r="G5" s="459">
        <f>1/$A$1*'[1]440123Imp'!F$263</f>
        <v>3.5687778571428571E-3</v>
      </c>
      <c r="H5" s="459">
        <f>1/$A$1*'[1]440123Imp'!G$263</f>
        <v>1.6665635714285719E-2</v>
      </c>
      <c r="I5" s="459">
        <f>1/$A$1*'[1]440123Imp'!H$263</f>
        <v>6.8245157142857144E-2</v>
      </c>
      <c r="J5" s="459">
        <f>1/$A$1*'[1]440123Imp'!I$263</f>
        <v>0.13208732214285715</v>
      </c>
      <c r="K5" s="459">
        <f>1/$A$1*'[1]440123Imp'!J$263</f>
        <v>0.13547412285714283</v>
      </c>
      <c r="L5" s="459">
        <f>1/$A$1*'[1]440123Imp'!K$263</f>
        <v>1.4758717857142854E-2</v>
      </c>
      <c r="M5" s="459">
        <f>1/$A$1*'[1]440123Imp'!L$263</f>
        <v>7.0190261904761889E-3</v>
      </c>
      <c r="N5" s="459">
        <f>1/$A$1*'[1]440123Imp'!M$263</f>
        <v>3.4035792857142852E-2</v>
      </c>
      <c r="O5" s="459">
        <f>1/$A$1*'[1]440123Imp'!N$263</f>
        <v>6.2424515306122447E-2</v>
      </c>
      <c r="P5" s="459">
        <f>1/$A$1*'[1]440123Imp'!O$263</f>
        <v>8.4721882653061187E-2</v>
      </c>
      <c r="Q5" s="459">
        <f>1/$A$1*'[1]440123Imp'!P$263</f>
        <v>8.9916335064935085E-2</v>
      </c>
      <c r="R5" s="459">
        <f>1/$A$1*'[1]440123Imp'!Q$263</f>
        <v>0.2313619102418745</v>
      </c>
      <c r="S5" s="459">
        <f>1/$A$1*'[1]440123Imp'!R$263</f>
        <v>0.21384513911564626</v>
      </c>
      <c r="T5" s="459">
        <f>1/$A$1*'[1]440123Imp'!S$263</f>
        <v>0.17782472936507934</v>
      </c>
      <c r="U5" s="583">
        <f>1/$A$1*'[1]440123Imp'!T$263</f>
        <v>0.77199341632653051</v>
      </c>
      <c r="V5" s="583">
        <f>1/$A$1*'[1]440123Imp'!U$263</f>
        <v>1.0754514639455779</v>
      </c>
      <c r="W5" s="583">
        <f>1/$A$1*'[1]440123Imp'!V$263</f>
        <v>1.236293316</v>
      </c>
      <c r="X5" s="583">
        <f>1/$A$1*'[1]440123Imp'!W$263</f>
        <v>0.80806613300000008</v>
      </c>
      <c r="Y5" s="583">
        <f>1/$A$1*'[1]440123Imp'!X$263</f>
        <v>0.39947002659999997</v>
      </c>
      <c r="Z5" s="583">
        <f>1/$A$1*'[1]440123Imp'!Y$263</f>
        <v>9.5547120999999985E-2</v>
      </c>
      <c r="AA5" s="583">
        <f>1/$A$1*'[1]440123Imp'!Z$263</f>
        <v>9.5547120999999985E-2</v>
      </c>
      <c r="AB5" s="489">
        <f>1/$A$1*'[1]440123Imp'!AA$263</f>
        <v>9.5547120999999985E-2</v>
      </c>
      <c r="AC5" s="547"/>
      <c r="AD5" s="220">
        <f>'[1]440123Imp'!AB$263</f>
        <v>5.7568798290000001E-2</v>
      </c>
      <c r="AE5" s="171">
        <f>'[1]440123Imp'!AC$263</f>
        <v>4.9145154400000002E-2</v>
      </c>
      <c r="AF5" s="171">
        <f>'[1]440123Imp'!AD$263</f>
        <v>9.2734991999999988E-2</v>
      </c>
      <c r="AG5" s="171">
        <f>'[1]440123Imp'!AE$263</f>
        <v>0.1599335808</v>
      </c>
      <c r="AH5" s="171">
        <f>'[1]440123Imp'!AF$263</f>
        <v>0.23647534120000002</v>
      </c>
      <c r="AI5" s="171">
        <f>'[1]440123Imp'!AG$263</f>
        <v>0.8509805733000001</v>
      </c>
      <c r="AJ5" s="171">
        <f>'[1]440123Imp'!AH$263</f>
        <v>6.2446148516000006</v>
      </c>
      <c r="AK5" s="171">
        <f>'[1]440123Imp'!AI$263</f>
        <v>18.9965758775</v>
      </c>
      <c r="AL5" s="171">
        <f>'[1]440123Imp'!AJ$263</f>
        <v>8.6982744300000014</v>
      </c>
      <c r="AM5" s="171">
        <f>'[1]440123Imp'!AK$263</f>
        <v>0.93663191160000014</v>
      </c>
      <c r="AN5" s="171">
        <f>'[1]440123Imp'!AL$263</f>
        <v>0.64324024560000004</v>
      </c>
      <c r="AO5" s="171">
        <f>'[1]440123Imp'!AM$263</f>
        <v>2.4645165119999999</v>
      </c>
      <c r="AP5" s="171">
        <f>'[1]440123Imp'!AN$263</f>
        <v>4.543431816</v>
      </c>
      <c r="AQ5" s="171">
        <f>'[1]440123Imp'!AO$263</f>
        <v>4.0961246919000001</v>
      </c>
      <c r="AR5" s="171">
        <f>'[1]440123Imp'!AP$263</f>
        <v>5.226148952</v>
      </c>
      <c r="AS5" s="171">
        <f>'[1]440123Imp'!AQ$263</f>
        <v>7.8489813394999972</v>
      </c>
      <c r="AT5" s="171">
        <f>'[1]440123Imp'!AR$263</f>
        <v>6.9696257362999994</v>
      </c>
      <c r="AU5" s="171">
        <f>'[1]440123Imp'!AS$263</f>
        <v>5.7575409033999998</v>
      </c>
      <c r="AV5" s="171">
        <f>'[1]440123Imp'!AT$263</f>
        <v>30.845532787999996</v>
      </c>
      <c r="AW5" s="171">
        <f>'[1]440123Imp'!AU$263</f>
        <v>36.929924942999996</v>
      </c>
      <c r="AX5" s="171">
        <f>'[1]440123Imp'!AV$263</f>
        <v>39.564936501400005</v>
      </c>
      <c r="AY5" s="171">
        <f>'[1]440123Imp'!AW$263</f>
        <v>31.924276934300007</v>
      </c>
      <c r="AZ5" s="171">
        <f>'[1]440123Imp'!AX$263</f>
        <v>33.046157897999997</v>
      </c>
      <c r="BA5" s="171">
        <f>'[1]440123Imp'!AY$263</f>
        <v>32.277479731200003</v>
      </c>
      <c r="BB5" s="171">
        <f>'[1]440123Imp'!AZ$263</f>
        <v>32.299867699200007</v>
      </c>
      <c r="BC5" s="351">
        <f>'[1]440123Imp'!BA$263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32">
        <f>1/$A$1*'[1]440123Imp'!$B$266</f>
        <v>0</v>
      </c>
      <c r="D6" s="133">
        <f>1/$A$1*'[1]440123Imp'!C$266</f>
        <v>0</v>
      </c>
      <c r="E6" s="195">
        <f>1/$A$1*'[1]440123Imp'!D$266</f>
        <v>0</v>
      </c>
      <c r="F6" s="195">
        <f>1/$A$1*'[1]440123Imp'!E$266</f>
        <v>0</v>
      </c>
      <c r="G6" s="195">
        <f>1/$A$1*'[1]440123Imp'!F$266</f>
        <v>0</v>
      </c>
      <c r="H6" s="195">
        <f>1/$A$1*'[1]440123Imp'!G$266</f>
        <v>0</v>
      </c>
      <c r="I6" s="195">
        <f>1/$A$1*'[1]440123Imp'!H$266</f>
        <v>0</v>
      </c>
      <c r="J6" s="195">
        <f>1/$A$1*'[1]440123Imp'!I$266</f>
        <v>0</v>
      </c>
      <c r="K6" s="195">
        <f>1/$A$1*'[1]440123Imp'!J$266</f>
        <v>0</v>
      </c>
      <c r="L6" s="195">
        <f>1/$A$1*'[1]440123Imp'!K$266</f>
        <v>0</v>
      </c>
      <c r="M6" s="195">
        <f>1/$A$1*'[1]440123Imp'!L$266</f>
        <v>0</v>
      </c>
      <c r="N6" s="195">
        <f>1/$A$1*'[1]440123Imp'!M$266</f>
        <v>0</v>
      </c>
      <c r="O6" s="195">
        <f>1/$A$1*'[1]440123Imp'!N$266</f>
        <v>0</v>
      </c>
      <c r="P6" s="195">
        <f>1/$A$1*'[1]440123Imp'!O$266</f>
        <v>0</v>
      </c>
      <c r="Q6" s="195">
        <f>1/$A$1*'[1]440123Imp'!P$266</f>
        <v>0</v>
      </c>
      <c r="R6" s="195">
        <f>1/$A$1*'[1]440123Imp'!Q$266</f>
        <v>0</v>
      </c>
      <c r="S6" s="195">
        <f>1/$A$1*'[1]440123Imp'!R$266</f>
        <v>0</v>
      </c>
      <c r="T6" s="195">
        <f>1/$A$1*'[1]440123Imp'!S$266</f>
        <v>0</v>
      </c>
      <c r="U6" s="195">
        <f>1/$A$1*'[1]440123Imp'!T$266</f>
        <v>0</v>
      </c>
      <c r="V6" s="195">
        <f>1/$A$1*'[1]440123Imp'!U$266</f>
        <v>0</v>
      </c>
      <c r="W6" s="195">
        <f>1/$A$1*'[1]440123Imp'!V$266</f>
        <v>0</v>
      </c>
      <c r="X6" s="195">
        <f>1/$A$1*'[1]440123Imp'!W$266</f>
        <v>0</v>
      </c>
      <c r="Y6" s="195">
        <f>1/$A$1*'[1]440123Imp'!X$266</f>
        <v>0</v>
      </c>
      <c r="Z6" s="195">
        <f>1/$A$1*'[1]440123Imp'!Y$266</f>
        <v>0</v>
      </c>
      <c r="AA6" s="195">
        <f>1/$A$1*'[1]440123Imp'!Z$266</f>
        <v>0</v>
      </c>
      <c r="AB6" s="135">
        <f>1/$A$1*'[1]440123Imp'!AA$266</f>
        <v>0</v>
      </c>
      <c r="AC6" s="4"/>
      <c r="AD6" s="224">
        <f>'[1]440123Imp'!AB$266</f>
        <v>0</v>
      </c>
      <c r="AE6" s="225">
        <f>'[1]440123Imp'!AC$266</f>
        <v>0</v>
      </c>
      <c r="AF6" s="225">
        <f>'[1]440123Imp'!AD$266</f>
        <v>0</v>
      </c>
      <c r="AG6" s="225">
        <f>'[1]440123Imp'!AE$266</f>
        <v>0</v>
      </c>
      <c r="AH6" s="225">
        <f>'[1]440123Imp'!AF$266</f>
        <v>0</v>
      </c>
      <c r="AI6" s="225">
        <f>'[1]440123Imp'!AG$266</f>
        <v>0</v>
      </c>
      <c r="AJ6" s="225">
        <f>'[1]440123Imp'!AH$266</f>
        <v>0</v>
      </c>
      <c r="AK6" s="225">
        <f>'[1]440123Imp'!AI$266</f>
        <v>0</v>
      </c>
      <c r="AL6" s="225">
        <f>'[1]440123Imp'!AJ$266</f>
        <v>0</v>
      </c>
      <c r="AM6" s="225">
        <f>'[1]440123Imp'!AK$266</f>
        <v>0</v>
      </c>
      <c r="AN6" s="225">
        <f>'[1]440123Imp'!AL$266</f>
        <v>0</v>
      </c>
      <c r="AO6" s="225">
        <f>'[1]440123Imp'!AM$266</f>
        <v>0</v>
      </c>
      <c r="AP6" s="225">
        <f>'[1]440123Imp'!AN$266</f>
        <v>0</v>
      </c>
      <c r="AQ6" s="225">
        <f>'[1]440123Imp'!AO$266</f>
        <v>0</v>
      </c>
      <c r="AR6" s="225">
        <f>'[1]440123Imp'!AP$266</f>
        <v>0</v>
      </c>
      <c r="AS6" s="225">
        <f>'[1]440123Imp'!AQ$266</f>
        <v>0</v>
      </c>
      <c r="AT6" s="225">
        <f>'[1]440123Imp'!AR$266</f>
        <v>0</v>
      </c>
      <c r="AU6" s="225">
        <f>'[1]440123Imp'!AS$266</f>
        <v>0</v>
      </c>
      <c r="AV6" s="225">
        <f>'[1]440123Imp'!AT$266</f>
        <v>0</v>
      </c>
      <c r="AW6" s="225">
        <f>'[1]440123Imp'!AU$266</f>
        <v>0</v>
      </c>
      <c r="AX6" s="225">
        <f>'[1]440123Imp'!AV$266</f>
        <v>0</v>
      </c>
      <c r="AY6" s="225">
        <f>'[1]440123Imp'!AW$266</f>
        <v>0</v>
      </c>
      <c r="AZ6" s="225">
        <f>'[1]440123Imp'!AX$266</f>
        <v>0</v>
      </c>
      <c r="BA6" s="225">
        <f>'[1]440123Imp'!AY$266</f>
        <v>0</v>
      </c>
      <c r="BB6" s="225">
        <f>'[1]440123Imp'!AZ$266</f>
        <v>0</v>
      </c>
      <c r="BC6" s="404">
        <f>'[1]440123Imp'!BA$266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61">
        <f>1/$A$1*'[1]440123Imp'!$B$268</f>
        <v>2.1200000000000004E-5</v>
      </c>
      <c r="D7" s="62">
        <f>1/$A$1*'[1]440123Imp'!C$268</f>
        <v>9.9999999999999995E-8</v>
      </c>
      <c r="E7" s="196">
        <f>1/$A$1*'[1]440123Imp'!D$268</f>
        <v>0</v>
      </c>
      <c r="F7" s="196">
        <f>1/$A$1*'[1]440123Imp'!E$268</f>
        <v>0</v>
      </c>
      <c r="G7" s="196">
        <f>1/$A$1*'[1]440123Imp'!F$268</f>
        <v>0</v>
      </c>
      <c r="H7" s="196">
        <f>1/$A$1*'[1]440123Imp'!G$268</f>
        <v>0</v>
      </c>
      <c r="I7" s="196">
        <f>1/$A$1*'[1]440123Imp'!H$268</f>
        <v>0</v>
      </c>
      <c r="J7" s="196">
        <f>1/$A$1*'[1]440123Imp'!I$268</f>
        <v>1.1507142857142858E-6</v>
      </c>
      <c r="K7" s="196">
        <f>1/$A$1*'[1]440123Imp'!J$268</f>
        <v>2.6428571428571431E-8</v>
      </c>
      <c r="L7" s="196">
        <f>1/$A$1*'[1]440123Imp'!K$268</f>
        <v>0</v>
      </c>
      <c r="M7" s="196">
        <f>1/$A$1*'[1]440123Imp'!L$268</f>
        <v>0</v>
      </c>
      <c r="N7" s="196">
        <f>1/$A$1*'[1]440123Imp'!M$268</f>
        <v>1.0285714285714287E-7</v>
      </c>
      <c r="O7" s="196">
        <f>1/$A$1*'[1]440123Imp'!N$268</f>
        <v>0</v>
      </c>
      <c r="P7" s="196">
        <f>1/$A$1*'[1]440123Imp'!O$268</f>
        <v>0</v>
      </c>
      <c r="Q7" s="196">
        <f>1/$A$1*'[1]440123Imp'!P$268</f>
        <v>0</v>
      </c>
      <c r="R7" s="196">
        <f>1/$A$1*'[1]440123Imp'!Q$268</f>
        <v>0</v>
      </c>
      <c r="S7" s="196">
        <f>1/$A$1*'[1]440123Imp'!R$268</f>
        <v>0</v>
      </c>
      <c r="T7" s="196">
        <f>1/$A$1*'[1]440123Imp'!S$268</f>
        <v>0</v>
      </c>
      <c r="U7" s="196">
        <f>1/$A$1*'[1]440123Imp'!T$268</f>
        <v>4.0999999999999997E-6</v>
      </c>
      <c r="V7" s="196">
        <f>1/$A$1*'[1]440123Imp'!U$268</f>
        <v>0</v>
      </c>
      <c r="W7" s="196">
        <f>1/$A$1*'[1]440123Imp'!V$268</f>
        <v>0</v>
      </c>
      <c r="X7" s="196">
        <f>1/$A$1*'[1]440123Imp'!W$268</f>
        <v>0</v>
      </c>
      <c r="Y7" s="196">
        <f>1/$A$1*'[1]440123Imp'!X$268</f>
        <v>2.9999999999999987E-9</v>
      </c>
      <c r="Z7" s="196">
        <f>1/$A$1*'[1]440123Imp'!Y$268</f>
        <v>0</v>
      </c>
      <c r="AA7" s="196">
        <f>1/$A$1*'[1]440123Imp'!Z$268</f>
        <v>0</v>
      </c>
      <c r="AB7" s="64">
        <f>1/$A$1*'[1]440123Imp'!AA$268</f>
        <v>0</v>
      </c>
      <c r="AC7" s="4"/>
      <c r="AD7" s="477">
        <f>'[1]440123Imp'!AB$268</f>
        <v>8.4048782999999994E-5</v>
      </c>
      <c r="AE7" s="227">
        <f>'[1]440123Imp'!AC$268</f>
        <v>5.5527199999999999E-5</v>
      </c>
      <c r="AF7" s="227">
        <f>'[1]440123Imp'!AD$268</f>
        <v>0</v>
      </c>
      <c r="AG7" s="227">
        <f>'[1]440123Imp'!AE$268</f>
        <v>0</v>
      </c>
      <c r="AH7" s="227">
        <f>'[1]440123Imp'!AF$268</f>
        <v>0</v>
      </c>
      <c r="AI7" s="227">
        <f>'[1]440123Imp'!AG$268</f>
        <v>0</v>
      </c>
      <c r="AJ7" s="227">
        <f>'[1]440123Imp'!AH$268</f>
        <v>0</v>
      </c>
      <c r="AK7" s="227">
        <f>'[1]440123Imp'!AI$268</f>
        <v>5.2627200000000005E-4</v>
      </c>
      <c r="AL7" s="227">
        <f>'[1]440123Imp'!AJ$268</f>
        <v>5.4419600000000003E-5</v>
      </c>
      <c r="AM7" s="227">
        <f>'[1]440123Imp'!AK$268</f>
        <v>0</v>
      </c>
      <c r="AN7" s="227">
        <f>'[1]440123Imp'!AL$268</f>
        <v>0</v>
      </c>
      <c r="AO7" s="227">
        <f>'[1]440123Imp'!AM$268</f>
        <v>5.0111999999999997E-5</v>
      </c>
      <c r="AP7" s="227">
        <f>'[1]440123Imp'!AN$268</f>
        <v>0</v>
      </c>
      <c r="AQ7" s="227">
        <f>'[1]440123Imp'!AO$268</f>
        <v>0</v>
      </c>
      <c r="AR7" s="227">
        <f>'[1]440123Imp'!AP$268</f>
        <v>0</v>
      </c>
      <c r="AS7" s="227">
        <f>'[1]440123Imp'!AQ$268</f>
        <v>0</v>
      </c>
      <c r="AT7" s="227">
        <f>'[1]440123Imp'!AR$268</f>
        <v>0</v>
      </c>
      <c r="AU7" s="227">
        <f>'[1]440123Imp'!AS$268</f>
        <v>0</v>
      </c>
      <c r="AV7" s="227">
        <f>'[1]440123Imp'!AT$268</f>
        <v>9.998346E-3</v>
      </c>
      <c r="AW7" s="227">
        <f>'[1]440123Imp'!AU$268</f>
        <v>0</v>
      </c>
      <c r="AX7" s="227">
        <f>'[1]440123Imp'!AV$268</f>
        <v>0</v>
      </c>
      <c r="AY7" s="227">
        <f>'[1]440123Imp'!AW$268</f>
        <v>0</v>
      </c>
      <c r="AZ7" s="227">
        <f>'[1]440123Imp'!AX$268</f>
        <v>7.5815999999999994E-5</v>
      </c>
      <c r="BA7" s="227">
        <f>'[1]440123Imp'!AY$268</f>
        <v>0</v>
      </c>
      <c r="BB7" s="227">
        <f>'[1]440123Imp'!AZ$268</f>
        <v>0</v>
      </c>
      <c r="BC7" s="405">
        <f>'[1]440123Imp'!BA$268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61">
        <f>1/$A$1*'[1]440123Imp'!$B$269</f>
        <v>0</v>
      </c>
      <c r="D8" s="62">
        <f>1/$A$1*'[1]440123Imp'!C$269</f>
        <v>0</v>
      </c>
      <c r="E8" s="196">
        <f>1/$A$1*'[1]440123Imp'!D$269</f>
        <v>0</v>
      </c>
      <c r="F8" s="196">
        <f>1/$A$1*'[1]440123Imp'!E$269</f>
        <v>0</v>
      </c>
      <c r="G8" s="196">
        <f>1/$A$1*'[1]440123Imp'!F$269</f>
        <v>0</v>
      </c>
      <c r="H8" s="196">
        <f>1/$A$1*'[1]440123Imp'!G$269</f>
        <v>0</v>
      </c>
      <c r="I8" s="196">
        <f>1/$A$1*'[1]440123Imp'!H$269</f>
        <v>0</v>
      </c>
      <c r="J8" s="196">
        <f>1/$A$1*'[1]440123Imp'!I$269</f>
        <v>0</v>
      </c>
      <c r="K8" s="196">
        <f>1/$A$1*'[1]440123Imp'!J$269</f>
        <v>0</v>
      </c>
      <c r="L8" s="196">
        <f>1/$A$1*'[1]440123Imp'!K$269</f>
        <v>0</v>
      </c>
      <c r="M8" s="196">
        <f>1/$A$1*'[1]440123Imp'!L$269</f>
        <v>0</v>
      </c>
      <c r="N8" s="196">
        <f>1/$A$1*'[1]440123Imp'!M$269</f>
        <v>0</v>
      </c>
      <c r="O8" s="196">
        <f>1/$A$1*'[1]440123Imp'!N$269</f>
        <v>0</v>
      </c>
      <c r="P8" s="196">
        <f>1/$A$1*'[1]440123Imp'!O$269</f>
        <v>0</v>
      </c>
      <c r="Q8" s="196">
        <f>1/$A$1*'[1]440123Imp'!P$269</f>
        <v>0</v>
      </c>
      <c r="R8" s="196">
        <f>1/$A$1*'[1]440123Imp'!Q$269</f>
        <v>0</v>
      </c>
      <c r="S8" s="196">
        <f>1/$A$1*'[1]440123Imp'!R$269</f>
        <v>0</v>
      </c>
      <c r="T8" s="196">
        <f>1/$A$1*'[1]440123Imp'!S$269</f>
        <v>0</v>
      </c>
      <c r="U8" s="196">
        <f>1/$A$1*'[1]440123Imp'!T$269</f>
        <v>0</v>
      </c>
      <c r="V8" s="196">
        <f>1/$A$1*'[1]440123Imp'!U$269</f>
        <v>0</v>
      </c>
      <c r="W8" s="196">
        <f>1/$A$1*'[1]440123Imp'!V$269</f>
        <v>0</v>
      </c>
      <c r="X8" s="196">
        <f>1/$A$1*'[1]440123Imp'!W$269</f>
        <v>0</v>
      </c>
      <c r="Y8" s="196">
        <f>1/$A$1*'[1]440123Imp'!X$269</f>
        <v>0</v>
      </c>
      <c r="Z8" s="196">
        <f>1/$A$1*'[1]440123Imp'!Y$269</f>
        <v>0</v>
      </c>
      <c r="AA8" s="196">
        <f>1/$A$1*'[1]440123Imp'!Z$269</f>
        <v>0</v>
      </c>
      <c r="AB8" s="64">
        <f>1/$A$1*'[1]440123Imp'!AA$269</f>
        <v>0</v>
      </c>
      <c r="AC8" s="4"/>
      <c r="AD8" s="477">
        <f>'[1]440123Imp'!AB$269</f>
        <v>0</v>
      </c>
      <c r="AE8" s="227">
        <f>'[1]440123Imp'!AC$269</f>
        <v>0</v>
      </c>
      <c r="AF8" s="227">
        <f>'[1]440123Imp'!AD$269</f>
        <v>0</v>
      </c>
      <c r="AG8" s="227">
        <f>'[1]440123Imp'!AE$269</f>
        <v>0</v>
      </c>
      <c r="AH8" s="227">
        <f>'[1]440123Imp'!AF$269</f>
        <v>0</v>
      </c>
      <c r="AI8" s="227">
        <f>'[1]440123Imp'!AG$269</f>
        <v>0</v>
      </c>
      <c r="AJ8" s="227">
        <f>'[1]440123Imp'!AH$269</f>
        <v>0</v>
      </c>
      <c r="AK8" s="227">
        <f>'[1]440123Imp'!AI$269</f>
        <v>0</v>
      </c>
      <c r="AL8" s="227">
        <f>'[1]440123Imp'!AJ$269</f>
        <v>0</v>
      </c>
      <c r="AM8" s="227">
        <f>'[1]440123Imp'!AK$269</f>
        <v>0</v>
      </c>
      <c r="AN8" s="227">
        <f>'[1]440123Imp'!AL$269</f>
        <v>0</v>
      </c>
      <c r="AO8" s="227">
        <f>'[1]440123Imp'!AM$269</f>
        <v>0</v>
      </c>
      <c r="AP8" s="227">
        <f>'[1]440123Imp'!AN$269</f>
        <v>0</v>
      </c>
      <c r="AQ8" s="227">
        <f>'[1]440123Imp'!AO$269</f>
        <v>0</v>
      </c>
      <c r="AR8" s="227">
        <f>'[1]440123Imp'!AP$269</f>
        <v>0</v>
      </c>
      <c r="AS8" s="227">
        <f>'[1]440123Imp'!AQ$269</f>
        <v>0</v>
      </c>
      <c r="AT8" s="227">
        <f>'[1]440123Imp'!AR$269</f>
        <v>0</v>
      </c>
      <c r="AU8" s="227">
        <f>'[1]440123Imp'!AS$269</f>
        <v>0</v>
      </c>
      <c r="AV8" s="227">
        <f>'[1]440123Imp'!AT$269</f>
        <v>0</v>
      </c>
      <c r="AW8" s="227">
        <f>'[1]440123Imp'!AU$269</f>
        <v>0</v>
      </c>
      <c r="AX8" s="227">
        <f>'[1]440123Imp'!AV$269</f>
        <v>0</v>
      </c>
      <c r="AY8" s="227">
        <f>'[1]440123Imp'!AW$269</f>
        <v>0</v>
      </c>
      <c r="AZ8" s="227">
        <f>'[1]440123Imp'!AX$269</f>
        <v>0</v>
      </c>
      <c r="BA8" s="227">
        <f>'[1]440123Imp'!AY$269</f>
        <v>0</v>
      </c>
      <c r="BB8" s="227">
        <f>'[1]440123Imp'!AZ$269</f>
        <v>0</v>
      </c>
      <c r="BC8" s="405">
        <f>'[1]440123Imp'!BA$269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20" t="s">
        <v>91</v>
      </c>
      <c r="C9" s="61">
        <f>1/$A$1*'[1]440123Imp'!$B$267</f>
        <v>0</v>
      </c>
      <c r="D9" s="62">
        <f>1/$A$1*'[1]440123Imp'!C$267</f>
        <v>0</v>
      </c>
      <c r="E9" s="196">
        <f>1/$A$1*'[1]440123Imp'!D$267</f>
        <v>0</v>
      </c>
      <c r="F9" s="196">
        <f>1/$A$1*'[1]440123Imp'!E$267</f>
        <v>0</v>
      </c>
      <c r="G9" s="196">
        <f>1/$A$1*'[1]440123Imp'!F$267</f>
        <v>0</v>
      </c>
      <c r="H9" s="196">
        <f>1/$A$1*'[1]440123Imp'!G$267</f>
        <v>0</v>
      </c>
      <c r="I9" s="196">
        <f>1/$A$1*'[1]440123Imp'!H$267</f>
        <v>0</v>
      </c>
      <c r="J9" s="196">
        <f>1/$A$1*'[1]440123Imp'!I$267</f>
        <v>0</v>
      </c>
      <c r="K9" s="196">
        <f>1/$A$1*'[1]440123Imp'!J$267</f>
        <v>0</v>
      </c>
      <c r="L9" s="196">
        <f>1/$A$1*'[1]440123Imp'!K$267</f>
        <v>1.2799999999999999E-5</v>
      </c>
      <c r="M9" s="196">
        <f>1/$A$1*'[1]440123Imp'!L$267</f>
        <v>0</v>
      </c>
      <c r="N9" s="196">
        <f>1/$A$1*'[1]440123Imp'!M$267</f>
        <v>0</v>
      </c>
      <c r="O9" s="196">
        <f>1/$A$1*'[1]440123Imp'!N$267</f>
        <v>0</v>
      </c>
      <c r="P9" s="196">
        <f>1/$A$1*'[1]440123Imp'!O$267</f>
        <v>0</v>
      </c>
      <c r="Q9" s="196">
        <f>1/$A$1*'[1]440123Imp'!P$267</f>
        <v>0</v>
      </c>
      <c r="R9" s="196">
        <f>1/$A$1*'[1]440123Imp'!Q$267</f>
        <v>0</v>
      </c>
      <c r="S9" s="196">
        <f>1/$A$1*'[1]440123Imp'!R$267</f>
        <v>0</v>
      </c>
      <c r="T9" s="196">
        <f>1/$A$1*'[1]440123Imp'!S$267</f>
        <v>0</v>
      </c>
      <c r="U9" s="196">
        <f>1/$A$1*'[1]440123Imp'!T$267</f>
        <v>0</v>
      </c>
      <c r="V9" s="196">
        <f>1/$A$1*'[1]440123Imp'!U$267</f>
        <v>0</v>
      </c>
      <c r="W9" s="196">
        <f>1/$A$1*'[1]440123Imp'!V$267</f>
        <v>4.5000000000000189E-7</v>
      </c>
      <c r="X9" s="196">
        <f>1/$A$1*'[1]440123Imp'!W$267</f>
        <v>0</v>
      </c>
      <c r="Y9" s="196">
        <f>1/$A$1*'[1]440123Imp'!X$267</f>
        <v>0</v>
      </c>
      <c r="Z9" s="196">
        <f>1/$A$1*'[1]440123Imp'!Y$267</f>
        <v>4.4002500000000014E-4</v>
      </c>
      <c r="AA9" s="196">
        <f>1/$A$1*'[1]440123Imp'!Z$267</f>
        <v>4.4002500000000014E-4</v>
      </c>
      <c r="AB9" s="64">
        <f>1/$A$1*'[1]440123Imp'!AA$267</f>
        <v>4.4002500000000014E-4</v>
      </c>
      <c r="AC9" s="4"/>
      <c r="AD9" s="477">
        <f>'[1]440123Imp'!AB$267</f>
        <v>0</v>
      </c>
      <c r="AE9" s="227">
        <f>'[1]440123Imp'!AC$267</f>
        <v>0</v>
      </c>
      <c r="AF9" s="227">
        <f>'[1]440123Imp'!AD$267</f>
        <v>0</v>
      </c>
      <c r="AG9" s="227">
        <f>'[1]440123Imp'!AE$267</f>
        <v>0</v>
      </c>
      <c r="AH9" s="227">
        <f>'[1]440123Imp'!AF$267</f>
        <v>0</v>
      </c>
      <c r="AI9" s="227">
        <f>'[1]440123Imp'!AG$267</f>
        <v>0</v>
      </c>
      <c r="AJ9" s="227">
        <f>'[1]440123Imp'!AH$267</f>
        <v>0</v>
      </c>
      <c r="AK9" s="227">
        <f>'[1]440123Imp'!AI$267</f>
        <v>0</v>
      </c>
      <c r="AL9" s="227">
        <f>'[1]440123Imp'!AJ$267</f>
        <v>0</v>
      </c>
      <c r="AM9" s="227">
        <f>'[1]440123Imp'!AK$267</f>
        <v>1.2646651599999999E-2</v>
      </c>
      <c r="AN9" s="227">
        <f>'[1]440123Imp'!AL$267</f>
        <v>0</v>
      </c>
      <c r="AO9" s="227">
        <f>'[1]440123Imp'!AM$267</f>
        <v>0</v>
      </c>
      <c r="AP9" s="227">
        <f>'[1]440123Imp'!AN$267</f>
        <v>0</v>
      </c>
      <c r="AQ9" s="227">
        <f>'[1]440123Imp'!AO$267</f>
        <v>0</v>
      </c>
      <c r="AR9" s="227">
        <f>'[1]440123Imp'!AP$267</f>
        <v>0</v>
      </c>
      <c r="AS9" s="227">
        <f>'[1]440123Imp'!AQ$267</f>
        <v>0</v>
      </c>
      <c r="AT9" s="227">
        <f>'[1]440123Imp'!AR$267</f>
        <v>0</v>
      </c>
      <c r="AU9" s="227">
        <f>'[1]440123Imp'!AS$267</f>
        <v>0</v>
      </c>
      <c r="AV9" s="227">
        <f>'[1]440123Imp'!AT$267</f>
        <v>0</v>
      </c>
      <c r="AW9" s="227">
        <f>'[1]440123Imp'!AU$267</f>
        <v>0</v>
      </c>
      <c r="AX9" s="227">
        <f>'[1]440123Imp'!AV$267</f>
        <v>2.6727480000000002E-4</v>
      </c>
      <c r="AY9" s="227">
        <f>'[1]440123Imp'!AW$267</f>
        <v>0</v>
      </c>
      <c r="AZ9" s="227">
        <f>'[1]440123Imp'!AX$267</f>
        <v>0</v>
      </c>
      <c r="BA9" s="227">
        <f>'[1]440123Imp'!AY$267</f>
        <v>9.7877113399999993E-2</v>
      </c>
      <c r="BB9" s="227">
        <f>'[1]440123Imp'!AZ$267</f>
        <v>9.7945001900000009E-2</v>
      </c>
      <c r="BC9" s="405">
        <f>'[1]440123Imp'!BA$267</f>
        <v>0</v>
      </c>
      <c r="BD9" s="511"/>
      <c r="BE9" s="435"/>
      <c r="BF9" s="435"/>
      <c r="BG9" s="435"/>
      <c r="BH9" s="435"/>
      <c r="BI9" s="435"/>
      <c r="BJ9" s="435"/>
      <c r="BK9" s="435"/>
      <c r="BL9" s="435"/>
      <c r="BM9" s="435"/>
      <c r="BN9" s="435"/>
      <c r="BO9" s="435"/>
      <c r="BP9" s="435"/>
    </row>
    <row r="10" spans="1:68" ht="17.149999999999999" customHeight="1">
      <c r="B10" s="16" t="s">
        <v>163</v>
      </c>
      <c r="C10" s="31">
        <f>1/$A$1*'[1]440123Imp'!$B$264</f>
        <v>2.2110000000000001E-4</v>
      </c>
      <c r="D10" s="33">
        <f>1/$A$1*'[1]440123Imp'!C$264</f>
        <v>2.4663142857142859E-4</v>
      </c>
      <c r="E10" s="201">
        <f>1/$A$1*'[1]440123Imp'!D$264</f>
        <v>3.411007142857145E-4</v>
      </c>
      <c r="F10" s="201">
        <f>1/$A$1*'[1]440123Imp'!E$264</f>
        <v>5.4190142857142869E-4</v>
      </c>
      <c r="G10" s="201">
        <f>1/$A$1*'[1]440123Imp'!F$264</f>
        <v>5.5237785714285696E-4</v>
      </c>
      <c r="H10" s="201">
        <f>1/$A$1*'[1]440123Imp'!G$264</f>
        <v>1.0256635714285716E-2</v>
      </c>
      <c r="I10" s="201">
        <f>1/$A$1*'[1]440123Imp'!H$264</f>
        <v>5.6191157142857134E-2</v>
      </c>
      <c r="J10" s="201">
        <f>1/$A$1*'[1]440123Imp'!I$264</f>
        <v>0.11862267142857144</v>
      </c>
      <c r="K10" s="201">
        <f>1/$A$1*'[1]440123Imp'!J$264</f>
        <v>0.11952779642857142</v>
      </c>
      <c r="L10" s="201">
        <f>1/$A$1*'[1]440123Imp'!K$264</f>
        <v>1.3491517857142856E-2</v>
      </c>
      <c r="M10" s="201">
        <f>1/$A$1*'[1]440123Imp'!L$264</f>
        <v>5.8508261904761903E-3</v>
      </c>
      <c r="N10" s="201">
        <f>1/$A$1*'[1]440123Imp'!M$264</f>
        <v>2.2353189999999995E-2</v>
      </c>
      <c r="O10" s="201">
        <f>1/$A$1*'[1]440123Imp'!N$264</f>
        <v>2.1335215306122451E-2</v>
      </c>
      <c r="P10" s="201">
        <f>1/$A$1*'[1]440123Imp'!O$264</f>
        <v>3.5798982653061223E-2</v>
      </c>
      <c r="Q10" s="201">
        <f>1/$A$1*'[1]440123Imp'!P$264</f>
        <v>5.2991935064935068E-2</v>
      </c>
      <c r="R10" s="201">
        <f>1/$A$1*'[1]440123Imp'!Q$264</f>
        <v>8.1707610241874534E-2</v>
      </c>
      <c r="S10" s="201">
        <f>1/$A$1*'[1]440123Imp'!R$264</f>
        <v>7.3022239115646259E-2</v>
      </c>
      <c r="T10" s="201">
        <f>1/$A$1*'[1]440123Imp'!S$264</f>
        <v>5.0104429365079368E-2</v>
      </c>
      <c r="U10" s="201">
        <f>1/$A$1*'[1]440123Imp'!T$264</f>
        <v>6.6304816326530611E-2</v>
      </c>
      <c r="V10" s="201">
        <f>1/$A$1*'[1]440123Imp'!U$264</f>
        <v>7.3110563945578216E-2</v>
      </c>
      <c r="W10" s="201">
        <f>1/$A$1*'[1]440123Imp'!V$264</f>
        <v>0.17627506100000004</v>
      </c>
      <c r="X10" s="201">
        <f>1/$A$1*'[1]440123Imp'!W$264</f>
        <v>0.23856924199999999</v>
      </c>
      <c r="Y10" s="201">
        <f>1/$A$1*'[1]440123Imp'!X$264</f>
        <v>0.24419922759999996</v>
      </c>
      <c r="Z10" s="201">
        <f>1/$A$1*'[1]440123Imp'!Y$264</f>
        <v>8.9011877000000003E-2</v>
      </c>
      <c r="AA10" s="201">
        <f>1/$A$1*'[1]440123Imp'!Z$264</f>
        <v>8.9011877000000003E-2</v>
      </c>
      <c r="AB10" s="51">
        <f>1/$A$1*'[1]440123Imp'!AA$264</f>
        <v>8.9011877000000003E-2</v>
      </c>
      <c r="AC10" s="4"/>
      <c r="AD10" s="377">
        <f>'[1]440123Imp'!AB$264</f>
        <v>5.5510064913E-2</v>
      </c>
      <c r="AE10" s="172">
        <f>'[1]440123Imp'!AC$264</f>
        <v>4.8997380399999999E-2</v>
      </c>
      <c r="AF10" s="172">
        <f>'[1]440123Imp'!AD$264</f>
        <v>9.1944470399999992E-2</v>
      </c>
      <c r="AG10" s="172">
        <f>'[1]440123Imp'!AE$264</f>
        <v>0.15619948959999999</v>
      </c>
      <c r="AH10" s="172">
        <f>'[1]440123Imp'!AF$264</f>
        <v>0.160823831</v>
      </c>
      <c r="AI10" s="172">
        <f>'[1]440123Imp'!AG$264</f>
        <v>0.59663676929999998</v>
      </c>
      <c r="AJ10" s="172">
        <f>'[1]440123Imp'!AH$264</f>
        <v>4.6993516984000001</v>
      </c>
      <c r="AK10" s="172">
        <f>'[1]440123Imp'!AI$264</f>
        <v>17.125609021999999</v>
      </c>
      <c r="AL10" s="172">
        <f>'[1]440123Imp'!AJ$264</f>
        <v>7.1687895100000016</v>
      </c>
      <c r="AM10" s="172">
        <f>'[1]440123Imp'!AK$264</f>
        <v>0.77872102440000024</v>
      </c>
      <c r="AN10" s="172">
        <f>'[1]440123Imp'!AL$264</f>
        <v>0.51157569870000008</v>
      </c>
      <c r="AO10" s="172">
        <f>'[1]440123Imp'!AM$264</f>
        <v>1.8228407040000001</v>
      </c>
      <c r="AP10" s="172">
        <f>'[1]440123Imp'!AN$264</f>
        <v>2.6712880656000002</v>
      </c>
      <c r="AQ10" s="172">
        <f>'[1]440123Imp'!AO$264</f>
        <v>1.9431059231999999</v>
      </c>
      <c r="AR10" s="172">
        <f>'[1]440123Imp'!AP$264</f>
        <v>3.6836302590000001</v>
      </c>
      <c r="AS10" s="172">
        <f>'[1]440123Imp'!AQ$264</f>
        <v>3.0396893835000007</v>
      </c>
      <c r="AT10" s="172">
        <f>'[1]440123Imp'!AR$264</f>
        <v>2.8686442538000003</v>
      </c>
      <c r="AU10" s="172">
        <f>'[1]440123Imp'!AS$264</f>
        <v>2.4372983777999999</v>
      </c>
      <c r="AV10" s="172">
        <f>'[1]440123Imp'!AT$264</f>
        <v>3.9800562130000006</v>
      </c>
      <c r="AW10" s="172">
        <f>'[1]440123Imp'!AU$264</f>
        <v>4.5782142815000011</v>
      </c>
      <c r="AX10" s="172">
        <f>'[1]440123Imp'!AV$264</f>
        <v>7.8973272814</v>
      </c>
      <c r="AY10" s="172">
        <f>'[1]440123Imp'!AW$264</f>
        <v>12.637537425599998</v>
      </c>
      <c r="AZ10" s="172">
        <f>'[1]440123Imp'!AX$264</f>
        <v>20.599464132000001</v>
      </c>
      <c r="BA10" s="172">
        <f>'[1]440123Imp'!AY$264</f>
        <v>25.755378732600004</v>
      </c>
      <c r="BB10" s="172">
        <f>'[1]440123Imp'!AZ$264</f>
        <v>25.773242909100002</v>
      </c>
      <c r="BC10" s="364">
        <f>'[1]440123Imp'!BA$264</f>
        <v>0</v>
      </c>
      <c r="BD10" s="512"/>
      <c r="BE10" s="436"/>
      <c r="BF10" s="436"/>
      <c r="BG10" s="436"/>
      <c r="BH10" s="436"/>
      <c r="BI10" s="436"/>
      <c r="BJ10" s="436"/>
      <c r="BK10" s="436"/>
      <c r="BL10" s="436"/>
      <c r="BM10" s="436"/>
      <c r="BN10" s="436"/>
      <c r="BO10" s="436"/>
      <c r="BP10" s="436"/>
    </row>
    <row r="11" spans="1:68">
      <c r="B11" s="5" t="s">
        <v>43</v>
      </c>
      <c r="C11" s="44">
        <f>1/$A$1*'[1]440123Imp'!$B$79</f>
        <v>6.2399999999999999E-5</v>
      </c>
      <c r="D11" s="11">
        <f>1/$A$1*'[1]440123Imp'!C$79</f>
        <v>7.9999999999999996E-6</v>
      </c>
      <c r="E11" s="198">
        <f>1/$A$1*'[1]440123Imp'!D$79</f>
        <v>7.1999999999999997E-6</v>
      </c>
      <c r="F11" s="198">
        <f>1/$A$1*'[1]440123Imp'!E$79</f>
        <v>1.2770000000000001E-4</v>
      </c>
      <c r="G11" s="198">
        <f>1/$A$1*'[1]440123Imp'!F$79</f>
        <v>4.8414999999999996E-5</v>
      </c>
      <c r="H11" s="198">
        <f>1/$A$1*'[1]440123Imp'!G$79</f>
        <v>2.6899999999999998E-4</v>
      </c>
      <c r="I11" s="198">
        <f>1/$A$1*'[1]440123Imp'!H$79</f>
        <v>2.7725347619047623E-2</v>
      </c>
      <c r="J11" s="198">
        <f>1/$A$1*'[1]440123Imp'!I$79</f>
        <v>8.9466057142857131E-2</v>
      </c>
      <c r="K11" s="198">
        <f>1/$A$1*'[1]440123Imp'!J$79</f>
        <v>0.11441439999999999</v>
      </c>
      <c r="L11" s="198">
        <f>1/$A$1*'[1]440123Imp'!K$79</f>
        <v>6.8639249999999999E-3</v>
      </c>
      <c r="M11" s="198">
        <f>1/$A$1*'[1]440123Imp'!L$79</f>
        <v>3.8985999999999995E-3</v>
      </c>
      <c r="N11" s="198">
        <f>1/$A$1*'[1]440123Imp'!M$79</f>
        <v>1.8034699999999997E-2</v>
      </c>
      <c r="O11" s="198">
        <f>1/$A$1*'[1]440123Imp'!N$79</f>
        <v>1.0441400000000002E-2</v>
      </c>
      <c r="P11" s="198">
        <f>1/$A$1*'[1]440123Imp'!O$79</f>
        <v>3.041E-2</v>
      </c>
      <c r="Q11" s="198">
        <f>1/$A$1*'[1]440123Imp'!P$79</f>
        <v>2.6422000000000005E-2</v>
      </c>
      <c r="R11" s="198">
        <f>1/$A$1*'[1]440123Imp'!Q$79</f>
        <v>3.766784704081632E-2</v>
      </c>
      <c r="S11" s="198">
        <f>1/$A$1*'[1]440123Imp'!R$79</f>
        <v>2.8763999999999998E-2</v>
      </c>
      <c r="T11" s="198">
        <f>1/$A$1*'[1]440123Imp'!S$79</f>
        <v>1.9747074603174604E-2</v>
      </c>
      <c r="U11" s="198">
        <f>1/$A$1*'[1]440123Imp'!T$79</f>
        <v>1.7734299999999998E-2</v>
      </c>
      <c r="V11" s="198">
        <f>1/$A$1*'[1]440123Imp'!U$79</f>
        <v>2.3146999999999997E-2</v>
      </c>
      <c r="W11" s="198">
        <f>1/$A$1*'[1]440123Imp'!V$79</f>
        <v>2.6215207000000001E-2</v>
      </c>
      <c r="X11" s="198">
        <f>1/$A$1*'[1]440123Imp'!W$79</f>
        <v>2.4253975000000001E-2</v>
      </c>
      <c r="Y11" s="198">
        <f>1/$A$1*'[1]440123Imp'!X$79</f>
        <v>4.5490163999999993E-2</v>
      </c>
      <c r="Z11" s="198">
        <f>1/$A$1*'[1]440123Imp'!Y$79</f>
        <v>2.5641043999999998E-2</v>
      </c>
      <c r="AA11" s="198">
        <f>1/$A$1*'[1]440123Imp'!Z$79</f>
        <v>2.5641043999999998E-2</v>
      </c>
      <c r="AB11" s="10">
        <f>1/$A$1*'[1]440123Imp'!AA$79</f>
        <v>2.5641043999999998E-2</v>
      </c>
      <c r="AC11" s="4"/>
      <c r="AD11" s="478">
        <f>'[1]440123Imp'!AB$79</f>
        <v>4.2948004499999996E-3</v>
      </c>
      <c r="AE11" s="235">
        <f>'[1]440123Imp'!AC$79</f>
        <v>1.2610047999999999E-3</v>
      </c>
      <c r="AF11" s="236">
        <f>'[1]440123Imp'!AD$79</f>
        <v>1.3881408E-3</v>
      </c>
      <c r="AG11" s="236">
        <f>'[1]440123Imp'!AE$79</f>
        <v>1.4066472000000002E-2</v>
      </c>
      <c r="AH11" s="236">
        <f>'[1]440123Imp'!AF$79</f>
        <v>2.8485310000000001E-3</v>
      </c>
      <c r="AI11" s="236">
        <f>'[1]440123Imp'!AG$79</f>
        <v>7.4571354000000003E-3</v>
      </c>
      <c r="AJ11" s="236">
        <f>'[1]440123Imp'!AH$79</f>
        <v>2.9789662464000002</v>
      </c>
      <c r="AK11" s="236">
        <f>'[1]440123Imp'!AI$79</f>
        <v>14.781338621</v>
      </c>
      <c r="AL11" s="236">
        <f>'[1]440123Imp'!AJ$79</f>
        <v>6.6038728796000008</v>
      </c>
      <c r="AM11" s="236">
        <f>'[1]440123Imp'!AK$79</f>
        <v>0.2609266308</v>
      </c>
      <c r="AN11" s="236">
        <f>'[1]440123Imp'!AL$79</f>
        <v>0.23070891960000001</v>
      </c>
      <c r="AO11" s="236">
        <f>'[1]440123Imp'!AM$79</f>
        <v>1.2685170719999999</v>
      </c>
      <c r="AP11" s="236">
        <f>'[1]440123Imp'!AN$79</f>
        <v>1.2799511647999999</v>
      </c>
      <c r="AQ11" s="236">
        <f>'[1]440123Imp'!AO$79</f>
        <v>1.4818953080999999</v>
      </c>
      <c r="AR11" s="236">
        <f>'[1]440123Imp'!AP$79</f>
        <v>1.9556131110000001</v>
      </c>
      <c r="AS11" s="236">
        <f>'[1]440123Imp'!AQ$79</f>
        <v>1.2931255785</v>
      </c>
      <c r="AT11" s="236">
        <f>'[1]440123Imp'!AR$79</f>
        <v>0.93713585389999998</v>
      </c>
      <c r="AU11" s="236">
        <f>'[1]440123Imp'!AS$79</f>
        <v>0.84273021689999994</v>
      </c>
      <c r="AV11" s="236">
        <f>'[1]440123Imp'!AT$79</f>
        <v>1.2669425510000001</v>
      </c>
      <c r="AW11" s="236">
        <f>'[1]440123Imp'!AU$79</f>
        <v>1.312595838</v>
      </c>
      <c r="AX11" s="236">
        <f>'[1]440123Imp'!AV$79</f>
        <v>1.2712320496</v>
      </c>
      <c r="AY11" s="236">
        <f>'[1]440123Imp'!AW$79</f>
        <v>1.3282276869</v>
      </c>
      <c r="AZ11" s="236">
        <f>'[1]440123Imp'!AX$79</f>
        <v>3.324772737</v>
      </c>
      <c r="BA11" s="236">
        <f>'[1]440123Imp'!AY$79</f>
        <v>2.6770663204999998</v>
      </c>
      <c r="BB11" s="236">
        <f>'[1]440123Imp'!AZ$79</f>
        <v>2.67892315925</v>
      </c>
      <c r="BC11" s="406">
        <f>'[1]440123Imp'!BA$79</f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>
      <c r="B12" s="5" t="s">
        <v>16</v>
      </c>
      <c r="C12" s="23">
        <f t="shared" ref="C12:AB12" si="2">SUM(C10:C10)-SUM(C11:C11)</f>
        <v>1.5870000000000001E-4</v>
      </c>
      <c r="D12" s="17">
        <f t="shared" si="2"/>
        <v>2.3863142857142859E-4</v>
      </c>
      <c r="E12" s="200">
        <f t="shared" si="2"/>
        <v>3.3390071428571449E-4</v>
      </c>
      <c r="F12" s="200">
        <f t="shared" si="2"/>
        <v>4.1420142857142867E-4</v>
      </c>
      <c r="G12" s="200">
        <f t="shared" si="2"/>
        <v>5.0396285714285696E-4</v>
      </c>
      <c r="H12" s="200">
        <f t="shared" si="2"/>
        <v>9.9876357142857156E-3</v>
      </c>
      <c r="I12" s="200">
        <f t="shared" si="2"/>
        <v>2.8465809523809511E-2</v>
      </c>
      <c r="J12" s="200">
        <f t="shared" si="2"/>
        <v>2.9156614285714311E-2</v>
      </c>
      <c r="K12" s="200">
        <f t="shared" si="2"/>
        <v>5.1133964285714345E-3</v>
      </c>
      <c r="L12" s="200">
        <f t="shared" si="2"/>
        <v>6.6275928571428566E-3</v>
      </c>
      <c r="M12" s="200">
        <f t="shared" si="2"/>
        <v>1.9522261904761909E-3</v>
      </c>
      <c r="N12" s="200">
        <f t="shared" si="2"/>
        <v>4.3184899999999977E-3</v>
      </c>
      <c r="O12" s="200">
        <f t="shared" si="2"/>
        <v>1.089381530612245E-2</v>
      </c>
      <c r="P12" s="200">
        <f t="shared" si="2"/>
        <v>5.3889826530612236E-3</v>
      </c>
      <c r="Q12" s="200">
        <f t="shared" si="2"/>
        <v>2.6569935064935064E-2</v>
      </c>
      <c r="R12" s="200">
        <f t="shared" si="2"/>
        <v>4.4039763201058214E-2</v>
      </c>
      <c r="S12" s="200">
        <f t="shared" si="2"/>
        <v>4.4258239115646261E-2</v>
      </c>
      <c r="T12" s="200">
        <f t="shared" si="2"/>
        <v>3.0357354761904765E-2</v>
      </c>
      <c r="U12" s="200">
        <f t="shared" si="2"/>
        <v>4.8570516326530616E-2</v>
      </c>
      <c r="V12" s="200">
        <f t="shared" si="2"/>
        <v>4.9963563945578215E-2</v>
      </c>
      <c r="W12" s="200">
        <f t="shared" si="2"/>
        <v>0.15005985400000005</v>
      </c>
      <c r="X12" s="200">
        <f t="shared" si="2"/>
        <v>0.21431526699999998</v>
      </c>
      <c r="Y12" s="200">
        <f t="shared" si="2"/>
        <v>0.19870906359999996</v>
      </c>
      <c r="Z12" s="200">
        <f t="shared" si="2"/>
        <v>6.3370833000000001E-2</v>
      </c>
      <c r="AA12" s="200">
        <f t="shared" si="2"/>
        <v>6.3370833000000001E-2</v>
      </c>
      <c r="AB12" s="98">
        <f t="shared" si="2"/>
        <v>6.3370833000000001E-2</v>
      </c>
      <c r="AC12" s="4"/>
      <c r="AD12" s="479">
        <f t="shared" ref="AD12:BC12" si="3">SUM(AD10:AD10)-SUM(AD11:AD11)</f>
        <v>5.1215264463000003E-2</v>
      </c>
      <c r="AE12" s="236">
        <f t="shared" si="3"/>
        <v>4.7736375599999999E-2</v>
      </c>
      <c r="AF12" s="236">
        <f t="shared" si="3"/>
        <v>9.0556329599999985E-2</v>
      </c>
      <c r="AG12" s="236">
        <f t="shared" si="3"/>
        <v>0.14213301759999999</v>
      </c>
      <c r="AH12" s="236">
        <f t="shared" si="3"/>
        <v>0.15797530000000001</v>
      </c>
      <c r="AI12" s="236">
        <f t="shared" si="3"/>
        <v>0.58917963389999994</v>
      </c>
      <c r="AJ12" s="236">
        <f t="shared" si="3"/>
        <v>1.7203854519999999</v>
      </c>
      <c r="AK12" s="236">
        <f t="shared" si="3"/>
        <v>2.3442704009999993</v>
      </c>
      <c r="AL12" s="236">
        <f t="shared" si="3"/>
        <v>0.56491663040000084</v>
      </c>
      <c r="AM12" s="236">
        <f t="shared" si="3"/>
        <v>0.51779439360000024</v>
      </c>
      <c r="AN12" s="236">
        <f t="shared" si="3"/>
        <v>0.28086677910000007</v>
      </c>
      <c r="AO12" s="236">
        <f t="shared" si="3"/>
        <v>0.55432363200000023</v>
      </c>
      <c r="AP12" s="236">
        <f t="shared" si="3"/>
        <v>1.3913369008000003</v>
      </c>
      <c r="AQ12" s="236">
        <f t="shared" si="3"/>
        <v>0.46121061509999994</v>
      </c>
      <c r="AR12" s="236">
        <f t="shared" si="3"/>
        <v>1.7280171479999999</v>
      </c>
      <c r="AS12" s="236">
        <f t="shared" si="3"/>
        <v>1.7465638050000007</v>
      </c>
      <c r="AT12" s="236">
        <f t="shared" si="3"/>
        <v>1.9315083999000002</v>
      </c>
      <c r="AU12" s="236">
        <f t="shared" si="3"/>
        <v>1.5945681609</v>
      </c>
      <c r="AV12" s="236">
        <f t="shared" si="3"/>
        <v>2.7131136620000005</v>
      </c>
      <c r="AW12" s="236">
        <f t="shared" si="3"/>
        <v>3.2656184435000011</v>
      </c>
      <c r="AX12" s="236">
        <f t="shared" si="3"/>
        <v>6.6260952317999999</v>
      </c>
      <c r="AY12" s="236">
        <f t="shared" si="3"/>
        <v>11.309309738699998</v>
      </c>
      <c r="AZ12" s="236">
        <f t="shared" si="3"/>
        <v>17.274691395000001</v>
      </c>
      <c r="BA12" s="236">
        <f t="shared" si="3"/>
        <v>23.078312412100004</v>
      </c>
      <c r="BB12" s="236">
        <f t="shared" si="3"/>
        <v>23.094319749850001</v>
      </c>
      <c r="BC12" s="406">
        <f t="shared" si="3"/>
        <v>0</v>
      </c>
      <c r="BD12" s="514"/>
      <c r="BE12" s="230"/>
      <c r="BF12" s="230"/>
      <c r="BG12" s="230"/>
      <c r="BH12" s="230"/>
      <c r="BI12" s="230"/>
      <c r="BJ12" s="230"/>
      <c r="BK12" s="230"/>
      <c r="BL12" s="230"/>
      <c r="BM12" s="230"/>
      <c r="BN12" s="230"/>
      <c r="BO12" s="230"/>
      <c r="BP12" s="230"/>
    </row>
    <row r="13" spans="1:68" ht="17.149999999999999" customHeight="1">
      <c r="B13" s="20" t="s">
        <v>19</v>
      </c>
      <c r="C13" s="61">
        <f>1/$A$1*'[1]440123Imp'!$B$194</f>
        <v>1.8100000000000004E-4</v>
      </c>
      <c r="D13" s="62">
        <f>1/$A$1*'[1]440123Imp'!C$194</f>
        <v>1.01E-5</v>
      </c>
      <c r="E13" s="196">
        <f>1/$A$1*'[1]440123Imp'!D$194</f>
        <v>1.0500071428571429E-4</v>
      </c>
      <c r="F13" s="196">
        <f>1/$A$1*'[1]440123Imp'!E$194</f>
        <v>9.6060000000000015E-4</v>
      </c>
      <c r="G13" s="196">
        <f>1/$A$1*'[1]440123Imp'!F$194</f>
        <v>1.149E-4</v>
      </c>
      <c r="H13" s="196">
        <f>1/$A$1*'[1]440123Imp'!G$194</f>
        <v>8.7599999999999961E-5</v>
      </c>
      <c r="I13" s="196">
        <f>1/$A$1*'[1]440123Imp'!H$194</f>
        <v>9.1910000000000017E-4</v>
      </c>
      <c r="J13" s="196">
        <f>1/$A$1*'[1]440123Imp'!I$194</f>
        <v>3.7591000000000005E-3</v>
      </c>
      <c r="K13" s="196">
        <f>1/$A$1*'[1]440123Imp'!J$194</f>
        <v>5.2465000000000012E-3</v>
      </c>
      <c r="L13" s="196">
        <f>1/$A$1*'[1]440123Imp'!K$194</f>
        <v>1.2310999999999999E-3</v>
      </c>
      <c r="M13" s="196">
        <f>1/$A$1*'[1]440123Imp'!L$194</f>
        <v>8.4179999999999986E-4</v>
      </c>
      <c r="N13" s="196">
        <f>1/$A$1*'[1]440123Imp'!M$194</f>
        <v>1.5700999999999996E-3</v>
      </c>
      <c r="O13" s="196">
        <f>1/$A$1*'[1]440123Imp'!N$194</f>
        <v>3.5768999999999992E-3</v>
      </c>
      <c r="P13" s="196">
        <f>1/$A$1*'[1]440123Imp'!O$194</f>
        <v>5.8821999999999963E-3</v>
      </c>
      <c r="Q13" s="196">
        <f>1/$A$1*'[1]440123Imp'!P$194</f>
        <v>1.4963999999999991E-3</v>
      </c>
      <c r="R13" s="196">
        <f>1/$A$1*'[1]440123Imp'!Q$194</f>
        <v>5.3248000000000054E-3</v>
      </c>
      <c r="S13" s="196">
        <f>1/$A$1*'[1]440123Imp'!R$194</f>
        <v>4.3379999999999912E-3</v>
      </c>
      <c r="T13" s="196">
        <f>1/$A$1*'[1]440123Imp'!S$194</f>
        <v>7.3160999999999947E-3</v>
      </c>
      <c r="U13" s="196">
        <f>1/$A$1*'[1]440123Imp'!T$194</f>
        <v>9.6827000000000042E-3</v>
      </c>
      <c r="V13" s="196">
        <f>1/$A$1*'[1]440123Imp'!U$194</f>
        <v>1.08453E-2</v>
      </c>
      <c r="W13" s="196">
        <f>1/$A$1*'[1]440123Imp'!V$194</f>
        <v>1.6496051000000001E-2</v>
      </c>
      <c r="X13" s="196">
        <f>1/$A$1*'[1]440123Imp'!W$194</f>
        <v>1.997457200000001E-2</v>
      </c>
      <c r="Y13" s="196">
        <f>1/$A$1*'[1]440123Imp'!X$194</f>
        <v>2.0632224999999997E-2</v>
      </c>
      <c r="Z13" s="196">
        <f>1/$A$1*'[1]440123Imp'!Y$194</f>
        <v>0</v>
      </c>
      <c r="AA13" s="196">
        <f>1/$A$1*'[1]440123Imp'!Z$194</f>
        <v>0</v>
      </c>
      <c r="AB13" s="64">
        <f>1/$A$1*'[1]440123Imp'!AA$194</f>
        <v>0</v>
      </c>
      <c r="AC13" s="4"/>
      <c r="AD13" s="477">
        <f>'[1]440123Imp'!AB$194</f>
        <v>1.9746845939999998E-3</v>
      </c>
      <c r="AE13" s="227">
        <f>'[1]440123Imp'!AC$194</f>
        <v>2.8659199999999998E-5</v>
      </c>
      <c r="AF13" s="227">
        <f>'[1]440123Imp'!AD$194</f>
        <v>4.1890079999999999E-4</v>
      </c>
      <c r="AG13" s="227">
        <f>'[1]440123Imp'!AE$194</f>
        <v>3.0123856000000004E-3</v>
      </c>
      <c r="AH13" s="227">
        <f>'[1]440123Imp'!AF$194</f>
        <v>4.5277959999999971E-4</v>
      </c>
      <c r="AI13" s="227">
        <f>'[1]440123Imp'!AG$194</f>
        <v>8.3491551000000018E-3</v>
      </c>
      <c r="AJ13" s="227">
        <f>'[1]440123Imp'!AH$194</f>
        <v>0.11357655360000002</v>
      </c>
      <c r="AK13" s="227">
        <f>'[1]440123Imp'!AI$194</f>
        <v>0.42778101750000003</v>
      </c>
      <c r="AL13" s="227">
        <f>'[1]440123Imp'!AJ$194</f>
        <v>0.58399143560000011</v>
      </c>
      <c r="AM13" s="227">
        <f>'[1]440123Imp'!AK$194</f>
        <v>0.14289865479999997</v>
      </c>
      <c r="AN13" s="227">
        <f>'[1]440123Imp'!AL$194</f>
        <v>0.10601357760000002</v>
      </c>
      <c r="AO13" s="227">
        <f>'[1]440123Imp'!AM$194</f>
        <v>0.206838672</v>
      </c>
      <c r="AP13" s="227">
        <f>'[1]440123Imp'!AN$194</f>
        <v>0.24129571840000008</v>
      </c>
      <c r="AQ13" s="227">
        <f>'[1]440123Imp'!AO$194</f>
        <v>0.44392008119999993</v>
      </c>
      <c r="AR13" s="227">
        <f>'[1]440123Imp'!AP$194</f>
        <v>0.16830500799999992</v>
      </c>
      <c r="AS13" s="227">
        <f>'[1]440123Imp'!AQ$194</f>
        <v>0.22634909499999978</v>
      </c>
      <c r="AT13" s="227">
        <f>'[1]440123Imp'!AR$194</f>
        <v>0.27705374929999999</v>
      </c>
      <c r="AU13" s="227">
        <f>'[1]440123Imp'!AS$194</f>
        <v>0.55288873640000002</v>
      </c>
      <c r="AV13" s="227">
        <f>'[1]440123Imp'!AT$194</f>
        <v>1.0464250499999999</v>
      </c>
      <c r="AW13" s="227">
        <f>'[1]440123Imp'!AU$194</f>
        <v>1.1545705765000001</v>
      </c>
      <c r="AX13" s="227">
        <f>'[1]440123Imp'!AV$194</f>
        <v>1.2513452054</v>
      </c>
      <c r="AY13" s="227">
        <f>'[1]440123Imp'!AW$194</f>
        <v>2.7271548144000004</v>
      </c>
      <c r="AZ13" s="227">
        <f>'[1]440123Imp'!AX$194</f>
        <v>2.623157784</v>
      </c>
      <c r="BA13" s="227">
        <f>'[1]440123Imp'!AY$194</f>
        <v>1.4056899999999999E-5</v>
      </c>
      <c r="BB13" s="227">
        <f>'[1]440123Imp'!AZ$194</f>
        <v>1.4066650000000002E-5</v>
      </c>
      <c r="BC13" s="405">
        <f>'[1]440123Imp'!BA$194</f>
        <v>0</v>
      </c>
      <c r="BD13" s="511"/>
      <c r="BE13" s="435"/>
      <c r="BF13" s="435"/>
      <c r="BG13" s="435"/>
      <c r="BH13" s="435"/>
      <c r="BI13" s="435"/>
      <c r="BJ13" s="435"/>
      <c r="BK13" s="435"/>
      <c r="BL13" s="435"/>
      <c r="BM13" s="435"/>
      <c r="BN13" s="435"/>
      <c r="BO13" s="435"/>
      <c r="BP13" s="435"/>
    </row>
    <row r="14" spans="1:68" ht="17.149999999999999" customHeight="1">
      <c r="B14" s="9" t="s">
        <v>75</v>
      </c>
      <c r="C14" s="31">
        <f>1/$A$1*'[1]440123Imp'!$B$273</f>
        <v>0</v>
      </c>
      <c r="D14" s="33">
        <f>1/$A$1*'[1]440123Imp'!C$273</f>
        <v>5.6100000000000002E-5</v>
      </c>
      <c r="E14" s="201">
        <f>1/$A$1*'[1]440123Imp'!D$273</f>
        <v>8.7000000000000116E-6</v>
      </c>
      <c r="F14" s="201">
        <f>1/$A$1*'[1]440123Imp'!E$273</f>
        <v>1.306E-4</v>
      </c>
      <c r="G14" s="201">
        <f>1/$A$1*'[1]440123Imp'!F$273</f>
        <v>2.9015000000000004E-3</v>
      </c>
      <c r="H14" s="201">
        <f>1/$A$1*'[1]440123Imp'!G$273</f>
        <v>6.3213999999999996E-3</v>
      </c>
      <c r="I14" s="201">
        <f>1/$A$1*'[1]440123Imp'!H$273</f>
        <v>1.1134900000000001E-2</v>
      </c>
      <c r="J14" s="201">
        <f>1/$A$1*'[1]440123Imp'!I$273</f>
        <v>9.7044000000000002E-3</v>
      </c>
      <c r="K14" s="201">
        <f>1/$A$1*'[1]440123Imp'!J$273</f>
        <v>1.0699800000000001E-2</v>
      </c>
      <c r="L14" s="201">
        <f>1/$A$1*'[1]440123Imp'!K$273</f>
        <v>2.3300000000000031E-5</v>
      </c>
      <c r="M14" s="201">
        <f>1/$A$1*'[1]440123Imp'!L$273</f>
        <v>3.2639999999999942E-4</v>
      </c>
      <c r="N14" s="201">
        <f>1/$A$1*'[1]440123Imp'!M$273</f>
        <v>1.0112399999999997E-2</v>
      </c>
      <c r="O14" s="201">
        <f>1/$A$1*'[1]440123Imp'!N$273</f>
        <v>3.751239999999998E-2</v>
      </c>
      <c r="P14" s="201">
        <f>1/$A$1*'[1]440123Imp'!O$273</f>
        <v>4.3040699999999987E-2</v>
      </c>
      <c r="Q14" s="201">
        <f>1/$A$1*'[1]440123Imp'!P$273</f>
        <v>3.5422000000000002E-2</v>
      </c>
      <c r="R14" s="201">
        <f>1/$A$1*'[1]440123Imp'!Q$273</f>
        <v>0.1443295</v>
      </c>
      <c r="S14" s="201">
        <f>1/$A$1*'[1]440123Imp'!R$273</f>
        <v>0.13648490000000002</v>
      </c>
      <c r="T14" s="201">
        <f>1/$A$1*'[1]440123Imp'!S$273</f>
        <v>0.12040419999999999</v>
      </c>
      <c r="U14" s="208">
        <f>1/$A$1*'[1]440123Imp'!T$273</f>
        <v>0.69263470000000005</v>
      </c>
      <c r="V14" s="208">
        <f>1/$A$1*'[1]440123Imp'!U$273</f>
        <v>0.96027389999999979</v>
      </c>
      <c r="W14" s="208">
        <f>1/$A$1*'[1]440123Imp'!V$273</f>
        <v>0.98134793900000017</v>
      </c>
      <c r="X14" s="201">
        <f>1/$A$1*'[1]440123Imp'!W$273</f>
        <v>0.46237317499999997</v>
      </c>
      <c r="Y14" s="201">
        <f>1/$A$1*'[1]440123Imp'!X$273</f>
        <v>4.6382382999999999E-2</v>
      </c>
      <c r="Z14" s="201">
        <f>1/$A$1*'[1]440123Imp'!Y$273</f>
        <v>4.1873309999999999E-3</v>
      </c>
      <c r="AA14" s="201">
        <f>1/$A$1*'[1]440123Imp'!Z$273</f>
        <v>4.1873309999999999E-3</v>
      </c>
      <c r="AB14" s="51">
        <f>1/$A$1*'[1]440123Imp'!AA$273</f>
        <v>4.1873309999999999E-3</v>
      </c>
      <c r="AC14" s="14"/>
      <c r="AD14" s="377">
        <f>'[1]440123Imp'!AB$273</f>
        <v>0</v>
      </c>
      <c r="AE14" s="172">
        <f>'[1]440123Imp'!AC$273</f>
        <v>6.3587600000000014E-5</v>
      </c>
      <c r="AF14" s="172">
        <f>'[1]440123Imp'!AD$273</f>
        <v>2.5342079999999927E-4</v>
      </c>
      <c r="AG14" s="172">
        <f>'[1]440123Imp'!AE$273</f>
        <v>7.2170560000000064E-4</v>
      </c>
      <c r="AH14" s="172">
        <f>'[1]440123Imp'!AF$273</f>
        <v>7.5198730599999999E-2</v>
      </c>
      <c r="AI14" s="172">
        <f>'[1]440123Imp'!AG$273</f>
        <v>0.24599464890000003</v>
      </c>
      <c r="AJ14" s="172">
        <f>'[1]440123Imp'!AH$273</f>
        <v>1.4316865996000001</v>
      </c>
      <c r="AK14" s="172">
        <f>'[1]440123Imp'!AI$273</f>
        <v>1.4426595660000001</v>
      </c>
      <c r="AL14" s="172">
        <f>'[1]440123Imp'!AJ$273</f>
        <v>0.94543906480000006</v>
      </c>
      <c r="AM14" s="172">
        <f>'[1]440123Imp'!AK$273</f>
        <v>2.3655808000000011E-3</v>
      </c>
      <c r="AN14" s="172">
        <f>'[1]440123Imp'!AL$273</f>
        <v>2.5650969300000021E-2</v>
      </c>
      <c r="AO14" s="172">
        <f>'[1]440123Imp'!AM$273</f>
        <v>0.43478702400000024</v>
      </c>
      <c r="AP14" s="172">
        <f>'[1]440123Imp'!AN$273</f>
        <v>1.6308480320000003</v>
      </c>
      <c r="AQ14" s="172">
        <f>'[1]440123Imp'!AO$273</f>
        <v>1.7090986875000005</v>
      </c>
      <c r="AR14" s="172">
        <f>'[1]440123Imp'!AP$273</f>
        <v>1.373947985</v>
      </c>
      <c r="AS14" s="172">
        <f>'[1]440123Imp'!AQ$273</f>
        <v>4.5829428609999985</v>
      </c>
      <c r="AT14" s="172">
        <f>'[1]440123Imp'!AR$273</f>
        <v>3.8239277331999997</v>
      </c>
      <c r="AU14" s="172">
        <f>'[1]440123Imp'!AS$273</f>
        <v>2.7673537892</v>
      </c>
      <c r="AV14" s="172">
        <f>'[1]440123Imp'!AT$273</f>
        <v>25.669877053</v>
      </c>
      <c r="AW14" s="172">
        <f>'[1]440123Imp'!AU$273</f>
        <v>30.162498184999997</v>
      </c>
      <c r="AX14" s="172">
        <f>'[1]440123Imp'!AV$273</f>
        <v>28.351252079600002</v>
      </c>
      <c r="AY14" s="172">
        <f>'[1]440123Imp'!AW$273</f>
        <v>13.719497405000002</v>
      </c>
      <c r="AZ14" s="172">
        <f>'[1]440123Imp'!AX$273</f>
        <v>2.8806426089999997</v>
      </c>
      <c r="BA14" s="172">
        <f>'[1]440123Imp'!AY$273</f>
        <v>1.7466260525999999</v>
      </c>
      <c r="BB14" s="172">
        <f>'[1]440123Imp'!AZ$273</f>
        <v>1.7478375291000001</v>
      </c>
      <c r="BC14" s="364">
        <f>'[1]440123Imp'!BA$273</f>
        <v>0</v>
      </c>
      <c r="BD14" s="512"/>
      <c r="BE14" s="436"/>
      <c r="BF14" s="436"/>
      <c r="BG14" s="436"/>
      <c r="BH14" s="436"/>
      <c r="BI14" s="436"/>
      <c r="BJ14" s="436"/>
      <c r="BK14" s="436"/>
      <c r="BL14" s="436"/>
      <c r="BM14" s="436"/>
      <c r="BN14" s="436"/>
      <c r="BO14" s="436"/>
      <c r="BP14" s="436"/>
    </row>
    <row r="15" spans="1:68">
      <c r="B15" s="5" t="s">
        <v>68</v>
      </c>
      <c r="C15" s="44">
        <f>1/$A$1*'[1]440123Imp'!$B$22</f>
        <v>0</v>
      </c>
      <c r="D15" s="11">
        <f>1/$A$1*'[1]440123Imp'!C$22</f>
        <v>0</v>
      </c>
      <c r="E15" s="198">
        <f>1/$A$1*'[1]440123Imp'!D$22</f>
        <v>8.7000000000000116E-6</v>
      </c>
      <c r="F15" s="198">
        <f>1/$A$1*'[1]440123Imp'!E$22</f>
        <v>1.306E-4</v>
      </c>
      <c r="G15" s="198">
        <f>1/$A$1*'[1]440123Imp'!F$22</f>
        <v>2.9015000000000004E-3</v>
      </c>
      <c r="H15" s="198">
        <f>1/$A$1*'[1]440123Imp'!G$22</f>
        <v>6.3213999999999996E-3</v>
      </c>
      <c r="I15" s="198">
        <f>1/$A$1*'[1]440123Imp'!H$22</f>
        <v>1.1134900000000001E-2</v>
      </c>
      <c r="J15" s="198">
        <f>1/$A$1*'[1]440123Imp'!I$22</f>
        <v>9.6839000000000005E-3</v>
      </c>
      <c r="K15" s="198">
        <f>1/$A$1*'[1]440123Imp'!J$22</f>
        <v>1.06204E-2</v>
      </c>
      <c r="L15" s="198">
        <f>1/$A$1*'[1]440123Imp'!K$22</f>
        <v>2.1100000000000028E-5</v>
      </c>
      <c r="M15" s="198">
        <f>1/$A$1*'[1]440123Imp'!L$22</f>
        <v>2.7009999999999946E-4</v>
      </c>
      <c r="N15" s="198">
        <f>1/$A$1*'[1]440123Imp'!M$22</f>
        <v>1.0112399999999997E-2</v>
      </c>
      <c r="O15" s="198">
        <f>1/$A$1*'[1]440123Imp'!N$22</f>
        <v>3.751239999999998E-2</v>
      </c>
      <c r="P15" s="198">
        <f>1/$A$1*'[1]440123Imp'!O$22</f>
        <v>4.3040699999999987E-2</v>
      </c>
      <c r="Q15" s="198">
        <f>1/$A$1*'[1]440123Imp'!P$22</f>
        <v>3.5422000000000002E-2</v>
      </c>
      <c r="R15" s="198">
        <f>1/$A$1*'[1]440123Imp'!Q$22</f>
        <v>0.1443295</v>
      </c>
      <c r="S15" s="198">
        <f>1/$A$1*'[1]440123Imp'!R$22</f>
        <v>0.13641</v>
      </c>
      <c r="T15" s="198">
        <f>1/$A$1*'[1]440123Imp'!S$22</f>
        <v>0.12025549999999999</v>
      </c>
      <c r="U15" s="209">
        <f>1/$A$1*'[1]440123Imp'!T$22</f>
        <v>0.69219800000000009</v>
      </c>
      <c r="V15" s="209">
        <f>1/$A$1*'[1]440123Imp'!U$22</f>
        <v>0.95971139999999988</v>
      </c>
      <c r="W15" s="209">
        <f>1/$A$1*'[1]440123Imp'!V$22</f>
        <v>0.97942449000000009</v>
      </c>
      <c r="X15" s="198">
        <f>1/$A$1*'[1]440123Imp'!W$22</f>
        <v>0.46091771199999998</v>
      </c>
      <c r="Y15" s="198">
        <f>1/$A$1*'[1]440123Imp'!X$22</f>
        <v>4.4538477E-2</v>
      </c>
      <c r="Z15" s="198">
        <f>1/$A$1*'[1]440123Imp'!Y$22</f>
        <v>0</v>
      </c>
      <c r="AA15" s="198">
        <f>1/$A$1*'[1]440123Imp'!Z$22</f>
        <v>0</v>
      </c>
      <c r="AB15" s="10">
        <f>1/$A$1*'[1]440123Imp'!AA$22</f>
        <v>0</v>
      </c>
      <c r="AC15" s="4"/>
      <c r="AD15" s="478">
        <f>'[1]440123Imp'!AB$22</f>
        <v>0</v>
      </c>
      <c r="AE15" s="235">
        <f>'[1]440123Imp'!AC$22</f>
        <v>0</v>
      </c>
      <c r="AF15" s="236">
        <f>'[1]440123Imp'!AD$22</f>
        <v>2.5342079999999927E-4</v>
      </c>
      <c r="AG15" s="236">
        <f>'[1]440123Imp'!AE$22</f>
        <v>7.2170560000000064E-4</v>
      </c>
      <c r="AH15" s="236">
        <f>'[1]440123Imp'!AF$22</f>
        <v>7.5198730599999999E-2</v>
      </c>
      <c r="AI15" s="236">
        <f>'[1]440123Imp'!AG$22</f>
        <v>0.24599464890000003</v>
      </c>
      <c r="AJ15" s="236">
        <f>'[1]440123Imp'!AH$22</f>
        <v>1.4316865996000001</v>
      </c>
      <c r="AK15" s="236">
        <f>'[1]440123Imp'!AI$22</f>
        <v>1.4387714575000001</v>
      </c>
      <c r="AL15" s="236">
        <f>'[1]440123Imp'!AJ$22</f>
        <v>0.93784973680000006</v>
      </c>
      <c r="AM15" s="236">
        <f>'[1]440123Imp'!AK$22</f>
        <v>1.942956400000001E-3</v>
      </c>
      <c r="AN15" s="236">
        <f>'[1]440123Imp'!AL$22</f>
        <v>1.2275982000000019E-2</v>
      </c>
      <c r="AO15" s="236">
        <f>'[1]440123Imp'!AM$22</f>
        <v>0.43478702400000024</v>
      </c>
      <c r="AP15" s="236">
        <f>'[1]440123Imp'!AN$22</f>
        <v>1.6308480320000003</v>
      </c>
      <c r="AQ15" s="236">
        <f>'[1]440123Imp'!AO$22</f>
        <v>1.7090986875000005</v>
      </c>
      <c r="AR15" s="236">
        <f>'[1]440123Imp'!AP$22</f>
        <v>1.373947985</v>
      </c>
      <c r="AS15" s="236">
        <f>'[1]440123Imp'!AQ$22</f>
        <v>4.5829428609999985</v>
      </c>
      <c r="AT15" s="236">
        <f>'[1]440123Imp'!AR$22</f>
        <v>3.8144183553</v>
      </c>
      <c r="AU15" s="236">
        <f>'[1]440123Imp'!AS$22</f>
        <v>2.7544695607</v>
      </c>
      <c r="AV15" s="236">
        <f>'[1]440123Imp'!AT$22</f>
        <v>25.598021469999999</v>
      </c>
      <c r="AW15" s="236">
        <f>'[1]440123Imp'!AU$22</f>
        <v>30.038094866999998</v>
      </c>
      <c r="AX15" s="236">
        <f>'[1]440123Imp'!AV$22</f>
        <v>27.971770978200002</v>
      </c>
      <c r="AY15" s="236">
        <f>'[1]440123Imp'!AW$22</f>
        <v>13.365993105800001</v>
      </c>
      <c r="AZ15" s="236">
        <f>'[1]440123Imp'!AX$22</f>
        <v>2.2960328039999998</v>
      </c>
      <c r="BA15" s="236">
        <f>'[1]440123Imp'!AY$22</f>
        <v>0</v>
      </c>
      <c r="BB15" s="236">
        <f>'[1]440123Imp'!AZ$22</f>
        <v>0</v>
      </c>
      <c r="BC15" s="406">
        <f>'[1]440123Imp'!BA$22</f>
        <v>0</v>
      </c>
      <c r="BD15" s="513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</row>
    <row r="16" spans="1:68">
      <c r="B16" s="5" t="s">
        <v>16</v>
      </c>
      <c r="C16" s="23">
        <f t="shared" ref="C16:AB16" si="4">SUM(C14:C14)-SUM(C15:C15)</f>
        <v>0</v>
      </c>
      <c r="D16" s="17">
        <f t="shared" si="4"/>
        <v>5.6100000000000002E-5</v>
      </c>
      <c r="E16" s="200">
        <f t="shared" si="4"/>
        <v>0</v>
      </c>
      <c r="F16" s="200">
        <f t="shared" si="4"/>
        <v>0</v>
      </c>
      <c r="G16" s="200">
        <f t="shared" si="4"/>
        <v>0</v>
      </c>
      <c r="H16" s="200">
        <f t="shared" si="4"/>
        <v>0</v>
      </c>
      <c r="I16" s="200">
        <f t="shared" si="4"/>
        <v>0</v>
      </c>
      <c r="J16" s="200">
        <f t="shared" si="4"/>
        <v>2.0499999999999685E-5</v>
      </c>
      <c r="K16" s="200">
        <f t="shared" si="4"/>
        <v>7.9400000000000304E-5</v>
      </c>
      <c r="L16" s="200">
        <f t="shared" si="4"/>
        <v>2.2000000000000027E-6</v>
      </c>
      <c r="M16" s="200">
        <f t="shared" si="4"/>
        <v>5.6299999999999959E-5</v>
      </c>
      <c r="N16" s="200">
        <f t="shared" si="4"/>
        <v>0</v>
      </c>
      <c r="O16" s="200">
        <f t="shared" si="4"/>
        <v>0</v>
      </c>
      <c r="P16" s="200">
        <f t="shared" si="4"/>
        <v>0</v>
      </c>
      <c r="Q16" s="200">
        <f t="shared" si="4"/>
        <v>0</v>
      </c>
      <c r="R16" s="200">
        <f t="shared" si="4"/>
        <v>0</v>
      </c>
      <c r="S16" s="200">
        <f t="shared" si="4"/>
        <v>7.490000000001662E-5</v>
      </c>
      <c r="T16" s="200">
        <f t="shared" si="4"/>
        <v>1.4870000000000161E-4</v>
      </c>
      <c r="U16" s="200">
        <f t="shared" si="4"/>
        <v>4.3669999999995657E-4</v>
      </c>
      <c r="V16" s="200">
        <f t="shared" si="4"/>
        <v>5.6249999999991029E-4</v>
      </c>
      <c r="W16" s="200">
        <f t="shared" si="4"/>
        <v>1.923449000000077E-3</v>
      </c>
      <c r="X16" s="200">
        <f t="shared" si="4"/>
        <v>1.4554629999999902E-3</v>
      </c>
      <c r="Y16" s="200">
        <f t="shared" si="4"/>
        <v>1.8439059999999993E-3</v>
      </c>
      <c r="Z16" s="200">
        <f t="shared" si="4"/>
        <v>4.1873309999999999E-3</v>
      </c>
      <c r="AA16" s="200">
        <f t="shared" si="4"/>
        <v>4.1873309999999999E-3</v>
      </c>
      <c r="AB16" s="98">
        <f t="shared" si="4"/>
        <v>4.1873309999999999E-3</v>
      </c>
      <c r="AC16" s="4"/>
      <c r="AD16" s="479">
        <f t="shared" ref="AD16:BC16" si="5">SUM(AD14:AD14)-SUM(AD15:AD15)</f>
        <v>0</v>
      </c>
      <c r="AE16" s="236">
        <f t="shared" si="5"/>
        <v>6.3587600000000014E-5</v>
      </c>
      <c r="AF16" s="236">
        <f t="shared" si="5"/>
        <v>0</v>
      </c>
      <c r="AG16" s="236">
        <f t="shared" si="5"/>
        <v>0</v>
      </c>
      <c r="AH16" s="236">
        <f t="shared" si="5"/>
        <v>0</v>
      </c>
      <c r="AI16" s="236">
        <f t="shared" si="5"/>
        <v>0</v>
      </c>
      <c r="AJ16" s="236">
        <f t="shared" si="5"/>
        <v>0</v>
      </c>
      <c r="AK16" s="236">
        <f t="shared" si="5"/>
        <v>3.8881084999999871E-3</v>
      </c>
      <c r="AL16" s="236">
        <f t="shared" si="5"/>
        <v>7.5893280000000063E-3</v>
      </c>
      <c r="AM16" s="236">
        <f t="shared" si="5"/>
        <v>4.2262440000000005E-4</v>
      </c>
      <c r="AN16" s="236">
        <f t="shared" si="5"/>
        <v>1.3374987300000002E-2</v>
      </c>
      <c r="AO16" s="236">
        <f t="shared" si="5"/>
        <v>0</v>
      </c>
      <c r="AP16" s="236">
        <f t="shared" si="5"/>
        <v>0</v>
      </c>
      <c r="AQ16" s="236">
        <f t="shared" si="5"/>
        <v>0</v>
      </c>
      <c r="AR16" s="236">
        <f t="shared" si="5"/>
        <v>0</v>
      </c>
      <c r="AS16" s="236">
        <f t="shared" si="5"/>
        <v>0</v>
      </c>
      <c r="AT16" s="236">
        <f t="shared" si="5"/>
        <v>9.5093778999997269E-3</v>
      </c>
      <c r="AU16" s="236">
        <f t="shared" si="5"/>
        <v>1.2884228499999928E-2</v>
      </c>
      <c r="AV16" s="236">
        <f t="shared" si="5"/>
        <v>7.1855583000001388E-2</v>
      </c>
      <c r="AW16" s="236">
        <f t="shared" si="5"/>
        <v>0.12440331799999882</v>
      </c>
      <c r="AX16" s="236">
        <f t="shared" si="5"/>
        <v>0.37948110139999969</v>
      </c>
      <c r="AY16" s="236">
        <f t="shared" si="5"/>
        <v>0.35350429920000082</v>
      </c>
      <c r="AZ16" s="236">
        <f t="shared" si="5"/>
        <v>0.58460980499999993</v>
      </c>
      <c r="BA16" s="236">
        <f t="shared" si="5"/>
        <v>1.7466260525999999</v>
      </c>
      <c r="BB16" s="236">
        <f t="shared" si="5"/>
        <v>1.7478375291000001</v>
      </c>
      <c r="BC16" s="406">
        <f t="shared" si="5"/>
        <v>0</v>
      </c>
      <c r="BD16" s="514"/>
      <c r="BE16" s="230"/>
      <c r="BF16" s="230"/>
      <c r="BG16" s="230"/>
      <c r="BH16" s="230"/>
      <c r="BI16" s="230"/>
      <c r="BJ16" s="230"/>
      <c r="BK16" s="230"/>
      <c r="BL16" s="230"/>
      <c r="BM16" s="230"/>
      <c r="BN16" s="230"/>
      <c r="BO16" s="230"/>
      <c r="BP16" s="230"/>
    </row>
    <row r="17" spans="2:68" ht="17.149999999999999" customHeight="1" thickBot="1">
      <c r="B17" s="124" t="s">
        <v>87</v>
      </c>
      <c r="C17" s="125">
        <f t="shared" ref="C17:AB17" si="6">C5-SUM(C6,C7,C8,C9,C10,C13,C14)</f>
        <v>0</v>
      </c>
      <c r="D17" s="126">
        <f t="shared" si="6"/>
        <v>0</v>
      </c>
      <c r="E17" s="216">
        <f t="shared" si="6"/>
        <v>3.6499999999999966E-5</v>
      </c>
      <c r="F17" s="216">
        <f t="shared" si="6"/>
        <v>0</v>
      </c>
      <c r="G17" s="216">
        <f t="shared" si="6"/>
        <v>0</v>
      </c>
      <c r="H17" s="216">
        <f t="shared" si="6"/>
        <v>0</v>
      </c>
      <c r="I17" s="216">
        <f t="shared" si="6"/>
        <v>0</v>
      </c>
      <c r="J17" s="216">
        <f t="shared" si="6"/>
        <v>0</v>
      </c>
      <c r="K17" s="216">
        <f t="shared" si="6"/>
        <v>0</v>
      </c>
      <c r="L17" s="216">
        <f t="shared" si="6"/>
        <v>0</v>
      </c>
      <c r="M17" s="216">
        <f t="shared" si="6"/>
        <v>0</v>
      </c>
      <c r="N17" s="216">
        <f t="shared" si="6"/>
        <v>0</v>
      </c>
      <c r="O17" s="216">
        <f t="shared" si="6"/>
        <v>0</v>
      </c>
      <c r="P17" s="216">
        <f t="shared" si="6"/>
        <v>0</v>
      </c>
      <c r="Q17" s="216">
        <f t="shared" si="6"/>
        <v>6.0000000000198783E-6</v>
      </c>
      <c r="R17" s="216">
        <f t="shared" si="6"/>
        <v>0</v>
      </c>
      <c r="S17" s="216">
        <f t="shared" si="6"/>
        <v>0</v>
      </c>
      <c r="T17" s="216">
        <f t="shared" si="6"/>
        <v>0</v>
      </c>
      <c r="U17" s="216">
        <f t="shared" si="6"/>
        <v>3.3670999999998452E-3</v>
      </c>
      <c r="V17" s="216">
        <f t="shared" si="6"/>
        <v>3.1221699999999908E-2</v>
      </c>
      <c r="W17" s="216">
        <f t="shared" si="6"/>
        <v>6.2173814999999744E-2</v>
      </c>
      <c r="X17" s="216">
        <f t="shared" si="6"/>
        <v>8.7149144000000067E-2</v>
      </c>
      <c r="Y17" s="216">
        <f t="shared" si="6"/>
        <v>8.8256188000000013E-2</v>
      </c>
      <c r="Z17" s="216">
        <f t="shared" si="6"/>
        <v>1.9078879999999826E-3</v>
      </c>
      <c r="AA17" s="216">
        <f t="shared" si="6"/>
        <v>1.9078879999999826E-3</v>
      </c>
      <c r="AB17" s="128">
        <f t="shared" si="6"/>
        <v>1.9078879999999826E-3</v>
      </c>
      <c r="AC17" s="119"/>
      <c r="AD17" s="238">
        <f t="shared" ref="AD17:BC17" si="7">AD5-SUM(AD6,AD7,AD8,AD9,AD10,AD13,AD14)</f>
        <v>0</v>
      </c>
      <c r="AE17" s="239">
        <f t="shared" si="7"/>
        <v>0</v>
      </c>
      <c r="AF17" s="239">
        <f t="shared" si="7"/>
        <v>1.1819999999999886E-4</v>
      </c>
      <c r="AG17" s="239">
        <f t="shared" si="7"/>
        <v>0</v>
      </c>
      <c r="AH17" s="239">
        <f t="shared" si="7"/>
        <v>0</v>
      </c>
      <c r="AI17" s="239">
        <f t="shared" si="7"/>
        <v>0</v>
      </c>
      <c r="AJ17" s="239">
        <f t="shared" si="7"/>
        <v>0</v>
      </c>
      <c r="AK17" s="239">
        <f t="shared" si="7"/>
        <v>0</v>
      </c>
      <c r="AL17" s="239">
        <f t="shared" si="7"/>
        <v>0</v>
      </c>
      <c r="AM17" s="239">
        <f t="shared" si="7"/>
        <v>0</v>
      </c>
      <c r="AN17" s="239">
        <f t="shared" si="7"/>
        <v>0</v>
      </c>
      <c r="AO17" s="239">
        <f t="shared" si="7"/>
        <v>0</v>
      </c>
      <c r="AP17" s="239">
        <f t="shared" si="7"/>
        <v>0</v>
      </c>
      <c r="AQ17" s="239">
        <f t="shared" si="7"/>
        <v>0</v>
      </c>
      <c r="AR17" s="239">
        <f t="shared" si="7"/>
        <v>2.6569999999992433E-4</v>
      </c>
      <c r="AS17" s="239">
        <f t="shared" si="7"/>
        <v>0</v>
      </c>
      <c r="AT17" s="239">
        <f t="shared" si="7"/>
        <v>0</v>
      </c>
      <c r="AU17" s="239">
        <f t="shared" si="7"/>
        <v>0</v>
      </c>
      <c r="AV17" s="239">
        <f t="shared" si="7"/>
        <v>0.13917612599999529</v>
      </c>
      <c r="AW17" s="239">
        <f t="shared" si="7"/>
        <v>1.0346418999999969</v>
      </c>
      <c r="AX17" s="239">
        <f t="shared" si="7"/>
        <v>2.0647446602000059</v>
      </c>
      <c r="AY17" s="239">
        <f t="shared" si="7"/>
        <v>2.8400872893000049</v>
      </c>
      <c r="AZ17" s="239">
        <f t="shared" si="7"/>
        <v>6.9428175569999979</v>
      </c>
      <c r="BA17" s="239">
        <f t="shared" si="7"/>
        <v>4.6775837757000005</v>
      </c>
      <c r="BB17" s="239">
        <f t="shared" si="7"/>
        <v>4.6808281924500044</v>
      </c>
      <c r="BC17" s="407">
        <f t="shared" si="7"/>
        <v>0</v>
      </c>
      <c r="BD17" s="511"/>
      <c r="BE17" s="435"/>
      <c r="BF17" s="435"/>
      <c r="BG17" s="435"/>
      <c r="BH17" s="435"/>
      <c r="BI17" s="435"/>
      <c r="BJ17" s="435"/>
      <c r="BK17" s="435"/>
      <c r="BL17" s="435"/>
      <c r="BM17" s="435"/>
      <c r="BN17" s="435"/>
      <c r="BO17" s="435"/>
      <c r="BP17" s="435"/>
    </row>
    <row r="18" spans="2:68" ht="13" thickTop="1"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2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</row>
    <row r="20" spans="2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</row>
    <row r="21" spans="2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0:68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f>[3]RWE!$A$3</f>
        <v>1</v>
      </c>
      <c r="B1" s="32"/>
    </row>
    <row r="2" spans="1:68" ht="16" thickTop="1">
      <c r="A2" s="52"/>
      <c r="B2" s="637" t="s">
        <v>26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5">
        <f>1/$A$1*[1]PulpLogsImp!$B$263</f>
        <v>0</v>
      </c>
      <c r="D5" s="106">
        <f>1/$A$1*[1]PulpLogsImp!C$263</f>
        <v>0</v>
      </c>
      <c r="E5" s="459">
        <f>1/$A$1*[1]PulpLogsImp!D$263</f>
        <v>3.3297E-2</v>
      </c>
      <c r="F5" s="459">
        <f>1/$A$1*[1]PulpLogsImp!E$263</f>
        <v>2.5580000000000006E-2</v>
      </c>
      <c r="G5" s="459">
        <f>1/$A$1*[1]PulpLogsImp!F$263</f>
        <v>9.5222000000000001E-2</v>
      </c>
      <c r="H5" s="459">
        <f>1/$A$1*[1]PulpLogsImp!G$263</f>
        <v>0.169546</v>
      </c>
      <c r="I5" s="459">
        <f>1/$A$1*[1]PulpLogsImp!H$263</f>
        <v>0.26524831999999998</v>
      </c>
      <c r="J5" s="459">
        <f>1/$A$1*[1]PulpLogsImp!I$263</f>
        <v>0.41970257666666666</v>
      </c>
      <c r="K5" s="459">
        <f>1/$A$1*[1]PulpLogsImp!J$263</f>
        <v>0.20342199999999999</v>
      </c>
      <c r="L5" s="459">
        <f>1/$A$1*[1]PulpLogsImp!K$263</f>
        <v>0.16608299999999998</v>
      </c>
      <c r="M5" s="459">
        <f>1/$A$1*[1]PulpLogsImp!L$263</f>
        <v>0.27890799999999999</v>
      </c>
      <c r="N5" s="459">
        <f>1/$A$1*[1]PulpLogsImp!M$263</f>
        <v>0.1988518</v>
      </c>
      <c r="O5" s="459">
        <f>1/$A$1*[1]PulpLogsImp!N$263</f>
        <v>0.27327500000000005</v>
      </c>
      <c r="P5" s="459">
        <f>1/$A$1*[1]PulpLogsImp!O$263</f>
        <v>0.33050499999999999</v>
      </c>
      <c r="Q5" s="459">
        <f>1/$A$1*[1]PulpLogsImp!P$263</f>
        <v>0.34900625999999996</v>
      </c>
      <c r="R5" s="459">
        <f>1/$A$1*[1]PulpLogsImp!Q$263</f>
        <v>0.44280499999999995</v>
      </c>
      <c r="S5" s="459">
        <f>1/$A$1*[1]PulpLogsImp!R$263</f>
        <v>0.52999390000000013</v>
      </c>
      <c r="T5" s="459">
        <f>1/$A$1*[1]PulpLogsImp!S$263</f>
        <v>0.17537079999999999</v>
      </c>
      <c r="U5" s="459">
        <f>1/$A$1*[1]PulpLogsImp!T$263</f>
        <v>0.28592800000000002</v>
      </c>
      <c r="V5" s="459">
        <f>1/$A$1*[1]PulpLogsImp!U$263</f>
        <v>0.183004</v>
      </c>
      <c r="W5" s="459">
        <f>1/$A$1*[1]PulpLogsImp!V$263</f>
        <v>0.14604200000000001</v>
      </c>
      <c r="X5" s="459">
        <f>1/$A$1*[1]PulpLogsImp!W$263</f>
        <v>0.13135799999999997</v>
      </c>
      <c r="Y5" s="459">
        <f>1/$A$1*[1]PulpLogsImp!X$263</f>
        <v>0</v>
      </c>
      <c r="Z5" s="459">
        <f>1/$A$1*[1]PulpLogsImp!Y$263</f>
        <v>0</v>
      </c>
      <c r="AA5" s="459">
        <f>1/$A$1*[1]PulpLogsImp!Z$263</f>
        <v>0</v>
      </c>
      <c r="AB5" s="103">
        <f>1/$A$1*[1]PulpLogsImp!AA$263</f>
        <v>0</v>
      </c>
      <c r="AC5" s="18"/>
      <c r="AD5" s="177">
        <f>[1]PulpLogsImp!AB$263</f>
        <v>0</v>
      </c>
      <c r="AE5" s="166">
        <f>[1]PulpLogsImp!AC$263</f>
        <v>0</v>
      </c>
      <c r="AF5" s="171">
        <f>[1]PulpLogsImp!AD$263</f>
        <v>0.66814393919999981</v>
      </c>
      <c r="AG5" s="171">
        <f>[1]PulpLogsImp!AE$263</f>
        <v>0.78382884159999999</v>
      </c>
      <c r="AH5" s="171">
        <f>[1]PulpLogsImp!AF$263</f>
        <v>4.2490852781999999</v>
      </c>
      <c r="AI5" s="171">
        <f>[1]PulpLogsImp!AG$263</f>
        <v>6.5302236714000008</v>
      </c>
      <c r="AJ5" s="171">
        <f>[1]PulpLogsImp!AH$263</f>
        <v>9.0936327759999998</v>
      </c>
      <c r="AK5" s="171">
        <f>[1]PulpLogsImp!AI$263</f>
        <v>30.876701677999996</v>
      </c>
      <c r="AL5" s="171">
        <f>[1]PulpLogsImp!AJ$263</f>
        <v>13.898945277600003</v>
      </c>
      <c r="AM5" s="171">
        <f>[1]PulpLogsImp!AK$263</f>
        <v>7.2665411675999998</v>
      </c>
      <c r="AN5" s="171">
        <f>[1]PulpLogsImp!AL$263</f>
        <v>13.0368648636</v>
      </c>
      <c r="AO5" s="171">
        <f>[1]PulpLogsImp!AM$263</f>
        <v>10.773777935999998</v>
      </c>
      <c r="AP5" s="171">
        <f>[1]PulpLogsImp!AN$263</f>
        <v>11.459246832</v>
      </c>
      <c r="AQ5" s="171">
        <f>[1]PulpLogsImp!AO$263</f>
        <v>19.878866661900002</v>
      </c>
      <c r="AR5" s="171">
        <f>[1]PulpLogsImp!AP$263</f>
        <v>26.805266721999999</v>
      </c>
      <c r="AS5" s="171">
        <f>[1]PulpLogsImp!AQ$263</f>
        <v>20.710760234500004</v>
      </c>
      <c r="AT5" s="171">
        <f>[1]PulpLogsImp!AR$263</f>
        <v>22.086093031399997</v>
      </c>
      <c r="AU5" s="171">
        <f>[1]PulpLogsImp!AS$263</f>
        <v>12.247636901499998</v>
      </c>
      <c r="AV5" s="171">
        <f>[1]PulpLogsImp!AT$263</f>
        <v>25.683681762000003</v>
      </c>
      <c r="AW5" s="171">
        <f>[1]PulpLogsImp!AU$263</f>
        <v>13.91914652</v>
      </c>
      <c r="AX5" s="171">
        <f>[1]PulpLogsImp!AV$263</f>
        <v>8.6667703114000005</v>
      </c>
      <c r="AY5" s="171">
        <f>[1]PulpLogsImp!AW$263</f>
        <v>18.336572521100006</v>
      </c>
      <c r="AZ5" s="171">
        <f>[1]PulpLogsImp!AX$263</f>
        <v>0</v>
      </c>
      <c r="BA5" s="171">
        <f>[1]PulpLogsImp!AY$263</f>
        <v>0</v>
      </c>
      <c r="BB5" s="171">
        <f>[1]PulpLogsImp!AZ$263</f>
        <v>0</v>
      </c>
      <c r="BC5" s="351">
        <f>[1]PulpLogsImp!BA$263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7.149999999999999" customHeight="1" thickTop="1">
      <c r="B6" s="131" t="s">
        <v>88</v>
      </c>
      <c r="C6" s="164">
        <f>1/$A$1*[1]PulpLogsImp!$B$266</f>
        <v>0</v>
      </c>
      <c r="D6" s="165">
        <f>1/$A$1*[1]PulpLogsImp!C$266</f>
        <v>0</v>
      </c>
      <c r="E6" s="195">
        <f>1/$A$1*[1]PulpLogsImp!D$266</f>
        <v>0</v>
      </c>
      <c r="F6" s="195">
        <f>1/$A$1*[1]PulpLogsImp!E$266</f>
        <v>0</v>
      </c>
      <c r="G6" s="195">
        <f>1/$A$1*[1]PulpLogsImp!F$266</f>
        <v>0</v>
      </c>
      <c r="H6" s="195">
        <f>1/$A$1*[1]PulpLogsImp!G$266</f>
        <v>0</v>
      </c>
      <c r="I6" s="195">
        <f>1/$A$1*[1]PulpLogsImp!H$266</f>
        <v>0</v>
      </c>
      <c r="J6" s="195">
        <f>1/$A$1*[1]PulpLogsImp!I$266</f>
        <v>0</v>
      </c>
      <c r="K6" s="195">
        <f>1/$A$1*[1]PulpLogsImp!J$266</f>
        <v>0</v>
      </c>
      <c r="L6" s="195">
        <f>1/$A$1*[1]PulpLogsImp!K$266</f>
        <v>0</v>
      </c>
      <c r="M6" s="195">
        <f>1/$A$1*[1]PulpLogsImp!L$266</f>
        <v>0</v>
      </c>
      <c r="N6" s="195">
        <f>1/$A$1*[1]PulpLogsImp!M$266</f>
        <v>9.9999999999999991E-6</v>
      </c>
      <c r="O6" s="195">
        <f>1/$A$1*[1]PulpLogsImp!N$266</f>
        <v>0</v>
      </c>
      <c r="P6" s="195">
        <f>1/$A$1*[1]PulpLogsImp!O$266</f>
        <v>0</v>
      </c>
      <c r="Q6" s="195">
        <f>1/$A$1*[1]PulpLogsImp!P$266</f>
        <v>0</v>
      </c>
      <c r="R6" s="195">
        <f>1/$A$1*[1]PulpLogsImp!Q$266</f>
        <v>0</v>
      </c>
      <c r="S6" s="195">
        <f>1/$A$1*[1]PulpLogsImp!R$266</f>
        <v>0</v>
      </c>
      <c r="T6" s="195">
        <f>1/$A$1*[1]PulpLogsImp!S$266</f>
        <v>0</v>
      </c>
      <c r="U6" s="195">
        <f>1/$A$1*[1]PulpLogsImp!T$266</f>
        <v>0</v>
      </c>
      <c r="V6" s="195">
        <f>1/$A$1*[1]PulpLogsImp!U$266</f>
        <v>0</v>
      </c>
      <c r="W6" s="195">
        <f>1/$A$1*[1]PulpLogsImp!V$266</f>
        <v>9.0000000000000002E-6</v>
      </c>
      <c r="X6" s="195">
        <f>1/$A$1*[1]PulpLogsImp!W$266</f>
        <v>0</v>
      </c>
      <c r="Y6" s="195">
        <f>1/$A$1*[1]PulpLogsImp!X$266</f>
        <v>0</v>
      </c>
      <c r="Z6" s="195">
        <f>1/$A$1*[1]PulpLogsImp!Y$266</f>
        <v>0</v>
      </c>
      <c r="AA6" s="195">
        <f>1/$A$1*[1]PulpLogsImp!Z$266</f>
        <v>0</v>
      </c>
      <c r="AB6" s="135">
        <f>1/$A$1*[1]PulpLogsImp!AA$266</f>
        <v>0</v>
      </c>
      <c r="AC6" s="4"/>
      <c r="AD6" s="178">
        <f>[1]PulpLogsImp!AB$266</f>
        <v>0</v>
      </c>
      <c r="AE6" s="179">
        <f>[1]PulpLogsImp!AC$266</f>
        <v>0</v>
      </c>
      <c r="AF6" s="225">
        <f>[1]PulpLogsImp!AD$266</f>
        <v>0</v>
      </c>
      <c r="AG6" s="225">
        <f>[1]PulpLogsImp!AE$266</f>
        <v>0</v>
      </c>
      <c r="AH6" s="225">
        <f>[1]PulpLogsImp!AF$266</f>
        <v>0</v>
      </c>
      <c r="AI6" s="225">
        <f>[1]PulpLogsImp!AG$266</f>
        <v>0</v>
      </c>
      <c r="AJ6" s="225">
        <f>[1]PulpLogsImp!AH$266</f>
        <v>0</v>
      </c>
      <c r="AK6" s="225">
        <f>[1]PulpLogsImp!AI$266</f>
        <v>0</v>
      </c>
      <c r="AL6" s="225">
        <f>[1]PulpLogsImp!AJ$266</f>
        <v>0</v>
      </c>
      <c r="AM6" s="225">
        <f>[1]PulpLogsImp!AK$266</f>
        <v>0</v>
      </c>
      <c r="AN6" s="225">
        <f>[1]PulpLogsImp!AL$266</f>
        <v>0</v>
      </c>
      <c r="AO6" s="225">
        <f>[1]PulpLogsImp!AM$266</f>
        <v>2.0880000000000001E-4</v>
      </c>
      <c r="AP6" s="225">
        <f>[1]PulpLogsImp!AN$266</f>
        <v>0</v>
      </c>
      <c r="AQ6" s="225">
        <f>[1]PulpLogsImp!AO$266</f>
        <v>0</v>
      </c>
      <c r="AR6" s="225">
        <f>[1]PulpLogsImp!AP$266</f>
        <v>0</v>
      </c>
      <c r="AS6" s="225">
        <f>[1]PulpLogsImp!AQ$266</f>
        <v>0</v>
      </c>
      <c r="AT6" s="225">
        <f>[1]PulpLogsImp!AR$266</f>
        <v>0</v>
      </c>
      <c r="AU6" s="225">
        <f>[1]PulpLogsImp!AS$266</f>
        <v>0</v>
      </c>
      <c r="AV6" s="225">
        <f>[1]PulpLogsImp!AT$266</f>
        <v>0</v>
      </c>
      <c r="AW6" s="225">
        <f>[1]PulpLogsImp!AU$266</f>
        <v>0</v>
      </c>
      <c r="AX6" s="225">
        <f>[1]PulpLogsImp!AV$266</f>
        <v>1.6447680000000002E-4</v>
      </c>
      <c r="AY6" s="225">
        <f>[1]PulpLogsImp!AW$266</f>
        <v>0</v>
      </c>
      <c r="AZ6" s="225">
        <f>[1]PulpLogsImp!AX$266</f>
        <v>0</v>
      </c>
      <c r="BA6" s="225">
        <f>[1]PulpLogsImp!AY$266</f>
        <v>0</v>
      </c>
      <c r="BB6" s="225">
        <f>[1]PulpLogsImp!AZ$266</f>
        <v>0</v>
      </c>
      <c r="BC6" s="404">
        <f>[1]PulpLogsImp!BA$266</f>
        <v>0</v>
      </c>
      <c r="BD6" s="511"/>
      <c r="BE6" s="435"/>
      <c r="BF6" s="435"/>
      <c r="BG6" s="435"/>
      <c r="BH6" s="435"/>
      <c r="BI6" s="435"/>
      <c r="BJ6" s="435"/>
      <c r="BK6" s="435"/>
      <c r="BL6" s="435"/>
      <c r="BM6" s="435"/>
      <c r="BN6" s="435"/>
      <c r="BO6" s="435"/>
      <c r="BP6" s="435"/>
    </row>
    <row r="7" spans="1:68" ht="17.149999999999999" customHeight="1">
      <c r="B7" s="20" t="s">
        <v>89</v>
      </c>
      <c r="C7" s="113">
        <f>1/$A$1*[1]PulpLogsImp!$B$268</f>
        <v>0</v>
      </c>
      <c r="D7" s="114">
        <f>1/$A$1*[1]PulpLogsImp!C$268</f>
        <v>0</v>
      </c>
      <c r="E7" s="196">
        <f>1/$A$1*[1]PulpLogsImp!D$268</f>
        <v>0</v>
      </c>
      <c r="F7" s="196">
        <f>1/$A$1*[1]PulpLogsImp!E$268</f>
        <v>0</v>
      </c>
      <c r="G7" s="196">
        <f>1/$A$1*[1]PulpLogsImp!F$268</f>
        <v>0</v>
      </c>
      <c r="H7" s="196">
        <f>1/$A$1*[1]PulpLogsImp!G$268</f>
        <v>0</v>
      </c>
      <c r="I7" s="196">
        <f>1/$A$1*[1]PulpLogsImp!H$268</f>
        <v>0</v>
      </c>
      <c r="J7" s="196">
        <f>1/$A$1*[1]PulpLogsImp!I$268</f>
        <v>0</v>
      </c>
      <c r="K7" s="196">
        <f>1/$A$1*[1]PulpLogsImp!J$268</f>
        <v>0</v>
      </c>
      <c r="L7" s="196">
        <f>1/$A$1*[1]PulpLogsImp!K$268</f>
        <v>0</v>
      </c>
      <c r="M7" s="196">
        <f>1/$A$1*[1]PulpLogsImp!L$268</f>
        <v>0</v>
      </c>
      <c r="N7" s="196">
        <f>1/$A$1*[1]PulpLogsImp!M$268</f>
        <v>0</v>
      </c>
      <c r="O7" s="196">
        <f>1/$A$1*[1]PulpLogsImp!N$268</f>
        <v>5.3000000000000001E-5</v>
      </c>
      <c r="P7" s="196">
        <f>1/$A$1*[1]PulpLogsImp!O$268</f>
        <v>0</v>
      </c>
      <c r="Q7" s="196">
        <f>1/$A$1*[1]PulpLogsImp!P$268</f>
        <v>0</v>
      </c>
      <c r="R7" s="196">
        <f>1/$A$1*[1]PulpLogsImp!Q$268</f>
        <v>0</v>
      </c>
      <c r="S7" s="196">
        <f>1/$A$1*[1]PulpLogsImp!R$268</f>
        <v>0</v>
      </c>
      <c r="T7" s="196">
        <f>1/$A$1*[1]PulpLogsImp!S$268</f>
        <v>0</v>
      </c>
      <c r="U7" s="196">
        <f>1/$A$1*[1]PulpLogsImp!T$268</f>
        <v>0</v>
      </c>
      <c r="V7" s="196">
        <f>1/$A$1*[1]PulpLogsImp!U$268</f>
        <v>0</v>
      </c>
      <c r="W7" s="196">
        <f>1/$A$1*[1]PulpLogsImp!V$268</f>
        <v>0</v>
      </c>
      <c r="X7" s="196">
        <f>1/$A$1*[1]PulpLogsImp!W$268</f>
        <v>0</v>
      </c>
      <c r="Y7" s="196">
        <f>1/$A$1*[1]PulpLogsImp!X$268</f>
        <v>0</v>
      </c>
      <c r="Z7" s="196">
        <f>1/$A$1*[1]PulpLogsImp!Y$268</f>
        <v>0</v>
      </c>
      <c r="AA7" s="196">
        <f>1/$A$1*[1]PulpLogsImp!Z$268</f>
        <v>0</v>
      </c>
      <c r="AB7" s="64">
        <f>1/$A$1*[1]PulpLogsImp!AA$268</f>
        <v>0</v>
      </c>
      <c r="AC7" s="4"/>
      <c r="AD7" s="485">
        <f>[1]PulpLogsImp!AB$268</f>
        <v>0</v>
      </c>
      <c r="AE7" s="182">
        <f>[1]PulpLogsImp!AC$268</f>
        <v>0</v>
      </c>
      <c r="AF7" s="227">
        <f>[1]PulpLogsImp!AD$268</f>
        <v>0</v>
      </c>
      <c r="AG7" s="227">
        <f>[1]PulpLogsImp!AE$268</f>
        <v>0</v>
      </c>
      <c r="AH7" s="227">
        <f>[1]PulpLogsImp!AF$268</f>
        <v>0</v>
      </c>
      <c r="AI7" s="227">
        <f>[1]PulpLogsImp!AG$268</f>
        <v>0</v>
      </c>
      <c r="AJ7" s="227">
        <f>[1]PulpLogsImp!AH$268</f>
        <v>0</v>
      </c>
      <c r="AK7" s="227">
        <f>[1]PulpLogsImp!AI$268</f>
        <v>0</v>
      </c>
      <c r="AL7" s="227">
        <f>[1]PulpLogsImp!AJ$268</f>
        <v>0</v>
      </c>
      <c r="AM7" s="227">
        <f>[1]PulpLogsImp!AK$268</f>
        <v>0</v>
      </c>
      <c r="AN7" s="227">
        <f>[1]PulpLogsImp!AL$268</f>
        <v>0</v>
      </c>
      <c r="AO7" s="227">
        <f>[1]PulpLogsImp!AM$268</f>
        <v>0</v>
      </c>
      <c r="AP7" s="227">
        <f>[1]PulpLogsImp!AN$268</f>
        <v>1.3143503999999999E-3</v>
      </c>
      <c r="AQ7" s="227">
        <f>[1]PulpLogsImp!AO$268</f>
        <v>0</v>
      </c>
      <c r="AR7" s="227">
        <f>[1]PulpLogsImp!AP$268</f>
        <v>0</v>
      </c>
      <c r="AS7" s="227">
        <f>[1]PulpLogsImp!AQ$268</f>
        <v>0</v>
      </c>
      <c r="AT7" s="227">
        <f>[1]PulpLogsImp!AR$268</f>
        <v>0</v>
      </c>
      <c r="AU7" s="227">
        <f>[1]PulpLogsImp!AS$268</f>
        <v>0</v>
      </c>
      <c r="AV7" s="227">
        <f>[1]PulpLogsImp!AT$268</f>
        <v>0</v>
      </c>
      <c r="AW7" s="227">
        <f>[1]PulpLogsImp!AU$268</f>
        <v>0</v>
      </c>
      <c r="AX7" s="227">
        <f>[1]PulpLogsImp!AV$268</f>
        <v>0</v>
      </c>
      <c r="AY7" s="227">
        <f>[1]PulpLogsImp!AW$268</f>
        <v>0</v>
      </c>
      <c r="AZ7" s="227">
        <f>[1]PulpLogsImp!AX$268</f>
        <v>0</v>
      </c>
      <c r="BA7" s="227">
        <f>[1]PulpLogsImp!AY$268</f>
        <v>0</v>
      </c>
      <c r="BB7" s="227">
        <f>[1]PulpLogsImp!AZ$268</f>
        <v>0</v>
      </c>
      <c r="BC7" s="405">
        <f>[1]PulpLogsImp!BA$268</f>
        <v>0</v>
      </c>
      <c r="BD7" s="511"/>
      <c r="BE7" s="435"/>
      <c r="BF7" s="435"/>
      <c r="BG7" s="435"/>
      <c r="BH7" s="435"/>
      <c r="BI7" s="435"/>
      <c r="BJ7" s="435"/>
      <c r="BK7" s="435"/>
      <c r="BL7" s="435"/>
      <c r="BM7" s="435"/>
      <c r="BN7" s="435"/>
      <c r="BO7" s="435"/>
      <c r="BP7" s="435"/>
    </row>
    <row r="8" spans="1:68" ht="17.149999999999999" customHeight="1">
      <c r="B8" s="20" t="s">
        <v>90</v>
      </c>
      <c r="C8" s="113">
        <f>1/$A$1*[1]PulpLogsImp!$B$269</f>
        <v>0</v>
      </c>
      <c r="D8" s="114">
        <f>1/$A$1*[1]PulpLogsImp!C$269</f>
        <v>0</v>
      </c>
      <c r="E8" s="196">
        <f>1/$A$1*[1]PulpLogsImp!D$269</f>
        <v>0</v>
      </c>
      <c r="F8" s="196">
        <f>1/$A$1*[1]PulpLogsImp!E$269</f>
        <v>0</v>
      </c>
      <c r="G8" s="196">
        <f>1/$A$1*[1]PulpLogsImp!F$269</f>
        <v>0</v>
      </c>
      <c r="H8" s="196">
        <f>1/$A$1*[1]PulpLogsImp!G$269</f>
        <v>0</v>
      </c>
      <c r="I8" s="196">
        <f>1/$A$1*[1]PulpLogsImp!H$269</f>
        <v>0</v>
      </c>
      <c r="J8" s="196">
        <f>1/$A$1*[1]PulpLogsImp!I$269</f>
        <v>0</v>
      </c>
      <c r="K8" s="196">
        <f>1/$A$1*[1]PulpLogsImp!J$269</f>
        <v>0</v>
      </c>
      <c r="L8" s="196">
        <f>1/$A$1*[1]PulpLogsImp!K$269</f>
        <v>0</v>
      </c>
      <c r="M8" s="196">
        <f>1/$A$1*[1]PulpLogsImp!L$269</f>
        <v>0</v>
      </c>
      <c r="N8" s="196">
        <f>1/$A$1*[1]PulpLogsImp!M$269</f>
        <v>0</v>
      </c>
      <c r="O8" s="196">
        <f>1/$A$1*[1]PulpLogsImp!N$269</f>
        <v>0</v>
      </c>
      <c r="P8" s="196">
        <f>1/$A$1*[1]PulpLogsImp!O$269</f>
        <v>0</v>
      </c>
      <c r="Q8" s="196">
        <f>1/$A$1*[1]PulpLogsImp!P$269</f>
        <v>0</v>
      </c>
      <c r="R8" s="196">
        <f>1/$A$1*[1]PulpLogsImp!Q$269</f>
        <v>0</v>
      </c>
      <c r="S8" s="196">
        <f>1/$A$1*[1]PulpLogsImp!R$269</f>
        <v>0</v>
      </c>
      <c r="T8" s="196">
        <f>1/$A$1*[1]PulpLogsImp!S$269</f>
        <v>0</v>
      </c>
      <c r="U8" s="196">
        <f>1/$A$1*[1]PulpLogsImp!T$269</f>
        <v>0</v>
      </c>
      <c r="V8" s="196">
        <f>1/$A$1*[1]PulpLogsImp!U$269</f>
        <v>0</v>
      </c>
      <c r="W8" s="196">
        <f>1/$A$1*[1]PulpLogsImp!V$269</f>
        <v>0</v>
      </c>
      <c r="X8" s="196">
        <f>1/$A$1*[1]PulpLogsImp!W$269</f>
        <v>0</v>
      </c>
      <c r="Y8" s="196">
        <f>1/$A$1*[1]PulpLogsImp!X$269</f>
        <v>0</v>
      </c>
      <c r="Z8" s="196">
        <f>1/$A$1*[1]PulpLogsImp!Y$269</f>
        <v>0</v>
      </c>
      <c r="AA8" s="196">
        <f>1/$A$1*[1]PulpLogsImp!Z$269</f>
        <v>0</v>
      </c>
      <c r="AB8" s="64">
        <f>1/$A$1*[1]PulpLogsImp!AA$269</f>
        <v>0</v>
      </c>
      <c r="AC8" s="4"/>
      <c r="AD8" s="485">
        <f>[1]PulpLogsImp!AB$269</f>
        <v>0</v>
      </c>
      <c r="AE8" s="182">
        <f>[1]PulpLogsImp!AC$269</f>
        <v>0</v>
      </c>
      <c r="AF8" s="227">
        <f>[1]PulpLogsImp!AD$269</f>
        <v>0</v>
      </c>
      <c r="AG8" s="227">
        <f>[1]PulpLogsImp!AE$269</f>
        <v>0</v>
      </c>
      <c r="AH8" s="227">
        <f>[1]PulpLogsImp!AF$269</f>
        <v>0</v>
      </c>
      <c r="AI8" s="227">
        <f>[1]PulpLogsImp!AG$269</f>
        <v>0</v>
      </c>
      <c r="AJ8" s="227">
        <f>[1]PulpLogsImp!AH$269</f>
        <v>0</v>
      </c>
      <c r="AK8" s="227">
        <f>[1]PulpLogsImp!AI$269</f>
        <v>0</v>
      </c>
      <c r="AL8" s="227">
        <f>[1]PulpLogsImp!AJ$269</f>
        <v>0</v>
      </c>
      <c r="AM8" s="227">
        <f>[1]PulpLogsImp!AK$269</f>
        <v>0</v>
      </c>
      <c r="AN8" s="227">
        <f>[1]PulpLogsImp!AL$269</f>
        <v>0</v>
      </c>
      <c r="AO8" s="227">
        <f>[1]PulpLogsImp!AM$269</f>
        <v>0</v>
      </c>
      <c r="AP8" s="227">
        <f>[1]PulpLogsImp!AN$269</f>
        <v>0</v>
      </c>
      <c r="AQ8" s="227">
        <f>[1]PulpLogsImp!AO$269</f>
        <v>0</v>
      </c>
      <c r="AR8" s="227">
        <f>[1]PulpLogsImp!AP$269</f>
        <v>0</v>
      </c>
      <c r="AS8" s="227">
        <f>[1]PulpLogsImp!AQ$269</f>
        <v>0</v>
      </c>
      <c r="AT8" s="227">
        <f>[1]PulpLogsImp!AR$269</f>
        <v>0</v>
      </c>
      <c r="AU8" s="227">
        <f>[1]PulpLogsImp!AS$269</f>
        <v>0</v>
      </c>
      <c r="AV8" s="227">
        <f>[1]PulpLogsImp!AT$269</f>
        <v>0</v>
      </c>
      <c r="AW8" s="227">
        <f>[1]PulpLogsImp!AU$269</f>
        <v>0</v>
      </c>
      <c r="AX8" s="227">
        <f>[1]PulpLogsImp!AV$269</f>
        <v>0</v>
      </c>
      <c r="AY8" s="227">
        <f>[1]PulpLogsImp!AW$269</f>
        <v>0</v>
      </c>
      <c r="AZ8" s="227">
        <f>[1]PulpLogsImp!AX$269</f>
        <v>0</v>
      </c>
      <c r="BA8" s="227">
        <f>[1]PulpLogsImp!AY$269</f>
        <v>0</v>
      </c>
      <c r="BB8" s="227">
        <f>[1]PulpLogsImp!AZ$269</f>
        <v>0</v>
      </c>
      <c r="BC8" s="405">
        <f>[1]PulpLogsImp!BA$269</f>
        <v>0</v>
      </c>
      <c r="BD8" s="511"/>
      <c r="BE8" s="435"/>
      <c r="BF8" s="435"/>
      <c r="BG8" s="435"/>
      <c r="BH8" s="435"/>
      <c r="BI8" s="435"/>
      <c r="BJ8" s="435"/>
      <c r="BK8" s="435"/>
      <c r="BL8" s="435"/>
      <c r="BM8" s="435"/>
      <c r="BN8" s="435"/>
      <c r="BO8" s="435"/>
      <c r="BP8" s="435"/>
    </row>
    <row r="9" spans="1:68" ht="17.149999999999999" customHeight="1">
      <c r="B9" s="20" t="s">
        <v>91</v>
      </c>
      <c r="C9" s="113">
        <f>1/$A$1*[1]PulpLogsImp!$B$267</f>
        <v>0</v>
      </c>
      <c r="D9" s="114">
        <f>1/$A$1*[1]PulpLogsImp!C$267</f>
        <v>0</v>
      </c>
      <c r="E9" s="196">
        <f>1/$A$1*[1]PulpLogsImp!D$267</f>
        <v>0</v>
      </c>
      <c r="F9" s="196">
        <f>1/$A$1*[1]PulpLogsImp!E$267</f>
        <v>0</v>
      </c>
      <c r="G9" s="196">
        <f>1/$A$1*[1]PulpLogsImp!F$267</f>
        <v>0</v>
      </c>
      <c r="H9" s="196">
        <f>1/$A$1*[1]PulpLogsImp!G$267</f>
        <v>0</v>
      </c>
      <c r="I9" s="196">
        <f>1/$A$1*[1]PulpLogsImp!H$267</f>
        <v>0</v>
      </c>
      <c r="J9" s="196">
        <f>1/$A$1*[1]PulpLogsImp!I$267</f>
        <v>0</v>
      </c>
      <c r="K9" s="196">
        <f>1/$A$1*[1]PulpLogsImp!J$267</f>
        <v>0</v>
      </c>
      <c r="L9" s="196">
        <f>1/$A$1*[1]PulpLogsImp!K$267</f>
        <v>0</v>
      </c>
      <c r="M9" s="196">
        <f>1/$A$1*[1]PulpLogsImp!L$267</f>
        <v>0</v>
      </c>
      <c r="N9" s="196">
        <f>1/$A$1*[1]PulpLogsImp!M$267</f>
        <v>0</v>
      </c>
      <c r="O9" s="196">
        <f>1/$A$1*[1]PulpLogsImp!N$267</f>
        <v>0</v>
      </c>
      <c r="P9" s="196">
        <f>1/$A$1*[1]PulpLogsImp!O$267</f>
        <v>0</v>
      </c>
      <c r="Q9" s="196">
        <f>1/$A$1*[1]PulpLogsImp!P$267</f>
        <v>0</v>
      </c>
      <c r="R9" s="196">
        <f>1/$A$1*[1]PulpLogsImp!Q$267</f>
        <v>0</v>
      </c>
      <c r="S9" s="196">
        <f>1/$A$1*[1]PulpLogsImp!R$267</f>
        <v>0</v>
      </c>
      <c r="T9" s="196">
        <f>1/$A$1*[1]PulpLogsImp!S$267</f>
        <v>0</v>
      </c>
      <c r="U9" s="196">
        <f>1/$A$1*[1]PulpLogsImp!T$267</f>
        <v>0</v>
      </c>
      <c r="V9" s="196">
        <f>1/$A$1*[1]PulpLogsImp!U$267</f>
        <v>0</v>
      </c>
      <c r="W9" s="196">
        <f>1/$A$1*[1]PulpLogsImp!V$267</f>
        <v>0</v>
      </c>
      <c r="X9" s="196">
        <f>1/$A$1*[1]PulpLogsImp!W$267</f>
        <v>0</v>
      </c>
      <c r="Y9" s="196">
        <f>1/$A$1*[1]PulpLogsImp!X$267</f>
        <v>0</v>
      </c>
      <c r="Z9" s="196">
        <f>1/$A$1*[1]PulpLogsImp!Y$267</f>
        <v>0</v>
      </c>
      <c r="AA9" s="196">
        <f>1/$A$1*[1]PulpLogsImp!Z$267</f>
        <v>0</v>
      </c>
      <c r="AB9" s="64">
        <f>1/$A$1*[1]PulpLogsImp!AA$267</f>
        <v>0</v>
      </c>
      <c r="AC9" s="4"/>
      <c r="AD9" s="485">
        <f>[1]PulpLogsImp!AB$267</f>
        <v>0</v>
      </c>
      <c r="AE9" s="182">
        <f>[1]PulpLogsImp!AC$267</f>
        <v>0</v>
      </c>
      <c r="AF9" s="227">
        <f>[1]PulpLogsImp!AD$267</f>
        <v>0</v>
      </c>
      <c r="AG9" s="227">
        <f>[1]PulpLogsImp!AE$267</f>
        <v>0</v>
      </c>
      <c r="AH9" s="227">
        <f>[1]PulpLogsImp!AF$267</f>
        <v>0</v>
      </c>
      <c r="AI9" s="227">
        <f>[1]PulpLogsImp!AG$267</f>
        <v>0</v>
      </c>
      <c r="AJ9" s="227">
        <f>[1]PulpLogsImp!AH$267</f>
        <v>0</v>
      </c>
      <c r="AK9" s="227">
        <f>[1]PulpLogsImp!AI$267</f>
        <v>0</v>
      </c>
      <c r="AL9" s="227">
        <f>[1]PulpLogsImp!AJ$267</f>
        <v>0</v>
      </c>
      <c r="AM9" s="227">
        <f>[1]PulpLogsImp!AK$267</f>
        <v>0</v>
      </c>
      <c r="AN9" s="227">
        <f>[1]PulpLogsImp!AL$267</f>
        <v>0</v>
      </c>
      <c r="AO9" s="227">
        <f>[1]PulpLogsImp!AM$267</f>
        <v>0</v>
      </c>
      <c r="AP9" s="227">
        <f>[1]PulpLogsImp!AN$267</f>
        <v>0</v>
      </c>
      <c r="AQ9" s="227">
        <f>[1]PulpLogsImp!AO$267</f>
        <v>0</v>
      </c>
      <c r="AR9" s="227">
        <f>[1]PulpLogsImp!AP$267</f>
        <v>0</v>
      </c>
      <c r="AS9" s="227">
        <f>[1]PulpLogsImp!AQ$267</f>
        <v>0</v>
      </c>
      <c r="AT9" s="227">
        <f>[1]PulpLogsImp!AR$267</f>
        <v>0</v>
      </c>
      <c r="AU9" s="227">
        <f>[1]PulpLogsImp!AS$267</f>
        <v>0</v>
      </c>
      <c r="AV9" s="227">
        <f>[1]PulpLogsImp!AT$267</f>
        <v>0</v>
      </c>
      <c r="AW9" s="227">
        <f>[1]PulpLogsImp!AU$267</f>
        <v>0</v>
      </c>
      <c r="AX9" s="227">
        <f>[1]PulpLogsImp!AV$267</f>
        <v>0</v>
      </c>
      <c r="AY9" s="227">
        <f>[1]PulpLogsImp!AW$267</f>
        <v>0</v>
      </c>
      <c r="AZ9" s="227">
        <f>[1]PulpLogsImp!AX$267</f>
        <v>0</v>
      </c>
      <c r="BA9" s="227">
        <f>[1]PulpLogsImp!AY$267</f>
        <v>0</v>
      </c>
      <c r="BB9" s="227">
        <f>[1]PulpLogsImp!AZ$267</f>
        <v>0</v>
      </c>
      <c r="BC9" s="405">
        <f>[1]PulpLogsImp!BA$267</f>
        <v>0</v>
      </c>
      <c r="BD9" s="511"/>
      <c r="BE9" s="435"/>
      <c r="BF9" s="435"/>
      <c r="BG9" s="435"/>
      <c r="BH9" s="435"/>
      <c r="BI9" s="435"/>
      <c r="BJ9" s="435"/>
      <c r="BK9" s="435"/>
      <c r="BL9" s="435"/>
      <c r="BM9" s="435"/>
      <c r="BN9" s="435"/>
      <c r="BO9" s="435"/>
      <c r="BP9" s="435"/>
    </row>
    <row r="10" spans="1:68" ht="17.149999999999999" customHeight="1">
      <c r="B10" s="16" t="s">
        <v>163</v>
      </c>
      <c r="C10" s="109">
        <f>1/$A$1*[1]PulpLogsImp!$B$264</f>
        <v>0</v>
      </c>
      <c r="D10" s="110">
        <f>1/$A$1*[1]PulpLogsImp!C$264</f>
        <v>0</v>
      </c>
      <c r="E10" s="201">
        <f>1/$A$1*[1]PulpLogsImp!D$264</f>
        <v>8.34E-4</v>
      </c>
      <c r="F10" s="201">
        <f>1/$A$1*[1]PulpLogsImp!E$264</f>
        <v>2.8170000000000001E-3</v>
      </c>
      <c r="G10" s="201">
        <f>1/$A$1*[1]PulpLogsImp!F$264</f>
        <v>3.9147999999999995E-2</v>
      </c>
      <c r="H10" s="201">
        <f>1/$A$1*[1]PulpLogsImp!G$264</f>
        <v>4.6683000000000002E-2</v>
      </c>
      <c r="I10" s="201">
        <f>1/$A$1*[1]PulpLogsImp!H$264</f>
        <v>9.4804319999999997E-2</v>
      </c>
      <c r="J10" s="201">
        <f>1/$A$1*[1]PulpLogsImp!I$264</f>
        <v>8.8185576666666654E-2</v>
      </c>
      <c r="K10" s="201">
        <f>1/$A$1*[1]PulpLogsImp!J$264</f>
        <v>1.6191999999999998E-2</v>
      </c>
      <c r="L10" s="201">
        <f>1/$A$1*[1]PulpLogsImp!K$264</f>
        <v>2.3889999999999998E-2</v>
      </c>
      <c r="M10" s="201">
        <f>1/$A$1*[1]PulpLogsImp!L$264</f>
        <v>5.5531999999999991E-2</v>
      </c>
      <c r="N10" s="201">
        <f>1/$A$1*[1]PulpLogsImp!M$264</f>
        <v>4.2067799999999995E-2</v>
      </c>
      <c r="O10" s="201">
        <f>1/$A$1*[1]PulpLogsImp!N$264</f>
        <v>5.2346999999999998E-2</v>
      </c>
      <c r="P10" s="201">
        <f>1/$A$1*[1]PulpLogsImp!O$264</f>
        <v>0.14002999999999999</v>
      </c>
      <c r="Q10" s="201">
        <f>1/$A$1*[1]PulpLogsImp!P$264</f>
        <v>0.20967026</v>
      </c>
      <c r="R10" s="201">
        <f>1/$A$1*[1]PulpLogsImp!Q$264</f>
        <v>0.23486799999999999</v>
      </c>
      <c r="S10" s="201">
        <f>1/$A$1*[1]PulpLogsImp!R$264</f>
        <v>0.25601700000000005</v>
      </c>
      <c r="T10" s="201">
        <f>1/$A$1*[1]PulpLogsImp!S$264</f>
        <v>0.12926399999999999</v>
      </c>
      <c r="U10" s="201">
        <f>1/$A$1*[1]PulpLogsImp!T$264</f>
        <v>0.26890999999999998</v>
      </c>
      <c r="V10" s="201">
        <f>1/$A$1*[1]PulpLogsImp!U$264</f>
        <v>0.15286999999999998</v>
      </c>
      <c r="W10" s="201">
        <f>1/$A$1*[1]PulpLogsImp!V$264</f>
        <v>0.10238499999999999</v>
      </c>
      <c r="X10" s="201">
        <f>1/$A$1*[1]PulpLogsImp!W$264</f>
        <v>0.10081100000000001</v>
      </c>
      <c r="Y10" s="201">
        <f>1/$A$1*[1]PulpLogsImp!X$264</f>
        <v>0</v>
      </c>
      <c r="Z10" s="201">
        <f>1/$A$1*[1]PulpLogsImp!Y$264</f>
        <v>0</v>
      </c>
      <c r="AA10" s="201">
        <f>1/$A$1*[1]PulpLogsImp!Z$264</f>
        <v>0</v>
      </c>
      <c r="AB10" s="51">
        <f>1/$A$1*[1]PulpLogsImp!AA$264</f>
        <v>0</v>
      </c>
      <c r="AC10" s="4"/>
      <c r="AD10" s="486">
        <f>[1]PulpLogsImp!AB$264</f>
        <v>0</v>
      </c>
      <c r="AE10" s="169">
        <f>[1]PulpLogsImp!AC$264</f>
        <v>0</v>
      </c>
      <c r="AF10" s="172">
        <f>[1]PulpLogsImp!AD$264</f>
        <v>6.4475736000000006E-2</v>
      </c>
      <c r="AG10" s="172">
        <f>[1]PulpLogsImp!AE$264</f>
        <v>0.18577132000000002</v>
      </c>
      <c r="AH10" s="172">
        <f>[1]PulpLogsImp!AF$264</f>
        <v>1.9106901072</v>
      </c>
      <c r="AI10" s="172">
        <f>[1]PulpLogsImp!AG$264</f>
        <v>2.1201118653000002</v>
      </c>
      <c r="AJ10" s="172">
        <f>[1]PulpLogsImp!AH$264</f>
        <v>3.3973083100000006</v>
      </c>
      <c r="AK10" s="172">
        <f>[1]PulpLogsImp!AI$264</f>
        <v>6.2758018230000001</v>
      </c>
      <c r="AL10" s="172">
        <f>[1]PulpLogsImp!AJ$264</f>
        <v>1.6355193044000003</v>
      </c>
      <c r="AM10" s="172">
        <f>[1]PulpLogsImp!AK$264</f>
        <v>1.2261031244</v>
      </c>
      <c r="AN10" s="172">
        <f>[1]PulpLogsImp!AL$264</f>
        <v>3.0341521269000005</v>
      </c>
      <c r="AO10" s="172">
        <f>[1]PulpLogsImp!AM$264</f>
        <v>2.587872768</v>
      </c>
      <c r="AP10" s="172">
        <f>[1]PulpLogsImp!AN$264</f>
        <v>3.5812913487999998</v>
      </c>
      <c r="AQ10" s="172">
        <f>[1]PulpLogsImp!AO$264</f>
        <v>11.036918726700002</v>
      </c>
      <c r="AR10" s="172">
        <f>[1]PulpLogsImp!AP$264</f>
        <v>19.108457165500003</v>
      </c>
      <c r="AS10" s="172">
        <f>[1]PulpLogsImp!AQ$264</f>
        <v>12.929405139</v>
      </c>
      <c r="AT10" s="172">
        <f>[1]PulpLogsImp!AR$264</f>
        <v>12.989888801299999</v>
      </c>
      <c r="AU10" s="172">
        <f>[1]PulpLogsImp!AS$264</f>
        <v>10.144988424999999</v>
      </c>
      <c r="AV10" s="172">
        <f>[1]PulpLogsImp!AT$264</f>
        <v>24.052609748000002</v>
      </c>
      <c r="AW10" s="172">
        <f>[1]PulpLogsImp!AU$264</f>
        <v>12.325956963000001</v>
      </c>
      <c r="AX10" s="172">
        <f>[1]PulpLogsImp!AV$264</f>
        <v>6.6002244018000003</v>
      </c>
      <c r="AY10" s="172">
        <f>[1]PulpLogsImp!AW$264</f>
        <v>15.399548774400003</v>
      </c>
      <c r="AZ10" s="172">
        <f>[1]PulpLogsImp!AX$264</f>
        <v>0</v>
      </c>
      <c r="BA10" s="172">
        <f>[1]PulpLogsImp!AY$264</f>
        <v>0</v>
      </c>
      <c r="BB10" s="172">
        <f>[1]PulpLogsImp!AZ$264</f>
        <v>0</v>
      </c>
      <c r="BC10" s="364">
        <f>[1]PulpLogsImp!BA$264</f>
        <v>0</v>
      </c>
      <c r="BD10" s="512"/>
      <c r="BE10" s="436"/>
      <c r="BF10" s="436"/>
      <c r="BG10" s="436"/>
      <c r="BH10" s="436"/>
      <c r="BI10" s="436"/>
      <c r="BJ10" s="436"/>
      <c r="BK10" s="436"/>
      <c r="BL10" s="436"/>
      <c r="BM10" s="436"/>
      <c r="BN10" s="436"/>
      <c r="BO10" s="436"/>
      <c r="BP10" s="436"/>
    </row>
    <row r="11" spans="1:68">
      <c r="B11" s="5" t="s">
        <v>52</v>
      </c>
      <c r="C11" s="107">
        <f>1/$A$1*[1]PulpLogsImp!$B$132</f>
        <v>0</v>
      </c>
      <c r="D11" s="108">
        <f>1/$A$1*[1]PulpLogsImp!C$132</f>
        <v>0</v>
      </c>
      <c r="E11" s="198">
        <f>1/$A$1*[1]PulpLogsImp!D$132</f>
        <v>2.7300000000000002E-4</v>
      </c>
      <c r="F11" s="198">
        <f>1/$A$1*[1]PulpLogsImp!E$132</f>
        <v>2.405E-3</v>
      </c>
      <c r="G11" s="198">
        <f>1/$A$1*[1]PulpLogsImp!F$132</f>
        <v>3.6793999999999993E-2</v>
      </c>
      <c r="H11" s="198">
        <f>1/$A$1*[1]PulpLogsImp!G$132</f>
        <v>4.6683000000000002E-2</v>
      </c>
      <c r="I11" s="198">
        <f>1/$A$1*[1]PulpLogsImp!H$132</f>
        <v>9.3540159999999997E-2</v>
      </c>
      <c r="J11" s="198">
        <f>1/$A$1*[1]PulpLogsImp!I$132</f>
        <v>8.4459796666666656E-2</v>
      </c>
      <c r="K11" s="198">
        <f>1/$A$1*[1]PulpLogsImp!J$132</f>
        <v>1.4995E-2</v>
      </c>
      <c r="L11" s="198">
        <f>1/$A$1*[1]PulpLogsImp!K$132</f>
        <v>1.7387E-2</v>
      </c>
      <c r="M11" s="198">
        <f>1/$A$1*[1]PulpLogsImp!L$132</f>
        <v>3.4249999999999996E-2</v>
      </c>
      <c r="N11" s="198">
        <f>1/$A$1*[1]PulpLogsImp!M$132</f>
        <v>4.0039999999999999E-2</v>
      </c>
      <c r="O11" s="198">
        <f>1/$A$1*[1]PulpLogsImp!N$132</f>
        <v>4.4915999999999998E-2</v>
      </c>
      <c r="P11" s="198">
        <f>1/$A$1*[1]PulpLogsImp!O$132</f>
        <v>0.12792500000000001</v>
      </c>
      <c r="Q11" s="198">
        <f>1/$A$1*[1]PulpLogsImp!P$132</f>
        <v>0.17394525999999999</v>
      </c>
      <c r="R11" s="198">
        <f>1/$A$1*[1]PulpLogsImp!Q$132</f>
        <v>0.19989899999999999</v>
      </c>
      <c r="S11" s="198">
        <f>1/$A$1*[1]PulpLogsImp!R$132</f>
        <v>0.198739</v>
      </c>
      <c r="T11" s="198">
        <f>1/$A$1*[1]PulpLogsImp!S$132</f>
        <v>0.115103</v>
      </c>
      <c r="U11" s="198">
        <f>1/$A$1*[1]PulpLogsImp!T$132</f>
        <v>0.24610400000000002</v>
      </c>
      <c r="V11" s="198">
        <f>1/$A$1*[1]PulpLogsImp!U$132</f>
        <v>0.14408399999999999</v>
      </c>
      <c r="W11" s="198">
        <f>1/$A$1*[1]PulpLogsImp!V$132</f>
        <v>9.8531999999999995E-2</v>
      </c>
      <c r="X11" s="198">
        <f>1/$A$1*[1]PulpLogsImp!W$132</f>
        <v>9.5061000000000007E-2</v>
      </c>
      <c r="Y11" s="198">
        <f>1/$A$1*[1]PulpLogsImp!X$132</f>
        <v>0</v>
      </c>
      <c r="Z11" s="198">
        <f>1/$A$1*[1]PulpLogsImp!Y$132</f>
        <v>0</v>
      </c>
      <c r="AA11" s="198">
        <f>1/$A$1*[1]PulpLogsImp!Z$132</f>
        <v>0</v>
      </c>
      <c r="AB11" s="10">
        <f>1/$A$1*[1]PulpLogsImp!AA$132</f>
        <v>0</v>
      </c>
      <c r="AC11" s="4"/>
      <c r="AD11" s="487">
        <f>[1]PulpLogsImp!AB$132</f>
        <v>0</v>
      </c>
      <c r="AE11" s="185">
        <f>[1]PulpLogsImp!AC$132</f>
        <v>0</v>
      </c>
      <c r="AF11" s="236">
        <f>[1]PulpLogsImp!AD$132</f>
        <v>1.40970048E-2</v>
      </c>
      <c r="AG11" s="236">
        <f>[1]PulpLogsImp!AE$132</f>
        <v>0.13277120640000001</v>
      </c>
      <c r="AH11" s="236">
        <f>[1]PulpLogsImp!AF$132</f>
        <v>1.7370254965</v>
      </c>
      <c r="AI11" s="236">
        <f>[1]PulpLogsImp!AG$132</f>
        <v>2.0144678697000002</v>
      </c>
      <c r="AJ11" s="236">
        <f>[1]PulpLogsImp!AH$132</f>
        <v>3.3179443452000004</v>
      </c>
      <c r="AK11" s="236">
        <f>[1]PulpLogsImp!AI$132</f>
        <v>5.9790570514999999</v>
      </c>
      <c r="AL11" s="236">
        <f>[1]PulpLogsImp!AJ$132</f>
        <v>1.2385121436000002</v>
      </c>
      <c r="AM11" s="236">
        <f>[1]PulpLogsImp!AK$132</f>
        <v>0.89742547839999998</v>
      </c>
      <c r="AN11" s="236">
        <f>[1]PulpLogsImp!AL$132</f>
        <v>1.6473771279</v>
      </c>
      <c r="AO11" s="236">
        <f>[1]PulpLogsImp!AM$132</f>
        <v>2.41740288</v>
      </c>
      <c r="AP11" s="236">
        <f>[1]PulpLogsImp!AN$132</f>
        <v>2.4774233087999997</v>
      </c>
      <c r="AQ11" s="236">
        <f>[1]PulpLogsImp!AO$132</f>
        <v>10.190940276300001</v>
      </c>
      <c r="AR11" s="236">
        <f>[1]PulpLogsImp!AP$132</f>
        <v>16.493128225</v>
      </c>
      <c r="AS11" s="236">
        <f>[1]PulpLogsImp!AQ$132</f>
        <v>10.7863626185</v>
      </c>
      <c r="AT11" s="236">
        <f>[1]PulpLogsImp!AR$132</f>
        <v>10.2048033216</v>
      </c>
      <c r="AU11" s="236">
        <f>[1]PulpLogsImp!AS$132</f>
        <v>9.3822500056999996</v>
      </c>
      <c r="AV11" s="236">
        <f>[1]PulpLogsImp!AT$132</f>
        <v>22.021790492000001</v>
      </c>
      <c r="AW11" s="236">
        <f>[1]PulpLogsImp!AU$132</f>
        <v>11.3952863865</v>
      </c>
      <c r="AX11" s="236">
        <f>[1]PulpLogsImp!AV$132</f>
        <v>6.0843783268000005</v>
      </c>
      <c r="AY11" s="236">
        <f>[1]PulpLogsImp!AW$132</f>
        <v>12.718729780600002</v>
      </c>
      <c r="AZ11" s="236">
        <f>[1]PulpLogsImp!AX$132</f>
        <v>0</v>
      </c>
      <c r="BA11" s="236">
        <f>[1]PulpLogsImp!AY$132</f>
        <v>0</v>
      </c>
      <c r="BB11" s="236">
        <f>[1]PulpLogsImp!AZ$132</f>
        <v>0</v>
      </c>
      <c r="BC11" s="406">
        <f>[1]PulpLogsImp!BA$132</f>
        <v>0</v>
      </c>
      <c r="BD11" s="513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</row>
    <row r="12" spans="1:68">
      <c r="B12" s="5" t="s">
        <v>16</v>
      </c>
      <c r="C12" s="111">
        <f t="shared" ref="C12:AB12" si="2">SUM(C10:C10)-SUM(C11:C11)</f>
        <v>0</v>
      </c>
      <c r="D12" s="112">
        <f t="shared" si="2"/>
        <v>0</v>
      </c>
      <c r="E12" s="200">
        <f t="shared" si="2"/>
        <v>5.6099999999999998E-4</v>
      </c>
      <c r="F12" s="200">
        <f t="shared" si="2"/>
        <v>4.1200000000000004E-4</v>
      </c>
      <c r="G12" s="200">
        <f t="shared" si="2"/>
        <v>2.3540000000000019E-3</v>
      </c>
      <c r="H12" s="200">
        <f t="shared" si="2"/>
        <v>0</v>
      </c>
      <c r="I12" s="200">
        <f t="shared" si="2"/>
        <v>1.2641600000000003E-3</v>
      </c>
      <c r="J12" s="200">
        <f t="shared" si="2"/>
        <v>3.725779999999998E-3</v>
      </c>
      <c r="K12" s="200">
        <f t="shared" si="2"/>
        <v>1.1969999999999984E-3</v>
      </c>
      <c r="L12" s="200">
        <f t="shared" si="2"/>
        <v>6.5029999999999984E-3</v>
      </c>
      <c r="M12" s="200">
        <f t="shared" si="2"/>
        <v>2.1281999999999995E-2</v>
      </c>
      <c r="N12" s="200">
        <f t="shared" si="2"/>
        <v>2.0277999999999963E-3</v>
      </c>
      <c r="O12" s="200">
        <f t="shared" si="2"/>
        <v>7.4310000000000001E-3</v>
      </c>
      <c r="P12" s="200">
        <f t="shared" si="2"/>
        <v>1.2104999999999977E-2</v>
      </c>
      <c r="Q12" s="200">
        <f t="shared" si="2"/>
        <v>3.5725000000000007E-2</v>
      </c>
      <c r="R12" s="200">
        <f t="shared" si="2"/>
        <v>3.4969E-2</v>
      </c>
      <c r="S12" s="200">
        <f t="shared" si="2"/>
        <v>5.7278000000000051E-2</v>
      </c>
      <c r="T12" s="200">
        <f t="shared" si="2"/>
        <v>1.4160999999999993E-2</v>
      </c>
      <c r="U12" s="200">
        <f t="shared" si="2"/>
        <v>2.2805999999999965E-2</v>
      </c>
      <c r="V12" s="200">
        <f t="shared" si="2"/>
        <v>8.7859999999999883E-3</v>
      </c>
      <c r="W12" s="200">
        <f t="shared" si="2"/>
        <v>3.8529999999999953E-3</v>
      </c>
      <c r="X12" s="200">
        <f t="shared" si="2"/>
        <v>5.7500000000000051E-3</v>
      </c>
      <c r="Y12" s="200">
        <f t="shared" si="2"/>
        <v>0</v>
      </c>
      <c r="Z12" s="200">
        <f t="shared" si="2"/>
        <v>0</v>
      </c>
      <c r="AA12" s="200">
        <f t="shared" si="2"/>
        <v>0</v>
      </c>
      <c r="AB12" s="98">
        <f t="shared" si="2"/>
        <v>0</v>
      </c>
      <c r="AC12" s="4"/>
      <c r="AD12" s="487">
        <f t="shared" ref="AD12:BC12" si="3">SUM(AD10:AD10)-SUM(AD11:AD11)</f>
        <v>0</v>
      </c>
      <c r="AE12" s="185">
        <f t="shared" si="3"/>
        <v>0</v>
      </c>
      <c r="AF12" s="236">
        <f t="shared" si="3"/>
        <v>5.0378731200000006E-2</v>
      </c>
      <c r="AG12" s="236">
        <f t="shared" si="3"/>
        <v>5.3000113600000009E-2</v>
      </c>
      <c r="AH12" s="236">
        <f t="shared" si="3"/>
        <v>0.17366461069999994</v>
      </c>
      <c r="AI12" s="236">
        <f t="shared" si="3"/>
        <v>0.10564399559999993</v>
      </c>
      <c r="AJ12" s="236">
        <f t="shared" si="3"/>
        <v>7.9363964800000186E-2</v>
      </c>
      <c r="AK12" s="236">
        <f t="shared" si="3"/>
        <v>0.29674477150000023</v>
      </c>
      <c r="AL12" s="236">
        <f t="shared" si="3"/>
        <v>0.39700716080000009</v>
      </c>
      <c r="AM12" s="236">
        <f t="shared" si="3"/>
        <v>0.32867764600000005</v>
      </c>
      <c r="AN12" s="236">
        <f t="shared" si="3"/>
        <v>1.3867749990000005</v>
      </c>
      <c r="AO12" s="236">
        <f t="shared" si="3"/>
        <v>0.17046988799999996</v>
      </c>
      <c r="AP12" s="236">
        <f t="shared" si="3"/>
        <v>1.1038680400000001</v>
      </c>
      <c r="AQ12" s="236">
        <f t="shared" si="3"/>
        <v>0.84597845040000053</v>
      </c>
      <c r="AR12" s="236">
        <f t="shared" si="3"/>
        <v>2.6153289405000031</v>
      </c>
      <c r="AS12" s="236">
        <f t="shared" si="3"/>
        <v>2.1430425204999999</v>
      </c>
      <c r="AT12" s="236">
        <f t="shared" si="3"/>
        <v>2.7850854796999993</v>
      </c>
      <c r="AU12" s="236">
        <f t="shared" si="3"/>
        <v>0.76273841929999975</v>
      </c>
      <c r="AV12" s="236">
        <f t="shared" si="3"/>
        <v>2.0308192560000009</v>
      </c>
      <c r="AW12" s="236">
        <f t="shared" si="3"/>
        <v>0.93067057650000073</v>
      </c>
      <c r="AX12" s="236">
        <f t="shared" si="3"/>
        <v>0.51584607499999979</v>
      </c>
      <c r="AY12" s="236">
        <f t="shared" si="3"/>
        <v>2.6808189938000009</v>
      </c>
      <c r="AZ12" s="236">
        <f t="shared" si="3"/>
        <v>0</v>
      </c>
      <c r="BA12" s="236">
        <f t="shared" si="3"/>
        <v>0</v>
      </c>
      <c r="BB12" s="236">
        <f t="shared" si="3"/>
        <v>0</v>
      </c>
      <c r="BC12" s="406">
        <f t="shared" si="3"/>
        <v>0</v>
      </c>
      <c r="BD12" s="514"/>
      <c r="BE12" s="230"/>
      <c r="BF12" s="230"/>
      <c r="BG12" s="230"/>
      <c r="BH12" s="230"/>
      <c r="BI12" s="230"/>
      <c r="BJ12" s="230"/>
      <c r="BK12" s="230"/>
      <c r="BL12" s="230"/>
      <c r="BM12" s="230"/>
      <c r="BN12" s="230"/>
      <c r="BO12" s="230"/>
      <c r="BP12" s="230"/>
    </row>
    <row r="13" spans="1:68" ht="17.149999999999999" customHeight="1">
      <c r="B13" s="20" t="s">
        <v>19</v>
      </c>
      <c r="C13" s="113">
        <f>1/$A$1*[1]PulpLogsImp!$B$194</f>
        <v>0</v>
      </c>
      <c r="D13" s="114">
        <f>1/$A$1*[1]PulpLogsImp!C$194</f>
        <v>0</v>
      </c>
      <c r="E13" s="196">
        <f>1/$A$1*[1]PulpLogsImp!D$194</f>
        <v>1.2639999999999999E-3</v>
      </c>
      <c r="F13" s="196">
        <f>1/$A$1*[1]PulpLogsImp!E$194</f>
        <v>6.2319999999999997E-3</v>
      </c>
      <c r="G13" s="196">
        <f>1/$A$1*[1]PulpLogsImp!F$194</f>
        <v>1.5236999999999999E-2</v>
      </c>
      <c r="H13" s="196">
        <f>1/$A$1*[1]PulpLogsImp!G$194</f>
        <v>1.7089E-2</v>
      </c>
      <c r="I13" s="196">
        <f>1/$A$1*[1]PulpLogsImp!H$194</f>
        <v>1.4416E-2</v>
      </c>
      <c r="J13" s="196">
        <f>1/$A$1*[1]PulpLogsImp!I$194</f>
        <v>6.5312999999999996E-2</v>
      </c>
      <c r="K13" s="196">
        <f>1/$A$1*[1]PulpLogsImp!J$194</f>
        <v>8.4430000000000009E-3</v>
      </c>
      <c r="L13" s="196">
        <f>1/$A$1*[1]PulpLogsImp!K$194</f>
        <v>0</v>
      </c>
      <c r="M13" s="196">
        <f>1/$A$1*[1]PulpLogsImp!L$194</f>
        <v>0</v>
      </c>
      <c r="N13" s="196">
        <f>1/$A$1*[1]PulpLogsImp!M$194</f>
        <v>0</v>
      </c>
      <c r="O13" s="196">
        <f>1/$A$1*[1]PulpLogsImp!N$194</f>
        <v>1.5899999999999999E-4</v>
      </c>
      <c r="P13" s="196">
        <f>1/$A$1*[1]PulpLogsImp!O$194</f>
        <v>6.96E-4</v>
      </c>
      <c r="Q13" s="196">
        <f>1/$A$1*[1]PulpLogsImp!P$194</f>
        <v>2.7489999999999997E-3</v>
      </c>
      <c r="R13" s="196">
        <f>1/$A$1*[1]PulpLogsImp!Q$194</f>
        <v>5.0369999999999998E-3</v>
      </c>
      <c r="S13" s="196">
        <f>1/$A$1*[1]PulpLogsImp!R$194</f>
        <v>4.2949999999999993E-3</v>
      </c>
      <c r="T13" s="196">
        <f>1/$A$1*[1]PulpLogsImp!S$194</f>
        <v>1.586E-3</v>
      </c>
      <c r="U13" s="196">
        <f>1/$A$1*[1]PulpLogsImp!T$194</f>
        <v>1.63E-4</v>
      </c>
      <c r="V13" s="196">
        <f>1/$A$1*[1]PulpLogsImp!U$194</f>
        <v>0</v>
      </c>
      <c r="W13" s="196">
        <f>1/$A$1*[1]PulpLogsImp!V$194</f>
        <v>1.4999999999999999E-5</v>
      </c>
      <c r="X13" s="196">
        <f>1/$A$1*[1]PulpLogsImp!W$194</f>
        <v>0</v>
      </c>
      <c r="Y13" s="196">
        <f>1/$A$1*[1]PulpLogsImp!X$194</f>
        <v>0</v>
      </c>
      <c r="Z13" s="196">
        <f>1/$A$1*[1]PulpLogsImp!Y$194</f>
        <v>0</v>
      </c>
      <c r="AA13" s="196">
        <f>1/$A$1*[1]PulpLogsImp!Z$194</f>
        <v>0</v>
      </c>
      <c r="AB13" s="64">
        <f>1/$A$1*[1]PulpLogsImp!AA$194</f>
        <v>0</v>
      </c>
      <c r="AC13" s="4"/>
      <c r="AD13" s="485">
        <f>[1]PulpLogsImp!AB$194</f>
        <v>0</v>
      </c>
      <c r="AE13" s="182">
        <f>[1]PulpLogsImp!AC$194</f>
        <v>0</v>
      </c>
      <c r="AF13" s="227">
        <f>[1]PulpLogsImp!AD$194</f>
        <v>5.2555502400000002E-2</v>
      </c>
      <c r="AG13" s="227">
        <f>[1]PulpLogsImp!AE$194</f>
        <v>0.213757208</v>
      </c>
      <c r="AH13" s="227">
        <f>[1]PulpLogsImp!AF$194</f>
        <v>1.0794725907</v>
      </c>
      <c r="AI13" s="227">
        <f>[1]PulpLogsImp!AG$194</f>
        <v>0.78645159450000002</v>
      </c>
      <c r="AJ13" s="227">
        <f>[1]PulpLogsImp!AH$194</f>
        <v>0.72684549480000005</v>
      </c>
      <c r="AK13" s="227">
        <f>[1]PulpLogsImp!AI$194</f>
        <v>4.9958288299999998</v>
      </c>
      <c r="AL13" s="227">
        <f>[1]PulpLogsImp!AJ$194</f>
        <v>0.99786278920000016</v>
      </c>
      <c r="AM13" s="227">
        <f>[1]PulpLogsImp!AK$194</f>
        <v>0</v>
      </c>
      <c r="AN13" s="227">
        <f>[1]PulpLogsImp!AL$194</f>
        <v>0</v>
      </c>
      <c r="AO13" s="227">
        <f>[1]PulpLogsImp!AM$194</f>
        <v>0</v>
      </c>
      <c r="AP13" s="227">
        <f>[1]PulpLogsImp!AN$194</f>
        <v>1.3185902399999999E-2</v>
      </c>
      <c r="AQ13" s="227">
        <f>[1]PulpLogsImp!AO$194</f>
        <v>2.0616096300000001E-2</v>
      </c>
      <c r="AR13" s="227">
        <f>[1]PulpLogsImp!AP$194</f>
        <v>0.1677749365</v>
      </c>
      <c r="AS13" s="227">
        <f>[1]PulpLogsImp!AQ$194</f>
        <v>0.25151588349999998</v>
      </c>
      <c r="AT13" s="227">
        <f>[1]PulpLogsImp!AR$194</f>
        <v>0.19695293079999998</v>
      </c>
      <c r="AU13" s="227">
        <f>[1]PulpLogsImp!AS$194</f>
        <v>9.2450129199999995E-2</v>
      </c>
      <c r="AV13" s="227">
        <f>[1]PulpLogsImp!AT$194</f>
        <v>1.0886458E-2</v>
      </c>
      <c r="AW13" s="227">
        <f>[1]PulpLogsImp!AU$194</f>
        <v>0</v>
      </c>
      <c r="AX13" s="227">
        <f>[1]PulpLogsImp!AV$194</f>
        <v>4.9343040000000003E-4</v>
      </c>
      <c r="AY13" s="227">
        <f>[1]PulpLogsImp!AW$194</f>
        <v>0</v>
      </c>
      <c r="AZ13" s="227">
        <f>[1]PulpLogsImp!AX$194</f>
        <v>0</v>
      </c>
      <c r="BA13" s="227">
        <f>[1]PulpLogsImp!AY$194</f>
        <v>0</v>
      </c>
      <c r="BB13" s="227">
        <f>[1]PulpLogsImp!AZ$194</f>
        <v>0</v>
      </c>
      <c r="BC13" s="405">
        <f>[1]PulpLogsImp!BA$194</f>
        <v>0</v>
      </c>
      <c r="BD13" s="511"/>
      <c r="BE13" s="435"/>
      <c r="BF13" s="435"/>
      <c r="BG13" s="435"/>
      <c r="BH13" s="435"/>
      <c r="BI13" s="435"/>
      <c r="BJ13" s="435"/>
      <c r="BK13" s="435"/>
      <c r="BL13" s="435"/>
      <c r="BM13" s="435"/>
      <c r="BN13" s="435"/>
      <c r="BO13" s="435"/>
      <c r="BP13" s="435"/>
    </row>
    <row r="14" spans="1:68" ht="17.149999999999999" customHeight="1">
      <c r="B14" s="9" t="s">
        <v>75</v>
      </c>
      <c r="C14" s="109">
        <f>1/$A$1*[1]PulpLogsImp!$B$273</f>
        <v>0</v>
      </c>
      <c r="D14" s="110">
        <f>1/$A$1*[1]PulpLogsImp!C$273</f>
        <v>0</v>
      </c>
      <c r="E14" s="201">
        <f>1/$A$1*[1]PulpLogsImp!D$273</f>
        <v>3.1198999999999998E-2</v>
      </c>
      <c r="F14" s="201">
        <f>1/$A$1*[1]PulpLogsImp!E$273</f>
        <v>1.6531000000000001E-2</v>
      </c>
      <c r="G14" s="201">
        <f>1/$A$1*[1]PulpLogsImp!F$273</f>
        <v>4.0836999999999998E-2</v>
      </c>
      <c r="H14" s="201">
        <f>1/$A$1*[1]PulpLogsImp!G$273</f>
        <v>0.10577400000000001</v>
      </c>
      <c r="I14" s="201">
        <f>1/$A$1*[1]PulpLogsImp!H$273</f>
        <v>0.156028</v>
      </c>
      <c r="J14" s="201">
        <f>1/$A$1*[1]PulpLogsImp!I$273</f>
        <v>0.266204</v>
      </c>
      <c r="K14" s="201">
        <f>1/$A$1*[1]PulpLogsImp!J$273</f>
        <v>0.17878699999999997</v>
      </c>
      <c r="L14" s="201">
        <f>1/$A$1*[1]PulpLogsImp!K$273</f>
        <v>0.14219299999999999</v>
      </c>
      <c r="M14" s="201">
        <f>1/$A$1*[1]PulpLogsImp!L$273</f>
        <v>0.22337599999999999</v>
      </c>
      <c r="N14" s="201">
        <f>1/$A$1*[1]PulpLogsImp!M$273</f>
        <v>0.156774</v>
      </c>
      <c r="O14" s="201">
        <f>1/$A$1*[1]PulpLogsImp!N$273</f>
        <v>0.22065199999999999</v>
      </c>
      <c r="P14" s="201">
        <f>1/$A$1*[1]PulpLogsImp!O$273</f>
        <v>0.189661</v>
      </c>
      <c r="Q14" s="201">
        <f>1/$A$1*[1]PulpLogsImp!P$273</f>
        <v>0.112993</v>
      </c>
      <c r="R14" s="201">
        <f>1/$A$1*[1]PulpLogsImp!Q$273</f>
        <v>0.18947899999999995</v>
      </c>
      <c r="S14" s="201">
        <f>1/$A$1*[1]PulpLogsImp!R$273</f>
        <v>0.26968190000000003</v>
      </c>
      <c r="T14" s="201">
        <f>1/$A$1*[1]PulpLogsImp!S$273</f>
        <v>3.8939000000000001E-2</v>
      </c>
      <c r="U14" s="201">
        <f>1/$A$1*[1]PulpLogsImp!T$273</f>
        <v>3.4219999999999997E-3</v>
      </c>
      <c r="V14" s="201">
        <f>1/$A$1*[1]PulpLogsImp!U$273</f>
        <v>1.5722E-2</v>
      </c>
      <c r="W14" s="201">
        <f>1/$A$1*[1]PulpLogsImp!V$273</f>
        <v>2.3064000000000001E-2</v>
      </c>
      <c r="X14" s="201">
        <f>1/$A$1*[1]PulpLogsImp!W$273</f>
        <v>2.9999999999999997E-5</v>
      </c>
      <c r="Y14" s="201">
        <f>1/$A$1*[1]PulpLogsImp!X$273</f>
        <v>0</v>
      </c>
      <c r="Z14" s="201">
        <f>1/$A$1*[1]PulpLogsImp!Y$273</f>
        <v>0</v>
      </c>
      <c r="AA14" s="201">
        <f>1/$A$1*[1]PulpLogsImp!Z$273</f>
        <v>0</v>
      </c>
      <c r="AB14" s="51">
        <f>1/$A$1*[1]PulpLogsImp!AA$273</f>
        <v>0</v>
      </c>
      <c r="AC14" s="14"/>
      <c r="AD14" s="486">
        <f>[1]PulpLogsImp!AB$273</f>
        <v>0</v>
      </c>
      <c r="AE14" s="169">
        <f>[1]PulpLogsImp!AC$273</f>
        <v>0</v>
      </c>
      <c r="AF14" s="172">
        <f>[1]PulpLogsImp!AD$273</f>
        <v>0.55111270079999997</v>
      </c>
      <c r="AG14" s="172">
        <f>[1]PulpLogsImp!AE$273</f>
        <v>0.3843003136</v>
      </c>
      <c r="AH14" s="172">
        <f>[1]PulpLogsImp!AF$273</f>
        <v>1.2589225803000001</v>
      </c>
      <c r="AI14" s="172">
        <f>[1]PulpLogsImp!AG$273</f>
        <v>3.6236602116000003</v>
      </c>
      <c r="AJ14" s="172">
        <f>[1]PulpLogsImp!AH$273</f>
        <v>4.9694789712</v>
      </c>
      <c r="AK14" s="172">
        <f>[1]PulpLogsImp!AI$273</f>
        <v>19.605071024999997</v>
      </c>
      <c r="AL14" s="172">
        <f>[1]PulpLogsImp!AJ$273</f>
        <v>11.265563184000001</v>
      </c>
      <c r="AM14" s="172">
        <f>[1]PulpLogsImp!AK$273</f>
        <v>6.0404380432</v>
      </c>
      <c r="AN14" s="172">
        <f>[1]PulpLogsImp!AL$273</f>
        <v>10.002712736699999</v>
      </c>
      <c r="AO14" s="172">
        <f>[1]PulpLogsImp!AM$273</f>
        <v>8.1856963679999986</v>
      </c>
      <c r="AP14" s="172">
        <f>[1]PulpLogsImp!AN$273</f>
        <v>7.8422920048</v>
      </c>
      <c r="AQ14" s="172">
        <f>[1]PulpLogsImp!AO$273</f>
        <v>8.7838050452999994</v>
      </c>
      <c r="AR14" s="172">
        <f>[1]PulpLogsImp!AP$273</f>
        <v>5.0915413465000006</v>
      </c>
      <c r="AS14" s="172">
        <f>[1]PulpLogsImp!AQ$273</f>
        <v>6.6215914169999994</v>
      </c>
      <c r="AT14" s="172">
        <f>[1]PulpLogsImp!AR$273</f>
        <v>8.8992512992999995</v>
      </c>
      <c r="AU14" s="172">
        <f>[1]PulpLogsImp!AS$273</f>
        <v>1.5772385628999999</v>
      </c>
      <c r="AV14" s="172">
        <f>[1]PulpLogsImp!AT$273</f>
        <v>0.16855704399999999</v>
      </c>
      <c r="AW14" s="172">
        <f>[1]PulpLogsImp!AU$273</f>
        <v>0.22393246550000001</v>
      </c>
      <c r="AX14" s="172">
        <f>[1]PulpLogsImp!AV$273</f>
        <v>0.445338069</v>
      </c>
      <c r="AY14" s="172">
        <f>[1]PulpLogsImp!AW$273</f>
        <v>6.4267918000000005E-3</v>
      </c>
      <c r="AZ14" s="172">
        <f>[1]PulpLogsImp!AX$273</f>
        <v>0</v>
      </c>
      <c r="BA14" s="172">
        <f>[1]PulpLogsImp!AY$273</f>
        <v>0</v>
      </c>
      <c r="BB14" s="172">
        <f>[1]PulpLogsImp!AZ$273</f>
        <v>0</v>
      </c>
      <c r="BC14" s="364">
        <f>[1]PulpLogsImp!BA$273</f>
        <v>0</v>
      </c>
      <c r="BD14" s="512"/>
      <c r="BE14" s="436"/>
      <c r="BF14" s="436"/>
      <c r="BG14" s="436"/>
      <c r="BH14" s="436"/>
      <c r="BI14" s="436"/>
      <c r="BJ14" s="436"/>
      <c r="BK14" s="436"/>
      <c r="BL14" s="436"/>
      <c r="BM14" s="436"/>
      <c r="BN14" s="436"/>
      <c r="BO14" s="436"/>
      <c r="BP14" s="436"/>
    </row>
    <row r="15" spans="1:68">
      <c r="B15" s="5" t="s">
        <v>68</v>
      </c>
      <c r="C15" s="107">
        <f>1/$A$1*[1]PulpLogsImp!$B$22</f>
        <v>0</v>
      </c>
      <c r="D15" s="108">
        <f>1/$A$1*[1]PulpLogsImp!C$22</f>
        <v>0</v>
      </c>
      <c r="E15" s="198">
        <f>1/$A$1*[1]PulpLogsImp!D$22</f>
        <v>3.1198999999999998E-2</v>
      </c>
      <c r="F15" s="198">
        <f>1/$A$1*[1]PulpLogsImp!E$22</f>
        <v>1.6531000000000001E-2</v>
      </c>
      <c r="G15" s="198">
        <f>1/$A$1*[1]PulpLogsImp!F$22</f>
        <v>4.0836999999999998E-2</v>
      </c>
      <c r="H15" s="198">
        <f>1/$A$1*[1]PulpLogsImp!G$22</f>
        <v>0.10577400000000001</v>
      </c>
      <c r="I15" s="198">
        <f>1/$A$1*[1]PulpLogsImp!H$22</f>
        <v>0.156028</v>
      </c>
      <c r="J15" s="198">
        <f>1/$A$1*[1]PulpLogsImp!I$22</f>
        <v>0.265679</v>
      </c>
      <c r="K15" s="198">
        <f>1/$A$1*[1]PulpLogsImp!J$22</f>
        <v>0.17782599999999998</v>
      </c>
      <c r="L15" s="198">
        <f>1/$A$1*[1]PulpLogsImp!K$22</f>
        <v>0.14219299999999999</v>
      </c>
      <c r="M15" s="198">
        <f>1/$A$1*[1]PulpLogsImp!L$22</f>
        <v>0.22337099999999999</v>
      </c>
      <c r="N15" s="198">
        <f>1/$A$1*[1]PulpLogsImp!M$22</f>
        <v>0.156524</v>
      </c>
      <c r="O15" s="198">
        <f>1/$A$1*[1]PulpLogsImp!N$22</f>
        <v>0.22065199999999999</v>
      </c>
      <c r="P15" s="198">
        <f>1/$A$1*[1]PulpLogsImp!O$22</f>
        <v>0.189661</v>
      </c>
      <c r="Q15" s="198">
        <f>1/$A$1*[1]PulpLogsImp!P$22</f>
        <v>0.112872</v>
      </c>
      <c r="R15" s="198">
        <f>1/$A$1*[1]PulpLogsImp!Q$22</f>
        <v>0.18885399999999997</v>
      </c>
      <c r="S15" s="198">
        <f>1/$A$1*[1]PulpLogsImp!R$22</f>
        <v>0.26942690000000002</v>
      </c>
      <c r="T15" s="198">
        <f>1/$A$1*[1]PulpLogsImp!S$22</f>
        <v>3.8939000000000001E-2</v>
      </c>
      <c r="U15" s="198">
        <f>1/$A$1*[1]PulpLogsImp!T$22</f>
        <v>3.4219999999999997E-3</v>
      </c>
      <c r="V15" s="198">
        <f>1/$A$1*[1]PulpLogsImp!U$22</f>
        <v>1.5722E-2</v>
      </c>
      <c r="W15" s="198">
        <f>1/$A$1*[1]PulpLogsImp!V$22</f>
        <v>2.3064000000000001E-2</v>
      </c>
      <c r="X15" s="198">
        <f>1/$A$1*[1]PulpLogsImp!W$22</f>
        <v>2.9999999999999997E-5</v>
      </c>
      <c r="Y15" s="198">
        <f>1/$A$1*[1]PulpLogsImp!X$22</f>
        <v>0</v>
      </c>
      <c r="Z15" s="198">
        <f>1/$A$1*[1]PulpLogsImp!Y$22</f>
        <v>0</v>
      </c>
      <c r="AA15" s="198">
        <f>1/$A$1*[1]PulpLogsImp!Z$22</f>
        <v>0</v>
      </c>
      <c r="AB15" s="10">
        <f>1/$A$1*[1]PulpLogsImp!AA$22</f>
        <v>0</v>
      </c>
      <c r="AC15" s="4"/>
      <c r="AD15" s="487">
        <f>[1]PulpLogsImp!AB$22</f>
        <v>0</v>
      </c>
      <c r="AE15" s="185">
        <f>[1]PulpLogsImp!AC$22</f>
        <v>0</v>
      </c>
      <c r="AF15" s="236">
        <f>[1]PulpLogsImp!AD$22</f>
        <v>0.55111270079999997</v>
      </c>
      <c r="AG15" s="236">
        <f>[1]PulpLogsImp!AE$22</f>
        <v>0.3843003136</v>
      </c>
      <c r="AH15" s="236">
        <f>[1]PulpLogsImp!AF$22</f>
        <v>1.2589225803000001</v>
      </c>
      <c r="AI15" s="236">
        <f>[1]PulpLogsImp!AG$22</f>
        <v>3.6236602116000003</v>
      </c>
      <c r="AJ15" s="236">
        <f>[1]PulpLogsImp!AH$22</f>
        <v>4.9694789712</v>
      </c>
      <c r="AK15" s="236">
        <f>[1]PulpLogsImp!AI$22</f>
        <v>19.570279511999999</v>
      </c>
      <c r="AL15" s="236">
        <f>[1]PulpLogsImp!AJ$22</f>
        <v>11.169300794800002</v>
      </c>
      <c r="AM15" s="236">
        <f>[1]PulpLogsImp!AK$22</f>
        <v>6.0404380432</v>
      </c>
      <c r="AN15" s="236">
        <f>[1]PulpLogsImp!AL$22</f>
        <v>10.0023985458</v>
      </c>
      <c r="AO15" s="236">
        <f>[1]PulpLogsImp!AM$22</f>
        <v>8.1536915039999993</v>
      </c>
      <c r="AP15" s="236">
        <f>[1]PulpLogsImp!AN$22</f>
        <v>7.8422920048</v>
      </c>
      <c r="AQ15" s="236">
        <f>[1]PulpLogsImp!AO$22</f>
        <v>8.7838050452999994</v>
      </c>
      <c r="AR15" s="236">
        <f>[1]PulpLogsImp!AP$22</f>
        <v>5.0868052440000007</v>
      </c>
      <c r="AS15" s="236">
        <f>[1]PulpLogsImp!AQ$22</f>
        <v>6.6078313979999992</v>
      </c>
      <c r="AT15" s="236">
        <f>[1]PulpLogsImp!AR$22</f>
        <v>8.8923896262</v>
      </c>
      <c r="AU15" s="236">
        <f>[1]PulpLogsImp!AS$22</f>
        <v>1.5772385628999999</v>
      </c>
      <c r="AV15" s="236">
        <f>[1]PulpLogsImp!AT$22</f>
        <v>0.16855704399999999</v>
      </c>
      <c r="AW15" s="236">
        <f>[1]PulpLogsImp!AU$22</f>
        <v>0.22393246550000001</v>
      </c>
      <c r="AX15" s="236">
        <f>[1]PulpLogsImp!AV$22</f>
        <v>0.445338069</v>
      </c>
      <c r="AY15" s="236">
        <f>[1]PulpLogsImp!AW$22</f>
        <v>6.4267918000000005E-3</v>
      </c>
      <c r="AZ15" s="236">
        <f>[1]PulpLogsImp!AX$22</f>
        <v>0</v>
      </c>
      <c r="BA15" s="236">
        <f>[1]PulpLogsImp!AY$22</f>
        <v>0</v>
      </c>
      <c r="BB15" s="236">
        <f>[1]PulpLogsImp!AZ$22</f>
        <v>0</v>
      </c>
      <c r="BC15" s="406">
        <f>[1]PulpLogsImp!BA$22</f>
        <v>0</v>
      </c>
      <c r="BD15" s="513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</row>
    <row r="16" spans="1:68">
      <c r="B16" s="5" t="s">
        <v>16</v>
      </c>
      <c r="C16" s="111">
        <f t="shared" ref="C16:AB16" si="4">SUM(C14:C14)-SUM(C15:C15)</f>
        <v>0</v>
      </c>
      <c r="D16" s="112">
        <f t="shared" si="4"/>
        <v>0</v>
      </c>
      <c r="E16" s="200">
        <f t="shared" si="4"/>
        <v>0</v>
      </c>
      <c r="F16" s="200">
        <f t="shared" si="4"/>
        <v>0</v>
      </c>
      <c r="G16" s="200">
        <f t="shared" si="4"/>
        <v>0</v>
      </c>
      <c r="H16" s="200">
        <f t="shared" si="4"/>
        <v>0</v>
      </c>
      <c r="I16" s="200">
        <f t="shared" si="4"/>
        <v>0</v>
      </c>
      <c r="J16" s="200">
        <f t="shared" si="4"/>
        <v>5.2499999999999769E-4</v>
      </c>
      <c r="K16" s="200">
        <f t="shared" si="4"/>
        <v>9.6099999999998964E-4</v>
      </c>
      <c r="L16" s="200">
        <f t="shared" si="4"/>
        <v>0</v>
      </c>
      <c r="M16" s="200">
        <f t="shared" si="4"/>
        <v>5.0000000000050004E-6</v>
      </c>
      <c r="N16" s="200">
        <f t="shared" si="4"/>
        <v>2.5000000000000022E-4</v>
      </c>
      <c r="O16" s="200">
        <f t="shared" si="4"/>
        <v>0</v>
      </c>
      <c r="P16" s="200">
        <f t="shared" si="4"/>
        <v>0</v>
      </c>
      <c r="Q16" s="200">
        <f t="shared" si="4"/>
        <v>1.2099999999999611E-4</v>
      </c>
      <c r="R16" s="200">
        <f t="shared" si="4"/>
        <v>6.2499999999998668E-4</v>
      </c>
      <c r="S16" s="200">
        <f t="shared" si="4"/>
        <v>2.5500000000000522E-4</v>
      </c>
      <c r="T16" s="200">
        <f t="shared" si="4"/>
        <v>0</v>
      </c>
      <c r="U16" s="200">
        <f t="shared" si="4"/>
        <v>0</v>
      </c>
      <c r="V16" s="200">
        <f t="shared" si="4"/>
        <v>0</v>
      </c>
      <c r="W16" s="200">
        <f t="shared" si="4"/>
        <v>0</v>
      </c>
      <c r="X16" s="200">
        <f t="shared" si="4"/>
        <v>0</v>
      </c>
      <c r="Y16" s="200">
        <f t="shared" si="4"/>
        <v>0</v>
      </c>
      <c r="Z16" s="200">
        <f t="shared" si="4"/>
        <v>0</v>
      </c>
      <c r="AA16" s="200">
        <f t="shared" si="4"/>
        <v>0</v>
      </c>
      <c r="AB16" s="98">
        <f t="shared" si="4"/>
        <v>0</v>
      </c>
      <c r="AC16" s="4"/>
      <c r="AD16" s="487">
        <f t="shared" ref="AD16:BC16" si="5">SUM(AD14:AD14)-SUM(AD15:AD15)</f>
        <v>0</v>
      </c>
      <c r="AE16" s="185">
        <f t="shared" si="5"/>
        <v>0</v>
      </c>
      <c r="AF16" s="236">
        <f t="shared" si="5"/>
        <v>0</v>
      </c>
      <c r="AG16" s="236">
        <f t="shared" si="5"/>
        <v>0</v>
      </c>
      <c r="AH16" s="236">
        <f t="shared" si="5"/>
        <v>0</v>
      </c>
      <c r="AI16" s="236">
        <f t="shared" si="5"/>
        <v>0</v>
      </c>
      <c r="AJ16" s="236">
        <f t="shared" si="5"/>
        <v>0</v>
      </c>
      <c r="AK16" s="236">
        <f t="shared" si="5"/>
        <v>3.4791512999998275E-2</v>
      </c>
      <c r="AL16" s="236">
        <f t="shared" si="5"/>
        <v>9.6262389199999632E-2</v>
      </c>
      <c r="AM16" s="236">
        <f t="shared" si="5"/>
        <v>0</v>
      </c>
      <c r="AN16" s="236">
        <f t="shared" si="5"/>
        <v>3.1419089999928929E-4</v>
      </c>
      <c r="AO16" s="236">
        <f t="shared" si="5"/>
        <v>3.2004863999999245E-2</v>
      </c>
      <c r="AP16" s="236">
        <f t="shared" si="5"/>
        <v>0</v>
      </c>
      <c r="AQ16" s="236">
        <f t="shared" si="5"/>
        <v>0</v>
      </c>
      <c r="AR16" s="236">
        <f t="shared" si="5"/>
        <v>4.7361024999998946E-3</v>
      </c>
      <c r="AS16" s="236">
        <f t="shared" si="5"/>
        <v>1.3760019000000234E-2</v>
      </c>
      <c r="AT16" s="236">
        <f t="shared" si="5"/>
        <v>6.8616730999995212E-3</v>
      </c>
      <c r="AU16" s="236">
        <f t="shared" si="5"/>
        <v>0</v>
      </c>
      <c r="AV16" s="236">
        <f t="shared" si="5"/>
        <v>0</v>
      </c>
      <c r="AW16" s="236">
        <f t="shared" si="5"/>
        <v>0</v>
      </c>
      <c r="AX16" s="236">
        <f t="shared" si="5"/>
        <v>0</v>
      </c>
      <c r="AY16" s="236">
        <f t="shared" si="5"/>
        <v>0</v>
      </c>
      <c r="AZ16" s="236">
        <f t="shared" si="5"/>
        <v>0</v>
      </c>
      <c r="BA16" s="236">
        <f t="shared" si="5"/>
        <v>0</v>
      </c>
      <c r="BB16" s="236">
        <f t="shared" si="5"/>
        <v>0</v>
      </c>
      <c r="BC16" s="406">
        <f t="shared" si="5"/>
        <v>0</v>
      </c>
      <c r="BD16" s="514"/>
      <c r="BE16" s="230"/>
      <c r="BF16" s="230"/>
      <c r="BG16" s="230"/>
      <c r="BH16" s="230"/>
      <c r="BI16" s="230"/>
      <c r="BJ16" s="230"/>
      <c r="BK16" s="230"/>
      <c r="BL16" s="230"/>
      <c r="BM16" s="230"/>
      <c r="BN16" s="230"/>
      <c r="BO16" s="230"/>
      <c r="BP16" s="230"/>
    </row>
    <row r="17" spans="2:68" ht="17.149999999999999" customHeight="1" thickBot="1">
      <c r="B17" s="124" t="s">
        <v>87</v>
      </c>
      <c r="C17" s="129">
        <f t="shared" ref="C17:AB17" si="6">C5-SUM(C6,C7,C8,C9,C10,C13,C14)</f>
        <v>0</v>
      </c>
      <c r="D17" s="130">
        <f t="shared" si="6"/>
        <v>0</v>
      </c>
      <c r="E17" s="216">
        <f t="shared" si="6"/>
        <v>0</v>
      </c>
      <c r="F17" s="216">
        <f t="shared" si="6"/>
        <v>0</v>
      </c>
      <c r="G17" s="216">
        <f t="shared" si="6"/>
        <v>0</v>
      </c>
      <c r="H17" s="216">
        <f t="shared" si="6"/>
        <v>0</v>
      </c>
      <c r="I17" s="216">
        <f t="shared" si="6"/>
        <v>0</v>
      </c>
      <c r="J17" s="216">
        <f t="shared" si="6"/>
        <v>0</v>
      </c>
      <c r="K17" s="216">
        <f t="shared" si="6"/>
        <v>0</v>
      </c>
      <c r="L17" s="216">
        <f t="shared" si="6"/>
        <v>0</v>
      </c>
      <c r="M17" s="216">
        <f t="shared" si="6"/>
        <v>0</v>
      </c>
      <c r="N17" s="216">
        <f t="shared" si="6"/>
        <v>0</v>
      </c>
      <c r="O17" s="216">
        <f t="shared" si="6"/>
        <v>6.4000000000064006E-5</v>
      </c>
      <c r="P17" s="216">
        <f t="shared" si="6"/>
        <v>1.1800000000000699E-4</v>
      </c>
      <c r="Q17" s="216">
        <f t="shared" si="6"/>
        <v>2.3593999999999948E-2</v>
      </c>
      <c r="R17" s="216">
        <f t="shared" si="6"/>
        <v>1.3421000000000016E-2</v>
      </c>
      <c r="S17" s="216">
        <f t="shared" si="6"/>
        <v>0</v>
      </c>
      <c r="T17" s="216">
        <f t="shared" si="6"/>
        <v>5.5817999999999979E-3</v>
      </c>
      <c r="U17" s="216">
        <f t="shared" si="6"/>
        <v>1.3433000000000028E-2</v>
      </c>
      <c r="V17" s="216">
        <f t="shared" si="6"/>
        <v>1.4412000000000036E-2</v>
      </c>
      <c r="W17" s="216">
        <f t="shared" si="6"/>
        <v>2.0569000000000004E-2</v>
      </c>
      <c r="X17" s="216">
        <f t="shared" si="6"/>
        <v>3.0516999999999961E-2</v>
      </c>
      <c r="Y17" s="216">
        <f t="shared" si="6"/>
        <v>0</v>
      </c>
      <c r="Z17" s="216">
        <f t="shared" si="6"/>
        <v>0</v>
      </c>
      <c r="AA17" s="216">
        <f t="shared" si="6"/>
        <v>0</v>
      </c>
      <c r="AB17" s="128">
        <f t="shared" si="6"/>
        <v>0</v>
      </c>
      <c r="AC17" s="119"/>
      <c r="AD17" s="189">
        <f t="shared" ref="AD17:BC17" si="7">AD5-SUM(AD6,AD7,AD8,AD9,AD10,AD13,AD14)</f>
        <v>0</v>
      </c>
      <c r="AE17" s="190">
        <f t="shared" si="7"/>
        <v>0</v>
      </c>
      <c r="AF17" s="239">
        <f t="shared" si="7"/>
        <v>0</v>
      </c>
      <c r="AG17" s="239">
        <f t="shared" si="7"/>
        <v>0</v>
      </c>
      <c r="AH17" s="239">
        <f t="shared" si="7"/>
        <v>0</v>
      </c>
      <c r="AI17" s="239">
        <f t="shared" si="7"/>
        <v>0</v>
      </c>
      <c r="AJ17" s="239">
        <f t="shared" si="7"/>
        <v>0</v>
      </c>
      <c r="AK17" s="239">
        <f t="shared" si="7"/>
        <v>0</v>
      </c>
      <c r="AL17" s="239">
        <f t="shared" si="7"/>
        <v>0</v>
      </c>
      <c r="AM17" s="239">
        <f t="shared" si="7"/>
        <v>0</v>
      </c>
      <c r="AN17" s="239">
        <f t="shared" si="7"/>
        <v>0</v>
      </c>
      <c r="AO17" s="239">
        <f t="shared" si="7"/>
        <v>0</v>
      </c>
      <c r="AP17" s="239">
        <f t="shared" si="7"/>
        <v>2.1163225600000501E-2</v>
      </c>
      <c r="AQ17" s="239">
        <f t="shared" si="7"/>
        <v>3.752679360000144E-2</v>
      </c>
      <c r="AR17" s="239">
        <f t="shared" si="7"/>
        <v>2.4374932734999959</v>
      </c>
      <c r="AS17" s="239">
        <f t="shared" si="7"/>
        <v>0.90824779500000474</v>
      </c>
      <c r="AT17" s="239">
        <f t="shared" si="7"/>
        <v>0</v>
      </c>
      <c r="AU17" s="239">
        <f t="shared" si="7"/>
        <v>0.43295978439999949</v>
      </c>
      <c r="AV17" s="239">
        <f t="shared" si="7"/>
        <v>1.4516285119999992</v>
      </c>
      <c r="AW17" s="239">
        <f t="shared" si="7"/>
        <v>1.369257091499998</v>
      </c>
      <c r="AX17" s="239">
        <f t="shared" si="7"/>
        <v>1.6205499334000004</v>
      </c>
      <c r="AY17" s="239">
        <f t="shared" si="7"/>
        <v>2.9305969549000039</v>
      </c>
      <c r="AZ17" s="239">
        <f t="shared" si="7"/>
        <v>0</v>
      </c>
      <c r="BA17" s="239">
        <f t="shared" si="7"/>
        <v>0</v>
      </c>
      <c r="BB17" s="239">
        <f t="shared" si="7"/>
        <v>0</v>
      </c>
      <c r="BC17" s="407">
        <f t="shared" si="7"/>
        <v>0</v>
      </c>
      <c r="BD17" s="511"/>
      <c r="BE17" s="435"/>
      <c r="BF17" s="435"/>
      <c r="BG17" s="435"/>
      <c r="BH17" s="435"/>
      <c r="BI17" s="435"/>
      <c r="BJ17" s="435"/>
      <c r="BK17" s="435"/>
      <c r="BL17" s="435"/>
      <c r="BM17" s="435"/>
      <c r="BN17" s="435"/>
      <c r="BO17" s="435"/>
      <c r="BP17" s="435"/>
    </row>
    <row r="18" spans="2:68" ht="17.149999999999999" customHeight="1" thickTop="1">
      <c r="B18" s="245" t="s">
        <v>119</v>
      </c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2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</row>
    <row r="20" spans="2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</row>
    <row r="21" spans="2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0:68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P87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f>[3]RWE!$A$23</f>
        <v>4.5</v>
      </c>
      <c r="B1" s="32"/>
    </row>
    <row r="2" spans="1:68" ht="16" thickTop="1">
      <c r="B2" s="637" t="s">
        <v>26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16" t="s">
        <v>97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8"/>
      <c r="BD3" s="510"/>
      <c r="BE3" s="434"/>
      <c r="BF3" s="434"/>
      <c r="BG3" s="434"/>
      <c r="BH3" s="434"/>
      <c r="BI3" s="434"/>
      <c r="BJ3" s="434"/>
      <c r="BK3" s="434"/>
      <c r="BL3" s="434"/>
      <c r="BM3" s="434"/>
      <c r="BN3" s="434"/>
      <c r="BO3" s="434"/>
      <c r="BP3" s="434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156" t="s">
        <v>13</v>
      </c>
      <c r="C5" s="157">
        <f>1/$A$1*'[1]4701-5Imp'!$B$263</f>
        <v>1.1327266666666665E-4</v>
      </c>
      <c r="D5" s="158">
        <f>1/$A$1*'[1]4701-5Imp'!C$263</f>
        <v>6.6809999999999992E-5</v>
      </c>
      <c r="E5" s="461">
        <f>1/$A$1*'[1]4701-5Imp'!D$263</f>
        <v>4.3701666666666669E-5</v>
      </c>
      <c r="F5" s="461">
        <f>1/$A$1*'[1]4701-5Imp'!E$263</f>
        <v>5.2099166666666664E-5</v>
      </c>
      <c r="G5" s="461">
        <f>1/$A$1*'[1]4701-5Imp'!F$263</f>
        <v>2.9906000000000001E-5</v>
      </c>
      <c r="H5" s="461">
        <f>1/$A$1*'[1]4701-5Imp'!G$263</f>
        <v>5.5599999999999996E-5</v>
      </c>
      <c r="I5" s="461">
        <f>1/$A$1*'[1]4701-5Imp'!H$263</f>
        <v>9.8048333333333341E-5</v>
      </c>
      <c r="J5" s="461">
        <f>1/$A$1*'[1]4701-5Imp'!I$263</f>
        <v>1.0111166666666667E-4</v>
      </c>
      <c r="K5" s="461">
        <f>1/$A$1*'[1]4701-5Imp'!J$263</f>
        <v>1.5397650000000001E-4</v>
      </c>
      <c r="L5" s="461">
        <f>1/$A$1*'[1]4701-5Imp'!K$263</f>
        <v>1.349325E-4</v>
      </c>
      <c r="M5" s="461">
        <f>1/$A$1*'[1]4701-5Imp'!L$263</f>
        <v>3.2464326666666668E-3</v>
      </c>
      <c r="N5" s="461">
        <f>1/$A$1*'[1]4701-5Imp'!M$263</f>
        <v>5.3363356969696957E-3</v>
      </c>
      <c r="O5" s="461">
        <f>1/$A$1*'[1]4701-5Imp'!N$263</f>
        <v>1.0084999999999998E-2</v>
      </c>
      <c r="P5" s="461">
        <f>1/$A$1*'[1]4701-5Imp'!O$263</f>
        <v>1.6585299999999997E-2</v>
      </c>
      <c r="Q5" s="461">
        <f>1/$A$1*'[1]4701-5Imp'!P$263</f>
        <v>2.7463169999999999E-3</v>
      </c>
      <c r="R5" s="461">
        <f>1/$A$1*'[1]4701-5Imp'!Q$263</f>
        <v>7.3439479999999977E-3</v>
      </c>
      <c r="S5" s="461">
        <f>1/$A$1*'[1]4701-5Imp'!R$263</f>
        <v>1.1059596999999999E-2</v>
      </c>
      <c r="T5" s="461">
        <f>1/$A$1*'[1]4701-5Imp'!S$263</f>
        <v>1.8005413000000001E-2</v>
      </c>
      <c r="U5" s="461">
        <f>1/$A$1*'[1]4701-5Imp'!T$263</f>
        <v>1.9384800000000001E-2</v>
      </c>
      <c r="V5" s="461">
        <f>1/$A$1*'[1]4701-5Imp'!U$263</f>
        <v>3.5788612999999997E-2</v>
      </c>
      <c r="W5" s="461">
        <f>1/$A$1*'[1]4701-5Imp'!V$263</f>
        <v>3.6686084999999993E-2</v>
      </c>
      <c r="X5" s="461">
        <f>1/$A$1*'[1]4701-5Imp'!W$263</f>
        <v>2.3759434999999999E-2</v>
      </c>
      <c r="Y5" s="461">
        <f>1/$A$1*'[1]4701-5Imp'!X$263</f>
        <v>8.3144265999999994E-2</v>
      </c>
      <c r="Z5" s="461">
        <f>1/$A$1*'[1]4701-5Imp'!Y$263</f>
        <v>3.4944152999999992E-2</v>
      </c>
      <c r="AA5" s="461">
        <f>1/$A$1*'[1]4701-5Imp'!Z$263</f>
        <v>4.2422715999999992E-2</v>
      </c>
      <c r="AB5" s="159">
        <f>1/$A$1*'[1]4701-5Imp'!AA$263</f>
        <v>4.2422715999999992E-2</v>
      </c>
      <c r="AC5" s="160"/>
      <c r="AD5" s="222">
        <f>'[1]4701-5Imp'!AB$263</f>
        <v>8.0729317878000001E-2</v>
      </c>
      <c r="AE5" s="223">
        <f>'[1]4701-5Imp'!AC$263</f>
        <v>4.7630694799999991E-2</v>
      </c>
      <c r="AF5" s="223">
        <f>'[1]4701-5Imp'!AD$263</f>
        <v>1.8517684799999996E-2</v>
      </c>
      <c r="AG5" s="223">
        <f>'[1]4701-5Imp'!AE$263</f>
        <v>3.2855703999999999E-2</v>
      </c>
      <c r="AH5" s="223">
        <f>'[1]4701-5Imp'!AF$263</f>
        <v>3.2782984500000001E-2</v>
      </c>
      <c r="AI5" s="223">
        <f>'[1]4701-5Imp'!AG$263</f>
        <v>5.04022233E-2</v>
      </c>
      <c r="AJ5" s="223">
        <f>'[1]4701-5Imp'!AH$263</f>
        <v>6.6473975200000007E-2</v>
      </c>
      <c r="AK5" s="223">
        <f>'[1]4701-5Imp'!AI$263</f>
        <v>7.9608233499999986E-2</v>
      </c>
      <c r="AL5" s="223">
        <f>'[1]4701-5Imp'!AJ$263</f>
        <v>0.1440633892</v>
      </c>
      <c r="AM5" s="223">
        <f>'[1]4701-5Imp'!AK$263</f>
        <v>7.538615039999999E-2</v>
      </c>
      <c r="AN5" s="223">
        <f>'[1]4701-5Imp'!AL$263</f>
        <v>2.1363178247999999</v>
      </c>
      <c r="AO5" s="223">
        <f>'[1]4701-5Imp'!AM$263</f>
        <v>3.0133236479999996</v>
      </c>
      <c r="AP5" s="223">
        <f>'[1]4701-5Imp'!AN$263</f>
        <v>5.3135460751999997</v>
      </c>
      <c r="AQ5" s="223">
        <f>'[1]4701-5Imp'!AO$263</f>
        <v>11.600164608599998</v>
      </c>
      <c r="AR5" s="223">
        <f>'[1]4701-5Imp'!AP$263</f>
        <v>1.9017105519999995</v>
      </c>
      <c r="AS5" s="223">
        <f>'[1]4701-5Imp'!AQ$263</f>
        <v>4.2263406850000003</v>
      </c>
      <c r="AT5" s="223">
        <f>'[1]4701-5Imp'!AR$263</f>
        <v>5.4012214916999994</v>
      </c>
      <c r="AU5" s="223">
        <f>'[1]4701-5Imp'!AS$263</f>
        <v>5.3545125204999993</v>
      </c>
      <c r="AV5" s="223">
        <f>'[1]4701-5Imp'!AT$263</f>
        <v>11.336070604999998</v>
      </c>
      <c r="AW5" s="223">
        <f>'[1]4701-5Imp'!AU$263</f>
        <v>18.569634601999997</v>
      </c>
      <c r="AX5" s="223">
        <f>'[1]4701-5Imp'!AV$263</f>
        <v>16.4222580546</v>
      </c>
      <c r="AY5" s="223">
        <f>'[1]4701-5Imp'!AW$263</f>
        <v>14.878470077599999</v>
      </c>
      <c r="AZ5" s="223">
        <f>'[1]4701-5Imp'!AX$263</f>
        <v>59.652064601999989</v>
      </c>
      <c r="BA5" s="223">
        <f>'[1]4701-5Imp'!AY$263</f>
        <v>23.013789078499997</v>
      </c>
      <c r="BB5" s="223">
        <f>'[1]4701-5Imp'!AZ$263</f>
        <v>26.0133844297</v>
      </c>
      <c r="BC5" s="221">
        <f>'[1]4701-5Imp'!BA$263</f>
        <v>0</v>
      </c>
      <c r="BD5" s="511"/>
      <c r="BE5" s="435"/>
      <c r="BF5" s="435"/>
      <c r="BG5" s="435"/>
      <c r="BH5" s="435"/>
      <c r="BI5" s="435"/>
      <c r="BJ5" s="435"/>
      <c r="BK5" s="435"/>
      <c r="BL5" s="435"/>
      <c r="BM5" s="435"/>
      <c r="BN5" s="435"/>
      <c r="BO5" s="435"/>
      <c r="BP5" s="435"/>
    </row>
    <row r="6" spans="1:68" ht="13" thickTop="1">
      <c r="AD6" s="191"/>
      <c r="AE6" s="191"/>
      <c r="AF6" s="465"/>
      <c r="AG6" s="465"/>
      <c r="AH6" s="465"/>
      <c r="AI6" s="465"/>
      <c r="AJ6" s="465"/>
      <c r="AK6" s="465"/>
      <c r="AL6" s="465"/>
      <c r="AM6" s="465"/>
      <c r="AN6" s="465"/>
      <c r="AO6" s="465"/>
      <c r="AP6" s="465"/>
      <c r="AQ6" s="465"/>
      <c r="AR6" s="465"/>
      <c r="AS6" s="465"/>
      <c r="AT6" s="465"/>
      <c r="AU6" s="465"/>
      <c r="AV6" s="465"/>
      <c r="AW6" s="465"/>
      <c r="AX6" s="465"/>
      <c r="AY6" s="465"/>
      <c r="AZ6" s="465"/>
      <c r="BA6" s="465"/>
      <c r="BB6" s="465"/>
      <c r="BC6" s="465"/>
      <c r="BD6" s="191"/>
      <c r="BE6" s="191"/>
      <c r="BF6" s="191"/>
      <c r="BG6" s="191"/>
      <c r="BH6" s="191"/>
      <c r="BI6" s="191"/>
      <c r="BJ6" s="191"/>
      <c r="BK6" s="191"/>
      <c r="BL6" s="191"/>
      <c r="BM6" s="191"/>
      <c r="BN6" s="191"/>
      <c r="BO6" s="191"/>
      <c r="BP6" s="191"/>
    </row>
    <row r="7" spans="1:68">
      <c r="AD7" s="191"/>
      <c r="AE7" s="191"/>
      <c r="AF7" s="465"/>
      <c r="AG7" s="465"/>
      <c r="AH7" s="465"/>
      <c r="AI7" s="465"/>
      <c r="AJ7" s="465"/>
      <c r="AK7" s="465"/>
      <c r="AL7" s="465"/>
      <c r="AM7" s="465"/>
      <c r="AN7" s="465"/>
      <c r="AO7" s="465"/>
      <c r="AP7" s="465"/>
      <c r="AQ7" s="465"/>
      <c r="AR7" s="465"/>
      <c r="AS7" s="465"/>
      <c r="AT7" s="465"/>
      <c r="AU7" s="465"/>
      <c r="AV7" s="465"/>
      <c r="AW7" s="465"/>
      <c r="AX7" s="465"/>
      <c r="AY7" s="465"/>
      <c r="AZ7" s="465"/>
      <c r="BA7" s="465"/>
      <c r="BB7" s="465"/>
      <c r="BC7" s="465"/>
      <c r="BD7" s="191"/>
      <c r="BE7" s="191"/>
      <c r="BF7" s="191"/>
      <c r="BG7" s="191"/>
      <c r="BH7" s="191"/>
      <c r="BI7" s="191"/>
      <c r="BJ7" s="191"/>
      <c r="BK7" s="191"/>
      <c r="BL7" s="191"/>
      <c r="BM7" s="191"/>
      <c r="BN7" s="191"/>
      <c r="BO7" s="191"/>
      <c r="BP7" s="191"/>
    </row>
    <row r="8" spans="1:68">
      <c r="AD8" s="191"/>
      <c r="AE8" s="191"/>
      <c r="AF8" s="465"/>
      <c r="AG8" s="465"/>
      <c r="AH8" s="465"/>
      <c r="AI8" s="465"/>
      <c r="AJ8" s="465"/>
      <c r="AK8" s="465"/>
      <c r="AL8" s="465"/>
      <c r="AM8" s="465"/>
      <c r="AN8" s="465"/>
      <c r="AO8" s="465"/>
      <c r="AP8" s="465"/>
      <c r="AQ8" s="465"/>
      <c r="AR8" s="465"/>
      <c r="AS8" s="465"/>
      <c r="AT8" s="465"/>
      <c r="AU8" s="465"/>
      <c r="AV8" s="465"/>
      <c r="AW8" s="465"/>
      <c r="AX8" s="465"/>
      <c r="AY8" s="465"/>
      <c r="AZ8" s="465"/>
      <c r="BA8" s="465"/>
      <c r="BB8" s="465"/>
      <c r="BC8" s="465"/>
      <c r="BD8" s="191"/>
      <c r="BE8" s="191"/>
      <c r="BF8" s="191"/>
      <c r="BG8" s="191"/>
      <c r="BH8" s="191"/>
      <c r="BI8" s="191"/>
      <c r="BJ8" s="191"/>
      <c r="BK8" s="191"/>
      <c r="BL8" s="191"/>
      <c r="BM8" s="191"/>
      <c r="BN8" s="191"/>
      <c r="BO8" s="191"/>
      <c r="BP8" s="191"/>
    </row>
    <row r="9" spans="1:68">
      <c r="AD9" s="191"/>
      <c r="AE9" s="191"/>
      <c r="AF9" s="465"/>
      <c r="AG9" s="465"/>
      <c r="AH9" s="465"/>
      <c r="AI9" s="465"/>
      <c r="AJ9" s="465"/>
      <c r="AK9" s="465"/>
      <c r="AL9" s="465"/>
      <c r="AM9" s="465"/>
      <c r="AN9" s="465"/>
      <c r="AO9" s="465"/>
      <c r="AP9" s="465"/>
      <c r="AQ9" s="465"/>
      <c r="AR9" s="465"/>
      <c r="AS9" s="465"/>
      <c r="AT9" s="465"/>
      <c r="AU9" s="465"/>
      <c r="AV9" s="465"/>
      <c r="AW9" s="465"/>
      <c r="AX9" s="465"/>
      <c r="AY9" s="465"/>
      <c r="AZ9" s="465"/>
      <c r="BA9" s="465"/>
      <c r="BB9" s="465"/>
      <c r="BC9" s="465"/>
      <c r="BD9" s="191"/>
      <c r="BE9" s="191"/>
      <c r="BF9" s="191"/>
      <c r="BG9" s="191"/>
      <c r="BH9" s="191"/>
      <c r="BI9" s="191"/>
      <c r="BJ9" s="191"/>
      <c r="BK9" s="191"/>
      <c r="BL9" s="191"/>
      <c r="BM9" s="191"/>
      <c r="BN9" s="191"/>
      <c r="BO9" s="191"/>
      <c r="BP9" s="191"/>
    </row>
    <row r="10" spans="1:68">
      <c r="AD10" s="191"/>
      <c r="AE10" s="191"/>
      <c r="AF10" s="465"/>
      <c r="AG10" s="465"/>
      <c r="AH10" s="465"/>
      <c r="AI10" s="465"/>
      <c r="AJ10" s="465"/>
      <c r="AK10" s="465"/>
      <c r="AL10" s="465"/>
      <c r="AM10" s="465"/>
      <c r="AN10" s="465"/>
      <c r="AO10" s="465"/>
      <c r="AP10" s="465"/>
      <c r="AQ10" s="465"/>
      <c r="AR10" s="465"/>
      <c r="AS10" s="465"/>
      <c r="AT10" s="465"/>
      <c r="AU10" s="465"/>
      <c r="AV10" s="465"/>
      <c r="AW10" s="465"/>
      <c r="AX10" s="465"/>
      <c r="AY10" s="465"/>
      <c r="AZ10" s="465"/>
      <c r="BA10" s="465"/>
      <c r="BB10" s="465"/>
      <c r="BC10" s="465"/>
      <c r="BD10" s="191"/>
      <c r="BE10" s="191"/>
      <c r="BF10" s="191"/>
      <c r="BG10" s="191"/>
      <c r="BH10" s="191"/>
      <c r="BI10" s="191"/>
      <c r="BJ10" s="191"/>
      <c r="BK10" s="191"/>
      <c r="BL10" s="191"/>
      <c r="BM10" s="191"/>
      <c r="BN10" s="191"/>
      <c r="BO10" s="191"/>
      <c r="BP10" s="191"/>
    </row>
    <row r="11" spans="1:68">
      <c r="AD11" s="191"/>
      <c r="AE11" s="191"/>
      <c r="AF11" s="465"/>
      <c r="AG11" s="465"/>
      <c r="AH11" s="465"/>
      <c r="AI11" s="465"/>
      <c r="AJ11" s="465"/>
      <c r="AK11" s="465"/>
      <c r="AL11" s="465"/>
      <c r="AM11" s="465"/>
      <c r="AN11" s="465"/>
      <c r="AO11" s="465"/>
      <c r="AP11" s="465"/>
      <c r="AQ11" s="465"/>
      <c r="AR11" s="465"/>
      <c r="AS11" s="465"/>
      <c r="AT11" s="465"/>
      <c r="AU11" s="465"/>
      <c r="AV11" s="465"/>
      <c r="AW11" s="465"/>
      <c r="AX11" s="465"/>
      <c r="AY11" s="465"/>
      <c r="AZ11" s="465"/>
      <c r="BA11" s="465"/>
      <c r="BB11" s="465"/>
      <c r="BC11" s="465"/>
      <c r="BD11" s="191"/>
      <c r="BE11" s="191"/>
      <c r="BF11" s="191"/>
      <c r="BG11" s="191"/>
      <c r="BH11" s="191"/>
      <c r="BI11" s="191"/>
      <c r="BJ11" s="191"/>
      <c r="BK11" s="191"/>
      <c r="BL11" s="191"/>
      <c r="BM11" s="191"/>
      <c r="BN11" s="191"/>
      <c r="BO11" s="191"/>
      <c r="BP11" s="191"/>
    </row>
    <row r="12" spans="1:68">
      <c r="AD12" s="191"/>
      <c r="AE12" s="191"/>
      <c r="AF12" s="465"/>
      <c r="AG12" s="465"/>
      <c r="AH12" s="465"/>
      <c r="AI12" s="465"/>
      <c r="AJ12" s="465"/>
      <c r="AK12" s="465"/>
      <c r="AL12" s="465"/>
      <c r="AM12" s="465"/>
      <c r="AN12" s="465"/>
      <c r="AO12" s="465"/>
      <c r="AP12" s="465"/>
      <c r="AQ12" s="465"/>
      <c r="AR12" s="465"/>
      <c r="AS12" s="465"/>
      <c r="AT12" s="465"/>
      <c r="AU12" s="465"/>
      <c r="AV12" s="465"/>
      <c r="AW12" s="465"/>
      <c r="AX12" s="465"/>
      <c r="AY12" s="465"/>
      <c r="AZ12" s="465"/>
      <c r="BA12" s="465"/>
      <c r="BB12" s="465"/>
      <c r="BC12" s="465"/>
      <c r="BD12" s="191"/>
      <c r="BE12" s="191"/>
      <c r="BF12" s="191"/>
      <c r="BG12" s="191"/>
      <c r="BH12" s="191"/>
      <c r="BI12" s="191"/>
      <c r="BJ12" s="191"/>
      <c r="BK12" s="191"/>
      <c r="BL12" s="191"/>
      <c r="BM12" s="191"/>
      <c r="BN12" s="191"/>
      <c r="BO12" s="191"/>
      <c r="BP12" s="191"/>
    </row>
    <row r="13" spans="1:68">
      <c r="AD13" s="191"/>
      <c r="AE13" s="191"/>
      <c r="AF13" s="465"/>
      <c r="AG13" s="465"/>
      <c r="AH13" s="465"/>
      <c r="AI13" s="465"/>
      <c r="AJ13" s="465"/>
      <c r="AK13" s="465"/>
      <c r="AL13" s="465"/>
      <c r="AM13" s="465"/>
      <c r="AN13" s="465"/>
      <c r="AO13" s="465"/>
      <c r="AP13" s="465"/>
      <c r="AQ13" s="465"/>
      <c r="AR13" s="465"/>
      <c r="AS13" s="465"/>
      <c r="AT13" s="465"/>
      <c r="AU13" s="465"/>
      <c r="AV13" s="465"/>
      <c r="AW13" s="465"/>
      <c r="AX13" s="465"/>
      <c r="AY13" s="465"/>
      <c r="AZ13" s="465"/>
      <c r="BA13" s="465"/>
      <c r="BB13" s="465"/>
      <c r="BC13" s="465"/>
      <c r="BD13" s="191"/>
      <c r="BE13" s="191"/>
      <c r="BF13" s="191"/>
      <c r="BG13" s="191"/>
      <c r="BH13" s="191"/>
      <c r="BI13" s="191"/>
      <c r="BJ13" s="191"/>
      <c r="BK13" s="191"/>
      <c r="BL13" s="191"/>
      <c r="BM13" s="191"/>
      <c r="BN13" s="191"/>
      <c r="BO13" s="191"/>
      <c r="BP13" s="191"/>
    </row>
    <row r="14" spans="1:68">
      <c r="AD14" s="191"/>
      <c r="AE14" s="191"/>
      <c r="AF14" s="465"/>
      <c r="AG14" s="465"/>
      <c r="AH14" s="465"/>
      <c r="AI14" s="465"/>
      <c r="AJ14" s="465"/>
      <c r="AK14" s="465"/>
      <c r="AL14" s="465"/>
      <c r="AM14" s="465"/>
      <c r="AN14" s="465"/>
      <c r="AO14" s="465"/>
      <c r="AP14" s="465"/>
      <c r="AQ14" s="465"/>
      <c r="AR14" s="465"/>
      <c r="AS14" s="465"/>
      <c r="AT14" s="465"/>
      <c r="AU14" s="465"/>
      <c r="AV14" s="465"/>
      <c r="AW14" s="465"/>
      <c r="AX14" s="465"/>
      <c r="AY14" s="465"/>
      <c r="AZ14" s="465"/>
      <c r="BA14" s="465"/>
      <c r="BB14" s="465"/>
      <c r="BC14" s="465"/>
      <c r="BD14" s="191"/>
      <c r="BE14" s="191"/>
      <c r="BF14" s="191"/>
      <c r="BG14" s="191"/>
      <c r="BH14" s="191"/>
      <c r="BI14" s="191"/>
      <c r="BJ14" s="191"/>
      <c r="BK14" s="191"/>
      <c r="BL14" s="191"/>
      <c r="BM14" s="191"/>
      <c r="BN14" s="191"/>
      <c r="BO14" s="191"/>
      <c r="BP14" s="191"/>
    </row>
    <row r="15" spans="1:68">
      <c r="AD15" s="191"/>
      <c r="AE15" s="191"/>
      <c r="AF15" s="465"/>
      <c r="AG15" s="465"/>
      <c r="AH15" s="465"/>
      <c r="AI15" s="465"/>
      <c r="AJ15" s="465"/>
      <c r="AK15" s="465"/>
      <c r="AL15" s="465"/>
      <c r="AM15" s="465"/>
      <c r="AN15" s="465"/>
      <c r="AO15" s="465"/>
      <c r="AP15" s="465"/>
      <c r="AQ15" s="465"/>
      <c r="AR15" s="465"/>
      <c r="AS15" s="465"/>
      <c r="AT15" s="465"/>
      <c r="AU15" s="465"/>
      <c r="AV15" s="465"/>
      <c r="AW15" s="465"/>
      <c r="AX15" s="465"/>
      <c r="AY15" s="465"/>
      <c r="AZ15" s="465"/>
      <c r="BA15" s="465"/>
      <c r="BB15" s="465"/>
      <c r="BC15" s="465"/>
      <c r="BD15" s="191"/>
      <c r="BE15" s="191"/>
      <c r="BF15" s="191"/>
      <c r="BG15" s="191"/>
      <c r="BH15" s="191"/>
      <c r="BI15" s="191"/>
      <c r="BJ15" s="191"/>
      <c r="BK15" s="191"/>
      <c r="BL15" s="191"/>
      <c r="BM15" s="191"/>
      <c r="BN15" s="191"/>
      <c r="BO15" s="191"/>
      <c r="BP15" s="191"/>
    </row>
    <row r="16" spans="1:68">
      <c r="AD16" s="191"/>
      <c r="AE16" s="191"/>
      <c r="AF16" s="465"/>
      <c r="AG16" s="465"/>
      <c r="AH16" s="465"/>
      <c r="AI16" s="465"/>
      <c r="AJ16" s="465"/>
      <c r="AK16" s="465"/>
      <c r="AL16" s="465"/>
      <c r="AM16" s="465"/>
      <c r="AN16" s="465"/>
      <c r="AO16" s="465"/>
      <c r="AP16" s="465"/>
      <c r="AQ16" s="465"/>
      <c r="AR16" s="465"/>
      <c r="AS16" s="465"/>
      <c r="AT16" s="465"/>
      <c r="AU16" s="465"/>
      <c r="AV16" s="465"/>
      <c r="AW16" s="465"/>
      <c r="AX16" s="465"/>
      <c r="AY16" s="465"/>
      <c r="AZ16" s="465"/>
      <c r="BA16" s="465"/>
      <c r="BB16" s="465"/>
      <c r="BC16" s="465"/>
      <c r="BD16" s="191"/>
      <c r="BE16" s="191"/>
      <c r="BF16" s="191"/>
      <c r="BG16" s="191"/>
      <c r="BH16" s="191"/>
      <c r="BI16" s="191"/>
      <c r="BJ16" s="191"/>
      <c r="BK16" s="191"/>
      <c r="BL16" s="191"/>
      <c r="BM16" s="191"/>
      <c r="BN16" s="191"/>
      <c r="BO16" s="191"/>
      <c r="BP16" s="191"/>
    </row>
    <row r="17" spans="30:68">
      <c r="AD17" s="191"/>
      <c r="AE17" s="191"/>
      <c r="AF17" s="465"/>
      <c r="AG17" s="465"/>
      <c r="AH17" s="465"/>
      <c r="AI17" s="465"/>
      <c r="AJ17" s="465"/>
      <c r="AK17" s="465"/>
      <c r="AL17" s="465"/>
      <c r="AM17" s="465"/>
      <c r="AN17" s="465"/>
      <c r="AO17" s="465"/>
      <c r="AP17" s="465"/>
      <c r="AQ17" s="465"/>
      <c r="AR17" s="465"/>
      <c r="AS17" s="465"/>
      <c r="AT17" s="465"/>
      <c r="AU17" s="465"/>
      <c r="AV17" s="465"/>
      <c r="AW17" s="465"/>
      <c r="AX17" s="465"/>
      <c r="AY17" s="465"/>
      <c r="AZ17" s="465"/>
      <c r="BA17" s="465"/>
      <c r="BB17" s="465"/>
      <c r="BC17" s="465"/>
      <c r="BD17" s="191"/>
      <c r="BE17" s="191"/>
      <c r="BF17" s="191"/>
      <c r="BG17" s="191"/>
      <c r="BH17" s="191"/>
      <c r="BI17" s="191"/>
      <c r="BJ17" s="191"/>
      <c r="BK17" s="191"/>
      <c r="BL17" s="191"/>
      <c r="BM17" s="191"/>
      <c r="BN17" s="191"/>
      <c r="BO17" s="191"/>
      <c r="BP17" s="191"/>
    </row>
    <row r="18" spans="30:68">
      <c r="AD18" s="191"/>
      <c r="AE18" s="191"/>
      <c r="AF18" s="465"/>
      <c r="AG18" s="465"/>
      <c r="AH18" s="465"/>
      <c r="AI18" s="465"/>
      <c r="AJ18" s="465"/>
      <c r="AK18" s="465"/>
      <c r="AL18" s="465"/>
      <c r="AM18" s="465"/>
      <c r="AN18" s="465"/>
      <c r="AO18" s="465"/>
      <c r="AP18" s="465"/>
      <c r="AQ18" s="465"/>
      <c r="AR18" s="465"/>
      <c r="AS18" s="465"/>
      <c r="AT18" s="465"/>
      <c r="AU18" s="465"/>
      <c r="AV18" s="465"/>
      <c r="AW18" s="465"/>
      <c r="AX18" s="465"/>
      <c r="AY18" s="465"/>
      <c r="AZ18" s="465"/>
      <c r="BA18" s="465"/>
      <c r="BB18" s="465"/>
      <c r="BC18" s="465"/>
      <c r="BD18" s="191"/>
      <c r="BE18" s="191"/>
      <c r="BF18" s="191"/>
      <c r="BG18" s="191"/>
      <c r="BH18" s="191"/>
      <c r="BI18" s="191"/>
      <c r="BJ18" s="191"/>
      <c r="BK18" s="191"/>
      <c r="BL18" s="191"/>
      <c r="BM18" s="191"/>
      <c r="BN18" s="191"/>
      <c r="BO18" s="191"/>
      <c r="BP18" s="191"/>
    </row>
    <row r="19" spans="30:68">
      <c r="AD19" s="191"/>
      <c r="AE19" s="191"/>
      <c r="AF19" s="465"/>
      <c r="AG19" s="465"/>
      <c r="AH19" s="465"/>
      <c r="AI19" s="465"/>
      <c r="AJ19" s="465"/>
      <c r="AK19" s="465"/>
      <c r="AL19" s="465"/>
      <c r="AM19" s="465"/>
      <c r="AN19" s="465"/>
      <c r="AO19" s="465"/>
      <c r="AP19" s="465"/>
      <c r="AQ19" s="465"/>
      <c r="AR19" s="465"/>
      <c r="AS19" s="465"/>
      <c r="AT19" s="465"/>
      <c r="AU19" s="465"/>
      <c r="AV19" s="465"/>
      <c r="AW19" s="465"/>
      <c r="AX19" s="465"/>
      <c r="AY19" s="465"/>
      <c r="AZ19" s="465"/>
      <c r="BA19" s="465"/>
      <c r="BB19" s="465"/>
      <c r="BC19" s="465"/>
      <c r="BD19" s="191"/>
      <c r="BE19" s="191"/>
      <c r="BF19" s="191"/>
      <c r="BG19" s="191"/>
      <c r="BH19" s="191"/>
      <c r="BI19" s="191"/>
      <c r="BJ19" s="191"/>
      <c r="BK19" s="191"/>
      <c r="BL19" s="191"/>
      <c r="BM19" s="191"/>
      <c r="BN19" s="191"/>
      <c r="BO19" s="191"/>
      <c r="BP19" s="191"/>
    </row>
    <row r="20" spans="30:68">
      <c r="AD20" s="191"/>
      <c r="AE20" s="191"/>
      <c r="AF20" s="465"/>
      <c r="AG20" s="465"/>
      <c r="AH20" s="465"/>
      <c r="AI20" s="465"/>
      <c r="AJ20" s="465"/>
      <c r="AK20" s="465"/>
      <c r="AL20" s="465"/>
      <c r="AM20" s="465"/>
      <c r="AN20" s="465"/>
      <c r="AO20" s="465"/>
      <c r="AP20" s="465"/>
      <c r="AQ20" s="465"/>
      <c r="AR20" s="465"/>
      <c r="AS20" s="465"/>
      <c r="AT20" s="465"/>
      <c r="AU20" s="465"/>
      <c r="AV20" s="465"/>
      <c r="AW20" s="465"/>
      <c r="AX20" s="465"/>
      <c r="AY20" s="465"/>
      <c r="AZ20" s="465"/>
      <c r="BA20" s="465"/>
      <c r="BB20" s="465"/>
      <c r="BC20" s="465"/>
      <c r="BD20" s="191"/>
      <c r="BE20" s="191"/>
      <c r="BF20" s="191"/>
      <c r="BG20" s="191"/>
      <c r="BH20" s="191"/>
      <c r="BI20" s="191"/>
      <c r="BJ20" s="191"/>
      <c r="BK20" s="191"/>
      <c r="BL20" s="191"/>
      <c r="BM20" s="191"/>
      <c r="BN20" s="191"/>
      <c r="BO20" s="191"/>
      <c r="BP20" s="191"/>
    </row>
    <row r="21" spans="30:68">
      <c r="AD21" s="191"/>
      <c r="AE21" s="191"/>
      <c r="AF21" s="465"/>
      <c r="AG21" s="465"/>
      <c r="AH21" s="465"/>
      <c r="AI21" s="465"/>
      <c r="AJ21" s="465"/>
      <c r="AK21" s="465"/>
      <c r="AL21" s="465"/>
      <c r="AM21" s="465"/>
      <c r="AN21" s="465"/>
      <c r="AO21" s="465"/>
      <c r="AP21" s="465"/>
      <c r="AQ21" s="465"/>
      <c r="AR21" s="465"/>
      <c r="AS21" s="465"/>
      <c r="AT21" s="465"/>
      <c r="AU21" s="465"/>
      <c r="AV21" s="465"/>
      <c r="AW21" s="465"/>
      <c r="AX21" s="465"/>
      <c r="AY21" s="465"/>
      <c r="AZ21" s="465"/>
      <c r="BA21" s="465"/>
      <c r="BB21" s="465"/>
      <c r="BC21" s="465"/>
      <c r="BD21" s="191"/>
      <c r="BE21" s="191"/>
      <c r="BF21" s="191"/>
      <c r="BG21" s="191"/>
      <c r="BH21" s="191"/>
      <c r="BI21" s="191"/>
      <c r="BJ21" s="191"/>
      <c r="BK21" s="191"/>
      <c r="BL21" s="191"/>
      <c r="BM21" s="191"/>
      <c r="BN21" s="191"/>
      <c r="BO21" s="191"/>
      <c r="BP21" s="191"/>
    </row>
    <row r="22" spans="30:68">
      <c r="AD22" s="191"/>
      <c r="AE22" s="191"/>
      <c r="AF22" s="465"/>
      <c r="AG22" s="465"/>
      <c r="AH22" s="465"/>
      <c r="AI22" s="465"/>
      <c r="AJ22" s="465"/>
      <c r="AK22" s="465"/>
      <c r="AL22" s="465"/>
      <c r="AM22" s="465"/>
      <c r="AN22" s="465"/>
      <c r="AO22" s="465"/>
      <c r="AP22" s="465"/>
      <c r="AQ22" s="465"/>
      <c r="AR22" s="465"/>
      <c r="AS22" s="465"/>
      <c r="AT22" s="465"/>
      <c r="AU22" s="465"/>
      <c r="AV22" s="465"/>
      <c r="AW22" s="465"/>
      <c r="AX22" s="465"/>
      <c r="AY22" s="465"/>
      <c r="AZ22" s="465"/>
      <c r="BA22" s="465"/>
      <c r="BB22" s="465"/>
      <c r="BC22" s="465"/>
      <c r="BD22" s="191"/>
      <c r="BE22" s="191"/>
      <c r="BF22" s="191"/>
      <c r="BG22" s="191"/>
      <c r="BH22" s="191"/>
      <c r="BI22" s="191"/>
      <c r="BJ22" s="191"/>
      <c r="BK22" s="191"/>
      <c r="BL22" s="191"/>
      <c r="BM22" s="191"/>
      <c r="BN22" s="191"/>
      <c r="BO22" s="191"/>
      <c r="BP22" s="191"/>
    </row>
    <row r="23" spans="30:68">
      <c r="AD23" s="191"/>
      <c r="AE23" s="191"/>
      <c r="AF23" s="465"/>
      <c r="AG23" s="465"/>
      <c r="AH23" s="465"/>
      <c r="AI23" s="465"/>
      <c r="AJ23" s="465"/>
      <c r="AK23" s="465"/>
      <c r="AL23" s="465"/>
      <c r="AM23" s="465"/>
      <c r="AN23" s="465"/>
      <c r="AO23" s="465"/>
      <c r="AP23" s="465"/>
      <c r="AQ23" s="465"/>
      <c r="AR23" s="465"/>
      <c r="AS23" s="465"/>
      <c r="AT23" s="465"/>
      <c r="AU23" s="465"/>
      <c r="AV23" s="465"/>
      <c r="AW23" s="465"/>
      <c r="AX23" s="465"/>
      <c r="AY23" s="465"/>
      <c r="AZ23" s="465"/>
      <c r="BA23" s="465"/>
      <c r="BB23" s="465"/>
      <c r="BC23" s="465"/>
      <c r="BD23" s="191"/>
      <c r="BE23" s="191"/>
      <c r="BF23" s="191"/>
      <c r="BG23" s="191"/>
      <c r="BH23" s="191"/>
      <c r="BI23" s="191"/>
      <c r="BJ23" s="191"/>
      <c r="BK23" s="191"/>
      <c r="BL23" s="191"/>
      <c r="BM23" s="191"/>
      <c r="BN23" s="191"/>
      <c r="BO23" s="191"/>
      <c r="BP23" s="191"/>
    </row>
    <row r="24" spans="30:68">
      <c r="AD24" s="191"/>
      <c r="AE24" s="191"/>
      <c r="AF24" s="465"/>
      <c r="AG24" s="465"/>
      <c r="AH24" s="465"/>
      <c r="AI24" s="465"/>
      <c r="AJ24" s="465"/>
      <c r="AK24" s="465"/>
      <c r="AL24" s="465"/>
      <c r="AM24" s="465"/>
      <c r="AN24" s="465"/>
      <c r="AO24" s="465"/>
      <c r="AP24" s="465"/>
      <c r="AQ24" s="465"/>
      <c r="AR24" s="465"/>
      <c r="AS24" s="465"/>
      <c r="AT24" s="465"/>
      <c r="AU24" s="465"/>
      <c r="AV24" s="465"/>
      <c r="AW24" s="465"/>
      <c r="AX24" s="465"/>
      <c r="AY24" s="465"/>
      <c r="AZ24" s="465"/>
      <c r="BA24" s="465"/>
      <c r="BB24" s="465"/>
      <c r="BC24" s="465"/>
      <c r="BD24" s="191"/>
      <c r="BE24" s="191"/>
      <c r="BF24" s="191"/>
      <c r="BG24" s="191"/>
      <c r="BH24" s="191"/>
      <c r="BI24" s="191"/>
      <c r="BJ24" s="191"/>
      <c r="BK24" s="191"/>
      <c r="BL24" s="191"/>
      <c r="BM24" s="191"/>
      <c r="BN24" s="191"/>
      <c r="BO24" s="191"/>
      <c r="BP24" s="191"/>
    </row>
    <row r="25" spans="30:68">
      <c r="AD25" s="191"/>
      <c r="AE25" s="191"/>
      <c r="AF25" s="465"/>
      <c r="AG25" s="465"/>
      <c r="AH25" s="465"/>
      <c r="AI25" s="465"/>
      <c r="AJ25" s="465"/>
      <c r="AK25" s="465"/>
      <c r="AL25" s="465"/>
      <c r="AM25" s="465"/>
      <c r="AN25" s="465"/>
      <c r="AO25" s="465"/>
      <c r="AP25" s="465"/>
      <c r="AQ25" s="465"/>
      <c r="AR25" s="465"/>
      <c r="AS25" s="465"/>
      <c r="AT25" s="465"/>
      <c r="AU25" s="465"/>
      <c r="AV25" s="465"/>
      <c r="AW25" s="465"/>
      <c r="AX25" s="465"/>
      <c r="AY25" s="465"/>
      <c r="AZ25" s="465"/>
      <c r="BA25" s="465"/>
      <c r="BB25" s="465"/>
      <c r="BC25" s="465"/>
      <c r="BD25" s="191"/>
      <c r="BE25" s="191"/>
      <c r="BF25" s="191"/>
      <c r="BG25" s="191"/>
      <c r="BH25" s="191"/>
      <c r="BI25" s="191"/>
      <c r="BJ25" s="191"/>
      <c r="BK25" s="191"/>
      <c r="BL25" s="191"/>
      <c r="BM25" s="191"/>
      <c r="BN25" s="191"/>
      <c r="BO25" s="191"/>
      <c r="BP25" s="191"/>
    </row>
    <row r="26" spans="30:68">
      <c r="AD26" s="191"/>
      <c r="AE26" s="191"/>
      <c r="AF26" s="465"/>
      <c r="AG26" s="465"/>
      <c r="AH26" s="465"/>
      <c r="AI26" s="465"/>
      <c r="AJ26" s="465"/>
      <c r="AK26" s="465"/>
      <c r="AL26" s="465"/>
      <c r="AM26" s="465"/>
      <c r="AN26" s="465"/>
      <c r="AO26" s="465"/>
      <c r="AP26" s="465"/>
      <c r="AQ26" s="465"/>
      <c r="AR26" s="465"/>
      <c r="AS26" s="465"/>
      <c r="AT26" s="465"/>
      <c r="AU26" s="465"/>
      <c r="AV26" s="465"/>
      <c r="AW26" s="465"/>
      <c r="AX26" s="465"/>
      <c r="AY26" s="465"/>
      <c r="AZ26" s="465"/>
      <c r="BA26" s="465"/>
      <c r="BB26" s="465"/>
      <c r="BC26" s="465"/>
      <c r="BD26" s="191"/>
      <c r="BE26" s="191"/>
      <c r="BF26" s="191"/>
      <c r="BG26" s="191"/>
      <c r="BH26" s="191"/>
      <c r="BI26" s="191"/>
      <c r="BJ26" s="191"/>
      <c r="BK26" s="191"/>
      <c r="BL26" s="191"/>
      <c r="BM26" s="191"/>
      <c r="BN26" s="191"/>
      <c r="BO26" s="191"/>
      <c r="BP26" s="191"/>
    </row>
    <row r="27" spans="30:68">
      <c r="AD27" s="191"/>
      <c r="AE27" s="191"/>
      <c r="AF27" s="465"/>
      <c r="AG27" s="465"/>
      <c r="AH27" s="465"/>
      <c r="AI27" s="465"/>
      <c r="AJ27" s="465"/>
      <c r="AK27" s="465"/>
      <c r="AL27" s="465"/>
      <c r="AM27" s="465"/>
      <c r="AN27" s="465"/>
      <c r="AO27" s="465"/>
      <c r="AP27" s="465"/>
      <c r="AQ27" s="465"/>
      <c r="AR27" s="465"/>
      <c r="AS27" s="465"/>
      <c r="AT27" s="465"/>
      <c r="AU27" s="465"/>
      <c r="AV27" s="465"/>
      <c r="AW27" s="465"/>
      <c r="AX27" s="465"/>
      <c r="AY27" s="465"/>
      <c r="AZ27" s="465"/>
      <c r="BA27" s="465"/>
      <c r="BB27" s="465"/>
      <c r="BC27" s="465"/>
      <c r="BD27" s="191"/>
      <c r="BE27" s="191"/>
      <c r="BF27" s="191"/>
      <c r="BG27" s="191"/>
      <c r="BH27" s="191"/>
      <c r="BI27" s="191"/>
      <c r="BJ27" s="191"/>
      <c r="BK27" s="191"/>
      <c r="BL27" s="191"/>
      <c r="BM27" s="191"/>
      <c r="BN27" s="191"/>
      <c r="BO27" s="191"/>
      <c r="BP27" s="191"/>
    </row>
    <row r="28" spans="30:68">
      <c r="AD28" s="191"/>
      <c r="AE28" s="191"/>
      <c r="AF28" s="465"/>
      <c r="AG28" s="465"/>
      <c r="AH28" s="465"/>
      <c r="AI28" s="465"/>
      <c r="AJ28" s="465"/>
      <c r="AK28" s="465"/>
      <c r="AL28" s="465"/>
      <c r="AM28" s="465"/>
      <c r="AN28" s="465"/>
      <c r="AO28" s="465"/>
      <c r="AP28" s="465"/>
      <c r="AQ28" s="465"/>
      <c r="AR28" s="465"/>
      <c r="AS28" s="465"/>
      <c r="AT28" s="465"/>
      <c r="AU28" s="465"/>
      <c r="AV28" s="465"/>
      <c r="AW28" s="465"/>
      <c r="AX28" s="465"/>
      <c r="AY28" s="465"/>
      <c r="AZ28" s="465"/>
      <c r="BA28" s="465"/>
      <c r="BB28" s="465"/>
      <c r="BC28" s="465"/>
      <c r="BD28" s="191"/>
      <c r="BE28" s="191"/>
      <c r="BF28" s="191"/>
      <c r="BG28" s="191"/>
      <c r="BH28" s="191"/>
      <c r="BI28" s="191"/>
      <c r="BJ28" s="191"/>
      <c r="BK28" s="191"/>
      <c r="BL28" s="191"/>
      <c r="BM28" s="191"/>
      <c r="BN28" s="191"/>
      <c r="BO28" s="191"/>
      <c r="BP28" s="191"/>
    </row>
    <row r="29" spans="30:68">
      <c r="AD29" s="191"/>
      <c r="AE29" s="191"/>
      <c r="AF29" s="465"/>
      <c r="AG29" s="465"/>
      <c r="AH29" s="465"/>
      <c r="AI29" s="465"/>
      <c r="AJ29" s="465"/>
      <c r="AK29" s="465"/>
      <c r="AL29" s="465"/>
      <c r="AM29" s="465"/>
      <c r="AN29" s="465"/>
      <c r="AO29" s="465"/>
      <c r="AP29" s="465"/>
      <c r="AQ29" s="465"/>
      <c r="AR29" s="465"/>
      <c r="AS29" s="465"/>
      <c r="AT29" s="465"/>
      <c r="AU29" s="465"/>
      <c r="AV29" s="465"/>
      <c r="AW29" s="465"/>
      <c r="AX29" s="465"/>
      <c r="AY29" s="465"/>
      <c r="AZ29" s="465"/>
      <c r="BA29" s="465"/>
      <c r="BB29" s="465"/>
      <c r="BC29" s="465"/>
      <c r="BD29" s="191"/>
      <c r="BE29" s="191"/>
      <c r="BF29" s="191"/>
      <c r="BG29" s="191"/>
      <c r="BH29" s="191"/>
      <c r="BI29" s="191"/>
      <c r="BJ29" s="191"/>
      <c r="BK29" s="191"/>
      <c r="BL29" s="191"/>
      <c r="BM29" s="191"/>
      <c r="BN29" s="191"/>
      <c r="BO29" s="191"/>
      <c r="BP29" s="191"/>
    </row>
    <row r="30" spans="30:68">
      <c r="AD30" s="191"/>
      <c r="AE30" s="191"/>
      <c r="AF30" s="465"/>
      <c r="AG30" s="465"/>
      <c r="AH30" s="465"/>
      <c r="AI30" s="465"/>
      <c r="AJ30" s="465"/>
      <c r="AK30" s="465"/>
      <c r="AL30" s="465"/>
      <c r="AM30" s="465"/>
      <c r="AN30" s="465"/>
      <c r="AO30" s="465"/>
      <c r="AP30" s="465"/>
      <c r="AQ30" s="465"/>
      <c r="AR30" s="465"/>
      <c r="AS30" s="465"/>
      <c r="AT30" s="465"/>
      <c r="AU30" s="465"/>
      <c r="AV30" s="465"/>
      <c r="AW30" s="465"/>
      <c r="AX30" s="465"/>
      <c r="AY30" s="465"/>
      <c r="AZ30" s="465"/>
      <c r="BA30" s="465"/>
      <c r="BB30" s="465"/>
      <c r="BC30" s="465"/>
      <c r="BD30" s="191"/>
      <c r="BE30" s="191"/>
      <c r="BF30" s="191"/>
      <c r="BG30" s="191"/>
      <c r="BH30" s="191"/>
      <c r="BI30" s="191"/>
      <c r="BJ30" s="191"/>
      <c r="BK30" s="191"/>
      <c r="BL30" s="191"/>
      <c r="BM30" s="191"/>
      <c r="BN30" s="191"/>
      <c r="BO30" s="191"/>
      <c r="BP30" s="191"/>
    </row>
    <row r="31" spans="30:68"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</row>
    <row r="32" spans="30:68"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</row>
    <row r="33" spans="32:55"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</row>
    <row r="34" spans="32:55"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</row>
    <row r="35" spans="32:55"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</row>
    <row r="36" spans="32:55"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</row>
    <row r="37" spans="32:55"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</row>
    <row r="38" spans="32:55"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</row>
    <row r="39" spans="32:55"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</row>
    <row r="40" spans="32:55"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</row>
    <row r="41" spans="32:55"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</row>
    <row r="42" spans="32:55"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</row>
    <row r="43" spans="32:55"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32:55"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32:55"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32:55"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32:55"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32:55"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32:55"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32:55"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32:55"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32:55"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32:55"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32:55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2:55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2:55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2:55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2:55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2:55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2:55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2:55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2:55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2:55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2:55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hidden="1" customWidth="1"/>
    <col min="29" max="29" width="1.7265625" customWidth="1"/>
    <col min="30" max="54" width="5.1796875" customWidth="1"/>
    <col min="55" max="55" width="5.1796875" hidden="1" customWidth="1"/>
    <col min="56" max="68" width="6.7265625" customWidth="1"/>
  </cols>
  <sheetData>
    <row r="1" spans="1:68" ht="9" customHeight="1" thickBot="1">
      <c r="A1" s="52">
        <f>[3]RWE!$A$24</f>
        <v>3.5</v>
      </c>
      <c r="B1" s="32"/>
    </row>
    <row r="2" spans="1:68" ht="16" thickTop="1">
      <c r="B2" s="637" t="s">
        <v>26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3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78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41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</row>
    <row r="5" spans="1:68" ht="20" customHeight="1" thickTop="1" thickBot="1">
      <c r="B5" s="30" t="s">
        <v>13</v>
      </c>
      <c r="C5" s="100">
        <f>1/$A$1*'[1]48Imp'!$B$263</f>
        <v>0.11618623842503609</v>
      </c>
      <c r="D5" s="101">
        <f>1/$A$1*'[1]48Imp'!C$263</f>
        <v>0.12350421900483405</v>
      </c>
      <c r="E5" s="459">
        <f>1/$A$1*'[1]48Imp'!D$263</f>
        <v>0.13951322658160173</v>
      </c>
      <c r="F5" s="459">
        <f>1/$A$1*'[1]48Imp'!E$263</f>
        <v>0.14334040564898989</v>
      </c>
      <c r="G5" s="459">
        <f>1/$A$1*'[1]48Imp'!F$263</f>
        <v>0.18312469909126985</v>
      </c>
      <c r="H5" s="459">
        <f>1/$A$1*'[1]48Imp'!G$263</f>
        <v>0.19523703474285709</v>
      </c>
      <c r="I5" s="459">
        <f>1/$A$1*'[1]48Imp'!H$263</f>
        <v>0.1950746768050505</v>
      </c>
      <c r="J5" s="459">
        <f>1/$A$1*'[1]48Imp'!I$263</f>
        <v>0.20925139128333328</v>
      </c>
      <c r="K5" s="459">
        <f>1/$A$1*'[1]48Imp'!J$263</f>
        <v>0.20774378300929647</v>
      </c>
      <c r="L5" s="459">
        <f>1/$A$1*'[1]48Imp'!K$263</f>
        <v>0.16194737275072155</v>
      </c>
      <c r="M5" s="459">
        <f>1/$A$1*'[1]48Imp'!L$263</f>
        <v>0.21338093884417797</v>
      </c>
      <c r="N5" s="459">
        <f>1/$A$1*'[1]48Imp'!M$263</f>
        <v>0.23234163089523813</v>
      </c>
      <c r="O5" s="459">
        <f>1/$A$1*'[1]48Imp'!N$263</f>
        <v>0.22604640127936509</v>
      </c>
      <c r="P5" s="459">
        <f>1/$A$1*'[1]48Imp'!O$263</f>
        <v>0.25836118119566542</v>
      </c>
      <c r="Q5" s="459">
        <f>1/$A$1*'[1]48Imp'!P$263</f>
        <v>0.26808446488223769</v>
      </c>
      <c r="R5" s="459">
        <f>1/$A$1*'[1]48Imp'!Q$263</f>
        <v>0.25926564277261904</v>
      </c>
      <c r="S5" s="459">
        <f>1/$A$1*'[1]48Imp'!R$263</f>
        <v>0.25988213785832309</v>
      </c>
      <c r="T5" s="459">
        <f>1/$A$1*'[1]48Imp'!S$263</f>
        <v>0.26762024743760504</v>
      </c>
      <c r="U5" s="459">
        <f>1/$A$1*'[1]48Imp'!T$263</f>
        <v>0.25734822110793643</v>
      </c>
      <c r="V5" s="459">
        <f>1/$A$1*'[1]48Imp'!U$263</f>
        <v>0.26355045858412696</v>
      </c>
      <c r="W5" s="459">
        <f>1/$A$1*'[1]48Imp'!V$263</f>
        <v>0.27600431101363632</v>
      </c>
      <c r="X5" s="459">
        <f>1/$A$1*'[1]48Imp'!W$263</f>
        <v>0.30647368015952386</v>
      </c>
      <c r="Y5" s="459">
        <f>1/$A$1*'[1]48Imp'!X$263</f>
        <v>0.3409083710666666</v>
      </c>
      <c r="Z5" s="459">
        <f>1/$A$1*'[1]48Imp'!Y$263</f>
        <v>0.20897337662857138</v>
      </c>
      <c r="AA5" s="459">
        <f>1/$A$1*'[1]48Imp'!Z$263</f>
        <v>0.21250161269139195</v>
      </c>
      <c r="AB5" s="103">
        <f>1/$A$1*'[1]48Imp'!AA$263</f>
        <v>0.21250161269139195</v>
      </c>
      <c r="AC5" s="18"/>
      <c r="AD5" s="67">
        <f>1/1000*'[1]48Imp'!AB$263</f>
        <v>0.11270252230834203</v>
      </c>
      <c r="AE5" s="66">
        <f>1/1000*'[1]48Imp'!AC$263</f>
        <v>0.12272912724439998</v>
      </c>
      <c r="AF5" s="66">
        <f>1/1000*'[1]48Imp'!AD$263</f>
        <v>0.14599819184159993</v>
      </c>
      <c r="AG5" s="66">
        <f>1/1000*'[1]48Imp'!AE$263</f>
        <v>0.1662629988656</v>
      </c>
      <c r="AH5" s="66">
        <f>1/1000*'[1]48Imp'!AF$263</f>
        <v>0.20200053328560005</v>
      </c>
      <c r="AI5" s="66">
        <f>1/1000*'[1]48Imp'!AG$263</f>
        <v>0.22057011430740009</v>
      </c>
      <c r="AJ5" s="66">
        <f>1/1000*'[1]48Imp'!AH$263</f>
        <v>0.244372738334</v>
      </c>
      <c r="AK5" s="66">
        <f>1/1000*'[1]48Imp'!AI$263</f>
        <v>0.30298103165699997</v>
      </c>
      <c r="AL5" s="66">
        <f>1/1000*'[1]48Imp'!AJ$263</f>
        <v>0.32062116721239997</v>
      </c>
      <c r="AM5" s="66">
        <f>1/1000*'[1]48Imp'!AK$263</f>
        <v>0.22884318316199997</v>
      </c>
      <c r="AN5" s="66">
        <f>1/1000*'[1]48Imp'!AL$263</f>
        <v>0.28020016013489996</v>
      </c>
      <c r="AO5" s="66">
        <f>1/1000*'[1]48Imp'!AM$263</f>
        <v>0.34488917510400002</v>
      </c>
      <c r="AP5" s="66">
        <f>1/1000*'[1]48Imp'!AN$263</f>
        <v>0.31360062513120007</v>
      </c>
      <c r="AQ5" s="66">
        <f>1/1000*'[1]48Imp'!AO$263</f>
        <v>0.38033576638500005</v>
      </c>
      <c r="AR5" s="66">
        <f>1/1000*'[1]48Imp'!AP$263</f>
        <v>0.38903874639950004</v>
      </c>
      <c r="AS5" s="66">
        <f>1/1000*'[1]48Imp'!AQ$263</f>
        <v>0.29951909887549999</v>
      </c>
      <c r="AT5" s="66">
        <f>1/1000*'[1]48Imp'!AR$263</f>
        <v>0.30105938182160008</v>
      </c>
      <c r="AU5" s="66">
        <f>1/1000*'[1]48Imp'!AS$263</f>
        <v>0.31834646064650002</v>
      </c>
      <c r="AV5" s="66">
        <f>1/1000*'[1]48Imp'!AT$263</f>
        <v>0.33980446741199993</v>
      </c>
      <c r="AW5" s="66">
        <f>1/1000*'[1]48Imp'!AU$263</f>
        <v>0.33725079676500003</v>
      </c>
      <c r="AX5" s="66">
        <f>1/1000*'[1]48Imp'!AV$263</f>
        <v>0.3452105291734</v>
      </c>
      <c r="AY5" s="66">
        <f>1/1000*'[1]48Imp'!AW$263</f>
        <v>0.40843154236150003</v>
      </c>
      <c r="AZ5" s="66">
        <f>1/1000*'[1]48Imp'!AX$263</f>
        <v>0.45258402266999981</v>
      </c>
      <c r="BA5" s="66">
        <f>1/1000*'[1]48Imp'!AY$263</f>
        <v>0.34072061438800005</v>
      </c>
      <c r="BB5" s="66">
        <f>1/1000*'[1]48Imp'!AZ$263</f>
        <v>0.37763191494265014</v>
      </c>
      <c r="BC5" s="454">
        <f>1/1000*'[1]48Imp'!BA$263</f>
        <v>0</v>
      </c>
      <c r="BD5" s="509"/>
      <c r="BE5" s="433"/>
      <c r="BF5" s="433"/>
      <c r="BG5" s="433"/>
      <c r="BH5" s="433"/>
      <c r="BI5" s="433"/>
      <c r="BJ5" s="433"/>
      <c r="BK5" s="433"/>
      <c r="BL5" s="433"/>
      <c r="BM5" s="433"/>
      <c r="BN5" s="433"/>
      <c r="BO5" s="433"/>
      <c r="BP5" s="433"/>
    </row>
    <row r="6" spans="1:68" ht="17.149999999999999" customHeight="1" thickTop="1">
      <c r="B6" s="131" t="s">
        <v>88</v>
      </c>
      <c r="C6" s="132">
        <f>1/$A$1*'[1]48Imp'!$B$266</f>
        <v>0</v>
      </c>
      <c r="D6" s="133">
        <f>1/$A$1*'[1]48Imp'!C$266</f>
        <v>0</v>
      </c>
      <c r="E6" s="195">
        <f>1/$A$1*'[1]48Imp'!D$266</f>
        <v>2.1499999999999994E-5</v>
      </c>
      <c r="F6" s="195">
        <f>1/$A$1*'[1]48Imp'!E$266</f>
        <v>4.7999999999999993E-8</v>
      </c>
      <c r="G6" s="195">
        <f>1/$A$1*'[1]48Imp'!F$266</f>
        <v>4.4209833333333325E-5</v>
      </c>
      <c r="H6" s="195">
        <f>1/$A$1*'[1]48Imp'!G$266</f>
        <v>1.6960599999999996E-4</v>
      </c>
      <c r="I6" s="195">
        <f>1/$A$1*'[1]48Imp'!H$266</f>
        <v>2.7379999999999999E-4</v>
      </c>
      <c r="J6" s="195">
        <f>1/$A$1*'[1]48Imp'!I$266</f>
        <v>8.9399999999999978E-5</v>
      </c>
      <c r="K6" s="195">
        <f>1/$A$1*'[1]48Imp'!J$266</f>
        <v>4.7199999999999999E-7</v>
      </c>
      <c r="L6" s="195">
        <f>1/$A$1*'[1]48Imp'!K$266</f>
        <v>2.9999999999999993E-7</v>
      </c>
      <c r="M6" s="195">
        <f>1/$A$1*'[1]48Imp'!L$266</f>
        <v>1.8856466666666665E-4</v>
      </c>
      <c r="N6" s="195">
        <f>1/$A$1*'[1]48Imp'!M$266</f>
        <v>8.3712575000000002E-4</v>
      </c>
      <c r="O6" s="195">
        <f>1/$A$1*'[1]48Imp'!N$266</f>
        <v>6.6000516666666655E-4</v>
      </c>
      <c r="P6" s="195">
        <f>1/$A$1*'[1]48Imp'!O$266</f>
        <v>4.5302679523809519E-4</v>
      </c>
      <c r="Q6" s="195">
        <f>1/$A$1*'[1]48Imp'!P$266</f>
        <v>1.4002245454545453E-4</v>
      </c>
      <c r="R6" s="195">
        <f>1/$A$1*'[1]48Imp'!Q$266</f>
        <v>6.2899999999999993E-7</v>
      </c>
      <c r="S6" s="195">
        <f>1/$A$1*'[1]48Imp'!R$266</f>
        <v>6.7772727272727268E-7</v>
      </c>
      <c r="T6" s="195">
        <f>1/$A$1*'[1]48Imp'!S$266</f>
        <v>7.0933333333333312E-7</v>
      </c>
      <c r="U6" s="195">
        <f>1/$A$1*'[1]48Imp'!T$266</f>
        <v>1.3840333333333332E-6</v>
      </c>
      <c r="V6" s="195">
        <f>1/$A$1*'[1]48Imp'!U$266</f>
        <v>5.2499999999999995E-7</v>
      </c>
      <c r="W6" s="195">
        <f>1/$A$1*'[1]48Imp'!V$266</f>
        <v>6.1700000000000009E-7</v>
      </c>
      <c r="X6" s="195">
        <f>1/$A$1*'[1]48Imp'!W$266</f>
        <v>4.1399999999999992E-7</v>
      </c>
      <c r="Y6" s="195">
        <f>1/$A$1*'[1]48Imp'!X$266</f>
        <v>4.0899999999999997E-7</v>
      </c>
      <c r="Z6" s="195">
        <f>1/$A$1*'[1]48Imp'!Y$266</f>
        <v>3.1532738095238095E-7</v>
      </c>
      <c r="AA6" s="195">
        <f>1/$A$1*'[1]48Imp'!Z$266</f>
        <v>3.086999999999999E-7</v>
      </c>
      <c r="AB6" s="135">
        <f>1/$A$1*'[1]48Imp'!AA$266</f>
        <v>3.086999999999999E-7</v>
      </c>
      <c r="AC6" s="146"/>
      <c r="AD6" s="136">
        <f>1/1000*'[1]48Imp'!AB$266</f>
        <v>0</v>
      </c>
      <c r="AE6" s="133">
        <f>1/1000*'[1]48Imp'!AC$266</f>
        <v>0</v>
      </c>
      <c r="AF6" s="133">
        <f>1/1000*'[1]48Imp'!AD$266</f>
        <v>9.2999760000000001E-6</v>
      </c>
      <c r="AG6" s="133">
        <f>1/1000*'[1]48Imp'!AE$266</f>
        <v>1.085952E-7</v>
      </c>
      <c r="AH6" s="133">
        <f>1/1000*'[1]48Imp'!AF$266</f>
        <v>8.9063240000000001E-5</v>
      </c>
      <c r="AI6" s="133">
        <f>1/1000*'[1]48Imp'!AG$266</f>
        <v>1.4242332389999998E-4</v>
      </c>
      <c r="AJ6" s="133">
        <f>1/1000*'[1]48Imp'!AH$266</f>
        <v>2.4140416719999999E-4</v>
      </c>
      <c r="AK6" s="133">
        <f>1/1000*'[1]48Imp'!AI$266</f>
        <v>1.2471550000000002E-4</v>
      </c>
      <c r="AL6" s="133">
        <f>1/1000*'[1]48Imp'!AJ$266</f>
        <v>8.4865160000000011E-7</v>
      </c>
      <c r="AM6" s="133">
        <f>1/1000*'[1]48Imp'!AK$266</f>
        <v>2.4660064000000001E-6</v>
      </c>
      <c r="AN6" s="133">
        <f>1/1000*'[1]48Imp'!AL$266</f>
        <v>2.8298259630000003E-4</v>
      </c>
      <c r="AO6" s="133">
        <f>1/1000*'[1]48Imp'!AM$266</f>
        <v>1.225569696E-3</v>
      </c>
      <c r="AP6" s="133">
        <f>1/1000*'[1]48Imp'!AN$266</f>
        <v>8.9025590720000008E-4</v>
      </c>
      <c r="AQ6" s="133">
        <f>1/1000*'[1]48Imp'!AO$266</f>
        <v>6.3738042389999995E-4</v>
      </c>
      <c r="AR6" s="133">
        <f>1/1000*'[1]48Imp'!AP$266</f>
        <v>1.8038771549999999E-4</v>
      </c>
      <c r="AS6" s="133">
        <f>1/1000*'[1]48Imp'!AQ$266</f>
        <v>5.0903859999999996E-6</v>
      </c>
      <c r="AT6" s="133">
        <f>1/1000*'[1]48Imp'!AR$266</f>
        <v>3.1480235999999998E-6</v>
      </c>
      <c r="AU6" s="133">
        <f>1/1000*'[1]48Imp'!AS$266</f>
        <v>4.1855384999999995E-6</v>
      </c>
      <c r="AV6" s="133">
        <f>1/1000*'[1]48Imp'!AT$266</f>
        <v>1.403028E-5</v>
      </c>
      <c r="AW6" s="133">
        <f>1/1000*'[1]48Imp'!AU$266</f>
        <v>3.7525640000000001E-6</v>
      </c>
      <c r="AX6" s="133">
        <f>1/1000*'[1]48Imp'!AV$266</f>
        <v>3.4277422000000004E-6</v>
      </c>
      <c r="AY6" s="133">
        <f>1/1000*'[1]48Imp'!AW$266</f>
        <v>3.8591501000000001E-6</v>
      </c>
      <c r="AZ6" s="133">
        <f>1/1000*'[1]48Imp'!AX$266</f>
        <v>3.0947670000000001E-6</v>
      </c>
      <c r="BA6" s="133">
        <f>1/1000*'[1]48Imp'!AY$266</f>
        <v>2.9270790999999995E-6</v>
      </c>
      <c r="BB6" s="133">
        <f>1/1000*'[1]48Imp'!AZ$266</f>
        <v>1.8622080500000003E-6</v>
      </c>
      <c r="BC6" s="135">
        <f>1/1000*'[1]48Imp'!BA$266</f>
        <v>0</v>
      </c>
      <c r="BD6" s="509"/>
      <c r="BE6" s="433"/>
      <c r="BF6" s="433"/>
      <c r="BG6" s="433"/>
      <c r="BH6" s="433"/>
      <c r="BI6" s="433"/>
      <c r="BJ6" s="433"/>
      <c r="BK6" s="433"/>
      <c r="BL6" s="433"/>
      <c r="BM6" s="433"/>
      <c r="BN6" s="433"/>
      <c r="BO6" s="433"/>
      <c r="BP6" s="433"/>
    </row>
    <row r="7" spans="1:68" ht="17.149999999999999" customHeight="1">
      <c r="B7" s="20" t="s">
        <v>89</v>
      </c>
      <c r="C7" s="61">
        <f>1/$A$1*'[1]48Imp'!$B$268</f>
        <v>1.0203713603174601E-3</v>
      </c>
      <c r="D7" s="62">
        <f>1/$A$1*'[1]48Imp'!C$268</f>
        <v>1.4626880190476187E-3</v>
      </c>
      <c r="E7" s="196">
        <f>1/$A$1*'[1]48Imp'!D$268</f>
        <v>1.3444881285714283E-3</v>
      </c>
      <c r="F7" s="196">
        <f>1/$A$1*'[1]48Imp'!E$268</f>
        <v>1.2873773383838382E-3</v>
      </c>
      <c r="G7" s="196">
        <f>1/$A$1*'[1]48Imp'!F$268</f>
        <v>9.4708004999999968E-4</v>
      </c>
      <c r="H7" s="196">
        <f>1/$A$1*'[1]48Imp'!G$268</f>
        <v>6.3695053333333318E-4</v>
      </c>
      <c r="I7" s="196">
        <f>1/$A$1*'[1]48Imp'!H$268</f>
        <v>7.1215069047619027E-4</v>
      </c>
      <c r="J7" s="196">
        <f>1/$A$1*'[1]48Imp'!I$268</f>
        <v>5.6197685476190465E-4</v>
      </c>
      <c r="K7" s="196">
        <f>1/$A$1*'[1]48Imp'!J$268</f>
        <v>5.6587136666666666E-4</v>
      </c>
      <c r="L7" s="196">
        <f>1/$A$1*'[1]48Imp'!K$268</f>
        <v>3.6112258611111121E-4</v>
      </c>
      <c r="M7" s="196">
        <f>1/$A$1*'[1]48Imp'!L$268</f>
        <v>4.1767544999999999E-4</v>
      </c>
      <c r="N7" s="196">
        <f>1/$A$1*'[1]48Imp'!M$268</f>
        <v>4.1976872301587281E-4</v>
      </c>
      <c r="O7" s="196">
        <f>1/$A$1*'[1]48Imp'!N$268</f>
        <v>3.417479190476192E-4</v>
      </c>
      <c r="P7" s="196">
        <f>1/$A$1*'[1]48Imp'!O$268</f>
        <v>1.37254265018315E-4</v>
      </c>
      <c r="Q7" s="196">
        <f>1/$A$1*'[1]48Imp'!P$268</f>
        <v>1.7106467354214419E-4</v>
      </c>
      <c r="R7" s="196">
        <f>1/$A$1*'[1]48Imp'!Q$268</f>
        <v>1.5289019285714275E-4</v>
      </c>
      <c r="S7" s="196">
        <f>1/$A$1*'[1]48Imp'!R$268</f>
        <v>1.7293981192924716E-4</v>
      </c>
      <c r="T7" s="196">
        <f>1/$A$1*'[1]48Imp'!S$268</f>
        <v>2.826923148459383E-4</v>
      </c>
      <c r="U7" s="196">
        <f>1/$A$1*'[1]48Imp'!T$268</f>
        <v>3.1035268412698424E-4</v>
      </c>
      <c r="V7" s="196">
        <f>1/$A$1*'[1]48Imp'!U$268</f>
        <v>3.542255761904762E-4</v>
      </c>
      <c r="W7" s="196">
        <f>1/$A$1*'[1]48Imp'!V$268</f>
        <v>2.1728876666666673E-4</v>
      </c>
      <c r="X7" s="196">
        <f>1/$A$1*'[1]48Imp'!W$268</f>
        <v>2.2843621666666656E-4</v>
      </c>
      <c r="Y7" s="196">
        <f>1/$A$1*'[1]48Imp'!X$268</f>
        <v>1.9793609999999994E-4</v>
      </c>
      <c r="Z7" s="196">
        <f>1/$A$1*'[1]48Imp'!Y$268</f>
        <v>2.4557915595238089E-4</v>
      </c>
      <c r="AA7" s="196">
        <f>1/$A$1*'[1]48Imp'!Z$268</f>
        <v>1.0043966952380952E-3</v>
      </c>
      <c r="AB7" s="64">
        <f>1/$A$1*'[1]48Imp'!AA$268</f>
        <v>1.0043966952380952E-3</v>
      </c>
      <c r="AC7" s="146"/>
      <c r="AD7" s="455">
        <f>1/1000*'[1]48Imp'!AB$268</f>
        <v>1.3570073168940001E-3</v>
      </c>
      <c r="AE7" s="62">
        <f>1/1000*'[1]48Imp'!AC$268</f>
        <v>1.4960200915999998E-3</v>
      </c>
      <c r="AF7" s="62">
        <f>1/1000*'[1]48Imp'!AD$268</f>
        <v>1.3372296959999999E-3</v>
      </c>
      <c r="AG7" s="62">
        <f>1/1000*'[1]48Imp'!AE$268</f>
        <v>1.3456574208E-3</v>
      </c>
      <c r="AH7" s="62">
        <f>1/1000*'[1]48Imp'!AF$268</f>
        <v>1.2785140052999999E-3</v>
      </c>
      <c r="AI7" s="62">
        <f>1/1000*'[1]48Imp'!AG$268</f>
        <v>1.0162318880999998E-3</v>
      </c>
      <c r="AJ7" s="62">
        <f>1/1000*'[1]48Imp'!AH$268</f>
        <v>1.1283323839999999E-3</v>
      </c>
      <c r="AK7" s="62">
        <f>1/1000*'[1]48Imp'!AI$268</f>
        <v>1.117612599E-3</v>
      </c>
      <c r="AL7" s="62">
        <f>1/1000*'[1]48Imp'!AJ$268</f>
        <v>1.4839518936E-3</v>
      </c>
      <c r="AM7" s="62">
        <f>1/1000*'[1]48Imp'!AK$268</f>
        <v>9.4912095079999984E-4</v>
      </c>
      <c r="AN7" s="62">
        <f>1/1000*'[1]48Imp'!AL$268</f>
        <v>9.6835093650000014E-4</v>
      </c>
      <c r="AO7" s="62">
        <f>1/1000*'[1]48Imp'!AM$268</f>
        <v>1.1193322559999999E-3</v>
      </c>
      <c r="AP7" s="62">
        <f>1/1000*'[1]48Imp'!AN$268</f>
        <v>1.0066806287999999E-3</v>
      </c>
      <c r="AQ7" s="62">
        <f>1/1000*'[1]48Imp'!AO$268</f>
        <v>6.6145223640000003E-4</v>
      </c>
      <c r="AR7" s="62">
        <f>1/1000*'[1]48Imp'!AP$268</f>
        <v>7.9481896550000002E-4</v>
      </c>
      <c r="AS7" s="62">
        <f>1/1000*'[1]48Imp'!AQ$268</f>
        <v>7.9236717699999993E-4</v>
      </c>
      <c r="AT7" s="62">
        <f>1/1000*'[1]48Imp'!AR$268</f>
        <v>8.3953937399999996E-4</v>
      </c>
      <c r="AU7" s="62">
        <f>1/1000*'[1]48Imp'!AS$268</f>
        <v>1.2770671055999999E-3</v>
      </c>
      <c r="AV7" s="62">
        <f>1/1000*'[1]48Imp'!AT$268</f>
        <v>1.2904763380000002E-3</v>
      </c>
      <c r="AW7" s="62">
        <f>1/1000*'[1]48Imp'!AU$268</f>
        <v>1.6262360775E-3</v>
      </c>
      <c r="AX7" s="62">
        <f>1/1000*'[1]48Imp'!AV$268</f>
        <v>8.6336842040000007E-4</v>
      </c>
      <c r="AY7" s="62">
        <f>1/1000*'[1]48Imp'!AW$268</f>
        <v>1.0630521545000001E-3</v>
      </c>
      <c r="AZ7" s="62">
        <f>1/1000*'[1]48Imp'!AX$268</f>
        <v>1.0216616669999998E-3</v>
      </c>
      <c r="BA7" s="62">
        <f>1/1000*'[1]48Imp'!AY$268</f>
        <v>8.1819700269999984E-4</v>
      </c>
      <c r="BB7" s="62">
        <f>1/1000*'[1]48Imp'!AZ$268</f>
        <v>1.1302553275000004E-3</v>
      </c>
      <c r="BC7" s="64">
        <f>1/1000*'[1]48Imp'!BA$268</f>
        <v>0</v>
      </c>
      <c r="BD7" s="509"/>
      <c r="BE7" s="433"/>
      <c r="BF7" s="433"/>
      <c r="BG7" s="433"/>
      <c r="BH7" s="433"/>
      <c r="BI7" s="433"/>
      <c r="BJ7" s="433"/>
      <c r="BK7" s="433"/>
      <c r="BL7" s="433"/>
      <c r="BM7" s="433"/>
      <c r="BN7" s="433"/>
      <c r="BO7" s="433"/>
      <c r="BP7" s="433"/>
    </row>
    <row r="8" spans="1:68" ht="17.149999999999999" customHeight="1">
      <c r="B8" s="20" t="s">
        <v>90</v>
      </c>
      <c r="C8" s="61">
        <f>1/$A$1*'[1]48Imp'!$B$269</f>
        <v>2.2599999999999997E-5</v>
      </c>
      <c r="D8" s="62">
        <f>1/$A$1*'[1]48Imp'!C$269</f>
        <v>2.1406571428571424E-5</v>
      </c>
      <c r="E8" s="196">
        <f>1/$A$1*'[1]48Imp'!D$269</f>
        <v>4.4999999999999998E-9</v>
      </c>
      <c r="F8" s="196">
        <f>1/$A$1*'[1]48Imp'!E$269</f>
        <v>7.2738742424242412E-5</v>
      </c>
      <c r="G8" s="196">
        <f>1/$A$1*'[1]48Imp'!F$269</f>
        <v>2.1539766666666663E-4</v>
      </c>
      <c r="H8" s="196">
        <f>1/$A$1*'[1]48Imp'!G$269</f>
        <v>4.2078199999999997E-4</v>
      </c>
      <c r="I8" s="196">
        <f>1/$A$1*'[1]48Imp'!H$269</f>
        <v>9.2454654285714264E-4</v>
      </c>
      <c r="J8" s="196">
        <f>1/$A$1*'[1]48Imp'!I$269</f>
        <v>2.8520222222222226E-4</v>
      </c>
      <c r="K8" s="196">
        <f>1/$A$1*'[1]48Imp'!J$269</f>
        <v>2.789747E-4</v>
      </c>
      <c r="L8" s="196">
        <f>1/$A$1*'[1]48Imp'!K$269</f>
        <v>1.2256733333333331E-4</v>
      </c>
      <c r="M8" s="196">
        <f>1/$A$1*'[1]48Imp'!L$269</f>
        <v>1.2033333333333334E-7</v>
      </c>
      <c r="N8" s="196">
        <f>1/$A$1*'[1]48Imp'!M$269</f>
        <v>4.6058047619047606E-5</v>
      </c>
      <c r="O8" s="196">
        <f>1/$A$1*'[1]48Imp'!N$269</f>
        <v>1.0118E-6</v>
      </c>
      <c r="P8" s="196">
        <f>1/$A$1*'[1]48Imp'!O$269</f>
        <v>1.0991309523809523E-6</v>
      </c>
      <c r="Q8" s="196">
        <f>1/$A$1*'[1]48Imp'!P$269</f>
        <v>4.1397040106951875E-5</v>
      </c>
      <c r="R8" s="196">
        <f>1/$A$1*'[1]48Imp'!Q$269</f>
        <v>3.6999999999999995E-7</v>
      </c>
      <c r="S8" s="196">
        <f>1/$A$1*'[1]48Imp'!R$269</f>
        <v>4.2993506493506491E-7</v>
      </c>
      <c r="T8" s="196">
        <f>1/$A$1*'[1]48Imp'!S$269</f>
        <v>1.0804999999999999E-6</v>
      </c>
      <c r="U8" s="196">
        <f>1/$A$1*'[1]48Imp'!T$269</f>
        <v>5.8734999999999998E-7</v>
      </c>
      <c r="V8" s="196">
        <f>1/$A$1*'[1]48Imp'!U$269</f>
        <v>2.7719E-5</v>
      </c>
      <c r="W8" s="196">
        <f>1/$A$1*'[1]48Imp'!V$269</f>
        <v>1.5006669999999999E-4</v>
      </c>
      <c r="X8" s="196">
        <f>1/$A$1*'[1]48Imp'!W$269</f>
        <v>2.4382839999999997E-4</v>
      </c>
      <c r="Y8" s="196">
        <f>1/$A$1*'[1]48Imp'!X$269</f>
        <v>7.0936400000000014E-5</v>
      </c>
      <c r="Z8" s="196">
        <f>1/$A$1*'[1]48Imp'!Y$269</f>
        <v>2.2266666666666668E-8</v>
      </c>
      <c r="AA8" s="196">
        <f>1/$A$1*'[1]48Imp'!Z$269</f>
        <v>1.28916E-4</v>
      </c>
      <c r="AB8" s="64">
        <f>1/$A$1*'[1]48Imp'!AA$269</f>
        <v>1.28916E-4</v>
      </c>
      <c r="AC8" s="151"/>
      <c r="AD8" s="455">
        <f>1/1000*'[1]48Imp'!AB$269</f>
        <v>2.5092717984000002E-5</v>
      </c>
      <c r="AE8" s="62">
        <f>1/1000*'[1]48Imp'!AC$269</f>
        <v>5.0713349999999998E-5</v>
      </c>
      <c r="AF8" s="62">
        <f>1/1000*'[1]48Imp'!AD$269</f>
        <v>8.5103999999999992E-8</v>
      </c>
      <c r="AG8" s="62">
        <f>1/1000*'[1]48Imp'!AE$269</f>
        <v>5.4114345600000004E-5</v>
      </c>
      <c r="AH8" s="62">
        <f>1/1000*'[1]48Imp'!AF$269</f>
        <v>1.7906064889999999E-4</v>
      </c>
      <c r="AI8" s="62">
        <f>1/1000*'[1]48Imp'!AG$269</f>
        <v>4.4367716249999996E-4</v>
      </c>
      <c r="AJ8" s="62">
        <f>1/1000*'[1]48Imp'!AH$269</f>
        <v>8.9555042199999989E-4</v>
      </c>
      <c r="AK8" s="62">
        <f>1/1000*'[1]48Imp'!AI$269</f>
        <v>2.9594577E-4</v>
      </c>
      <c r="AL8" s="62">
        <f>1/1000*'[1]48Imp'!AJ$269</f>
        <v>3.1717360760000007E-4</v>
      </c>
      <c r="AM8" s="62">
        <f>1/1000*'[1]48Imp'!AK$269</f>
        <v>1.4480395160000001E-4</v>
      </c>
      <c r="AN8" s="62">
        <f>1/1000*'[1]48Imp'!AL$269</f>
        <v>2.9032830000000001E-7</v>
      </c>
      <c r="AO8" s="62">
        <f>1/1000*'[1]48Imp'!AM$269</f>
        <v>4.2211007999999988E-5</v>
      </c>
      <c r="AP8" s="62">
        <f>1/1000*'[1]48Imp'!AN$269</f>
        <v>5.2137183999999996E-6</v>
      </c>
      <c r="AQ8" s="62">
        <f>1/1000*'[1]48Imp'!AO$269</f>
        <v>4.3229654999999997E-6</v>
      </c>
      <c r="AR8" s="62">
        <f>1/1000*'[1]48Imp'!AP$269</f>
        <v>2.7341858499999996E-5</v>
      </c>
      <c r="AS8" s="62">
        <f>1/1000*'[1]48Imp'!AQ$269</f>
        <v>1.6986444999999998E-6</v>
      </c>
      <c r="AT8" s="62">
        <f>1/1000*'[1]48Imp'!AR$269</f>
        <v>1.3360283000000002E-6</v>
      </c>
      <c r="AU8" s="62">
        <f>1/1000*'[1]48Imp'!AS$269</f>
        <v>6.3941019999999981E-7</v>
      </c>
      <c r="AV8" s="62">
        <f>1/1000*'[1]48Imp'!AT$269</f>
        <v>1.6191510000000002E-6</v>
      </c>
      <c r="AW8" s="62">
        <f>1/1000*'[1]48Imp'!AU$269</f>
        <v>1.2260316199999999E-4</v>
      </c>
      <c r="AX8" s="62">
        <f>1/1000*'[1]48Imp'!AV$269</f>
        <v>2.2637033360000004E-4</v>
      </c>
      <c r="AY8" s="62">
        <f>1/1000*'[1]48Imp'!AW$269</f>
        <v>2.3127107149999997E-4</v>
      </c>
      <c r="AZ8" s="62">
        <f>1/1000*'[1]48Imp'!AX$269</f>
        <v>1.04588172E-4</v>
      </c>
      <c r="BA8" s="62">
        <f>1/1000*'[1]48Imp'!AY$269</f>
        <v>3.0276399999999994E-7</v>
      </c>
      <c r="BB8" s="62">
        <f>1/1000*'[1]48Imp'!AZ$269</f>
        <v>1.2167760455000002E-4</v>
      </c>
      <c r="BC8" s="64">
        <f>1/1000*'[1]48Imp'!BA$269</f>
        <v>0</v>
      </c>
      <c r="BD8" s="509"/>
      <c r="BE8" s="433"/>
      <c r="BF8" s="433"/>
      <c r="BG8" s="433"/>
      <c r="BH8" s="433"/>
      <c r="BI8" s="433"/>
      <c r="BJ8" s="433"/>
      <c r="BK8" s="433"/>
      <c r="BL8" s="433"/>
      <c r="BM8" s="433"/>
      <c r="BN8" s="433"/>
      <c r="BO8" s="433"/>
      <c r="BP8" s="433"/>
    </row>
    <row r="9" spans="1:68" ht="17.149999999999999" customHeight="1">
      <c r="B9" s="20" t="s">
        <v>91</v>
      </c>
      <c r="C9" s="61">
        <f>1/$A$1*'[1]48Imp'!$B$267</f>
        <v>1.2055003888888888E-4</v>
      </c>
      <c r="D9" s="62">
        <f>1/$A$1*'[1]48Imp'!C$267</f>
        <v>7.6812426839826826E-5</v>
      </c>
      <c r="E9" s="196">
        <f>1/$A$1*'[1]48Imp'!D$267</f>
        <v>2.0574948333333323E-4</v>
      </c>
      <c r="F9" s="196">
        <f>1/$A$1*'[1]48Imp'!E$267</f>
        <v>3.9702402525252522E-4</v>
      </c>
      <c r="G9" s="196">
        <f>1/$A$1*'[1]48Imp'!F$267</f>
        <v>1.0160813999999998E-3</v>
      </c>
      <c r="H9" s="196">
        <f>1/$A$1*'[1]48Imp'!G$267</f>
        <v>1.6775775619047621E-3</v>
      </c>
      <c r="I9" s="196">
        <f>1/$A$1*'[1]48Imp'!H$267</f>
        <v>1.9080993619047619E-3</v>
      </c>
      <c r="J9" s="196">
        <f>1/$A$1*'[1]48Imp'!I$267</f>
        <v>2.9862123472222217E-3</v>
      </c>
      <c r="K9" s="196">
        <f>1/$A$1*'[1]48Imp'!J$267</f>
        <v>2.8312050499999992E-3</v>
      </c>
      <c r="L9" s="196">
        <f>1/$A$1*'[1]48Imp'!K$267</f>
        <v>1.1953921765851794E-3</v>
      </c>
      <c r="M9" s="196">
        <f>1/$A$1*'[1]48Imp'!L$267</f>
        <v>1.4698696696969695E-3</v>
      </c>
      <c r="N9" s="196">
        <f>1/$A$1*'[1]48Imp'!M$267</f>
        <v>1.99414824047619E-3</v>
      </c>
      <c r="O9" s="196">
        <f>1/$A$1*'[1]48Imp'!N$267</f>
        <v>2.5359645269841268E-3</v>
      </c>
      <c r="P9" s="196">
        <f>1/$A$1*'[1]48Imp'!O$267</f>
        <v>3.0929642952380954E-3</v>
      </c>
      <c r="Q9" s="196">
        <f>1/$A$1*'[1]48Imp'!P$267</f>
        <v>4.335825705375016E-3</v>
      </c>
      <c r="R9" s="196">
        <f>1/$A$1*'[1]48Imp'!Q$267</f>
        <v>4.7431891749999998E-3</v>
      </c>
      <c r="S9" s="196">
        <f>1/$A$1*'[1]48Imp'!R$267</f>
        <v>1.8889161175716432E-3</v>
      </c>
      <c r="T9" s="196">
        <f>1/$A$1*'[1]48Imp'!S$267</f>
        <v>1.775748603361345E-3</v>
      </c>
      <c r="U9" s="196">
        <f>1/$A$1*'[1]48Imp'!T$267</f>
        <v>2.9547006166666659E-3</v>
      </c>
      <c r="V9" s="196">
        <f>1/$A$1*'[1]48Imp'!U$267</f>
        <v>2.657880369047618E-3</v>
      </c>
      <c r="W9" s="196">
        <f>1/$A$1*'[1]48Imp'!V$267</f>
        <v>2.5076175333333334E-3</v>
      </c>
      <c r="X9" s="196">
        <f>1/$A$1*'[1]48Imp'!W$267</f>
        <v>1.577258744444444E-3</v>
      </c>
      <c r="Y9" s="196">
        <f>1/$A$1*'[1]48Imp'!X$267</f>
        <v>2.6595751333333322E-3</v>
      </c>
      <c r="Z9" s="196">
        <f>1/$A$1*'[1]48Imp'!Y$267</f>
        <v>3.2281153333333324E-3</v>
      </c>
      <c r="AA9" s="196">
        <f>1/$A$1*'[1]48Imp'!Z$267</f>
        <v>4.5909981333333329E-3</v>
      </c>
      <c r="AB9" s="64">
        <f>1/$A$1*'[1]48Imp'!AA$267</f>
        <v>4.5909981333333329E-3</v>
      </c>
      <c r="AC9" s="146"/>
      <c r="AD9" s="455">
        <f>1/1000*'[1]48Imp'!AB$267</f>
        <v>3.0240567400800002E-4</v>
      </c>
      <c r="AE9" s="62">
        <f>1/1000*'[1]48Imp'!AC$267</f>
        <v>2.0907423759999999E-4</v>
      </c>
      <c r="AF9" s="62">
        <f>1/1000*'[1]48Imp'!AD$267</f>
        <v>5.4687924959999996E-4</v>
      </c>
      <c r="AG9" s="62">
        <f>1/1000*'[1]48Imp'!AE$267</f>
        <v>8.0628542400000005E-4</v>
      </c>
      <c r="AH9" s="62">
        <f>1/1000*'[1]48Imp'!AF$267</f>
        <v>1.3204632888999996E-3</v>
      </c>
      <c r="AI9" s="62">
        <f>1/1000*'[1]48Imp'!AG$267</f>
        <v>2.3254692318000003E-3</v>
      </c>
      <c r="AJ9" s="62">
        <f>1/1000*'[1]48Imp'!AH$267</f>
        <v>2.9098103095999998E-3</v>
      </c>
      <c r="AK9" s="62">
        <f>1/1000*'[1]48Imp'!AI$267</f>
        <v>4.7997842870000007E-3</v>
      </c>
      <c r="AL9" s="62">
        <f>1/1000*'[1]48Imp'!AJ$267</f>
        <v>5.2900851919999992E-3</v>
      </c>
      <c r="AM9" s="62">
        <f>1/1000*'[1]48Imp'!AK$267</f>
        <v>2.2450170776E-3</v>
      </c>
      <c r="AN9" s="62">
        <f>1/1000*'[1]48Imp'!AL$267</f>
        <v>3.4814340269999993E-3</v>
      </c>
      <c r="AO9" s="62">
        <f>1/1000*'[1]48Imp'!AM$267</f>
        <v>4.2544767840000004E-3</v>
      </c>
      <c r="AP9" s="62">
        <f>1/1000*'[1]48Imp'!AN$267</f>
        <v>5.1460004463999998E-3</v>
      </c>
      <c r="AQ9" s="62">
        <f>1/1000*'[1]48Imp'!AO$267</f>
        <v>6.1228291977000002E-3</v>
      </c>
      <c r="AR9" s="62">
        <f>1/1000*'[1]48Imp'!AP$267</f>
        <v>7.4439614654999995E-3</v>
      </c>
      <c r="AS9" s="62">
        <f>1/1000*'[1]48Imp'!AQ$267</f>
        <v>6.1547648539999993E-3</v>
      </c>
      <c r="AT9" s="62">
        <f>1/1000*'[1]48Imp'!AR$267</f>
        <v>3.4590990277000009E-3</v>
      </c>
      <c r="AU9" s="62">
        <f>1/1000*'[1]48Imp'!AS$267</f>
        <v>4.0583760788999992E-3</v>
      </c>
      <c r="AV9" s="62">
        <f>1/1000*'[1]48Imp'!AT$267</f>
        <v>5.078457072999999E-3</v>
      </c>
      <c r="AW9" s="62">
        <f>1/1000*'[1]48Imp'!AU$267</f>
        <v>5.0594425514999992E-3</v>
      </c>
      <c r="AX9" s="62">
        <f>1/1000*'[1]48Imp'!AV$267</f>
        <v>5.0478569552000006E-3</v>
      </c>
      <c r="AY9" s="62">
        <f>1/1000*'[1]48Imp'!AW$267</f>
        <v>5.9906617134000001E-3</v>
      </c>
      <c r="AZ9" s="62">
        <f>1/1000*'[1]48Imp'!AX$267</f>
        <v>7.9221791609999977E-3</v>
      </c>
      <c r="BA9" s="62">
        <f>1/1000*'[1]48Imp'!AY$267</f>
        <v>7.2978840087999999E-3</v>
      </c>
      <c r="BB9" s="62">
        <f>1/1000*'[1]48Imp'!AZ$267</f>
        <v>9.7922484439500034E-3</v>
      </c>
      <c r="BC9" s="64">
        <f>1/1000*'[1]48Imp'!BA$267</f>
        <v>0</v>
      </c>
      <c r="BD9" s="509"/>
      <c r="BE9" s="433"/>
      <c r="BF9" s="433"/>
      <c r="BG9" s="433"/>
      <c r="BH9" s="433"/>
      <c r="BI9" s="433"/>
      <c r="BJ9" s="433"/>
      <c r="BK9" s="433"/>
      <c r="BL9" s="433"/>
      <c r="BM9" s="433"/>
      <c r="BN9" s="433"/>
      <c r="BO9" s="433"/>
      <c r="BP9" s="433"/>
    </row>
    <row r="10" spans="1:68" ht="17.149999999999999" customHeight="1">
      <c r="B10" s="16" t="s">
        <v>163</v>
      </c>
      <c r="C10" s="31">
        <f>1/$A$1*'[1]48Imp'!$B$264</f>
        <v>9.5314430177417045E-2</v>
      </c>
      <c r="D10" s="33">
        <f>1/$A$1*'[1]48Imp'!C$264</f>
        <v>9.5733929968253972E-2</v>
      </c>
      <c r="E10" s="201">
        <f>1/$A$1*'[1]48Imp'!D$264</f>
        <v>9.9439285133982674E-2</v>
      </c>
      <c r="F10" s="201">
        <f>1/$A$1*'[1]48Imp'!E$264</f>
        <v>0.10651712800757575</v>
      </c>
      <c r="G10" s="201">
        <f>1/$A$1*'[1]48Imp'!F$264</f>
        <v>0.14829547841984125</v>
      </c>
      <c r="H10" s="201">
        <f>1/$A$1*'[1]48Imp'!G$264</f>
        <v>0.15714593527142853</v>
      </c>
      <c r="I10" s="201">
        <f>1/$A$1*'[1]48Imp'!H$264</f>
        <v>0.15984265290505054</v>
      </c>
      <c r="J10" s="201">
        <f>1/$A$1*'[1]48Imp'!I$264</f>
        <v>0.17376927890634922</v>
      </c>
      <c r="K10" s="201">
        <f>1/$A$1*'[1]48Imp'!J$264</f>
        <v>0.16893275625929641</v>
      </c>
      <c r="L10" s="201">
        <f>1/$A$1*'[1]48Imp'!K$264</f>
        <v>0.13069106046183473</v>
      </c>
      <c r="M10" s="201">
        <f>1/$A$1*'[1]48Imp'!L$264</f>
        <v>0.1855214534633699</v>
      </c>
      <c r="N10" s="201">
        <f>1/$A$1*'[1]48Imp'!M$264</f>
        <v>0.2054721833626984</v>
      </c>
      <c r="O10" s="201">
        <f>1/$A$1*'[1]48Imp'!N$264</f>
        <v>0.19964874155555556</v>
      </c>
      <c r="P10" s="201">
        <f>1/$A$1*'[1]48Imp'!O$264</f>
        <v>0.23438532642460319</v>
      </c>
      <c r="Q10" s="201">
        <f>1/$A$1*'[1]48Imp'!P$264</f>
        <v>0.23908259851096586</v>
      </c>
      <c r="R10" s="201">
        <f>1/$A$1*'[1]48Imp'!Q$264</f>
        <v>0.22908833996865083</v>
      </c>
      <c r="S10" s="201">
        <f>1/$A$1*'[1]48Imp'!R$264</f>
        <v>0.23361763418983564</v>
      </c>
      <c r="T10" s="201">
        <f>1/$A$1*'[1]48Imp'!S$264</f>
        <v>0.24316311247626049</v>
      </c>
      <c r="U10" s="201">
        <f>1/$A$1*'[1]48Imp'!T$264</f>
        <v>0.22551715242539674</v>
      </c>
      <c r="V10" s="201">
        <f>1/$A$1*'[1]48Imp'!U$264</f>
        <v>0.22604655118888883</v>
      </c>
      <c r="W10" s="201">
        <f>1/$A$1*'[1]48Imp'!V$264</f>
        <v>0.22979839964696969</v>
      </c>
      <c r="X10" s="201">
        <f>1/$A$1*'[1]48Imp'!W$264</f>
        <v>0.25107327134841262</v>
      </c>
      <c r="Y10" s="201">
        <f>1/$A$1*'[1]48Imp'!X$264</f>
        <v>0.30550835133333321</v>
      </c>
      <c r="Z10" s="201">
        <f>1/$A$1*'[1]48Imp'!Y$264</f>
        <v>0.19735530802380952</v>
      </c>
      <c r="AA10" s="201">
        <f>1/$A$1*'[1]48Imp'!Z$264</f>
        <v>0.20347315272115377</v>
      </c>
      <c r="AB10" s="51">
        <f>1/$A$1*'[1]48Imp'!AA$264</f>
        <v>0.20347315272115377</v>
      </c>
      <c r="AC10" s="14"/>
      <c r="AD10" s="367">
        <f>1/1000*'[1]48Imp'!AB$264</f>
        <v>9.9630125997483013E-2</v>
      </c>
      <c r="AE10" s="33">
        <f>1/1000*'[1]48Imp'!AC$264</f>
        <v>0.10598102482319999</v>
      </c>
      <c r="AF10" s="33">
        <f>1/1000*'[1]48Imp'!AD$264</f>
        <v>0.12328068515999999</v>
      </c>
      <c r="AG10" s="33">
        <f>1/1000*'[1]48Imp'!AE$264</f>
        <v>0.14426916436800002</v>
      </c>
      <c r="AH10" s="33">
        <f>1/1000*'[1]48Imp'!AF$264</f>
        <v>0.17884271015660005</v>
      </c>
      <c r="AI10" s="33">
        <f>1/1000*'[1]48Imp'!AG$264</f>
        <v>0.19473744773339999</v>
      </c>
      <c r="AJ10" s="33">
        <f>1/1000*'[1]48Imp'!AH$264</f>
        <v>0.2149542111404</v>
      </c>
      <c r="AK10" s="33">
        <f>1/1000*'[1]48Imp'!AI$264</f>
        <v>0.26818330892150005</v>
      </c>
      <c r="AL10" s="33">
        <f>1/1000*'[1]48Imp'!AJ$264</f>
        <v>0.27939054409279995</v>
      </c>
      <c r="AM10" s="33">
        <f>1/1000*'[1]48Imp'!AK$264</f>
        <v>0.20012122444600003</v>
      </c>
      <c r="AN10" s="33">
        <f>1/1000*'[1]48Imp'!AL$264</f>
        <v>0.24964647914070001</v>
      </c>
      <c r="AO10" s="33">
        <f>1/1000*'[1]48Imp'!AM$264</f>
        <v>0.30912592641599995</v>
      </c>
      <c r="AP10" s="33">
        <f>1/1000*'[1]48Imp'!AN$264</f>
        <v>0.28213872667199996</v>
      </c>
      <c r="AQ10" s="33">
        <f>1/1000*'[1]48Imp'!AO$264</f>
        <v>0.34910795851050008</v>
      </c>
      <c r="AR10" s="33">
        <f>1/1000*'[1]48Imp'!AP$264</f>
        <v>0.35201544414950003</v>
      </c>
      <c r="AS10" s="33">
        <f>1/1000*'[1]48Imp'!AQ$264</f>
        <v>0.27040240827249995</v>
      </c>
      <c r="AT10" s="33">
        <f>1/1000*'[1]48Imp'!AR$264</f>
        <v>0.27508697174540003</v>
      </c>
      <c r="AU10" s="33">
        <f>1/1000*'[1]48Imp'!AS$264</f>
        <v>0.29241021382429994</v>
      </c>
      <c r="AV10" s="33">
        <f>1/1000*'[1]48Imp'!AT$264</f>
        <v>0.30687198598100002</v>
      </c>
      <c r="AW10" s="33">
        <f>1/1000*'[1]48Imp'!AU$264</f>
        <v>0.29282552489349994</v>
      </c>
      <c r="AX10" s="33">
        <f>1/1000*'[1]48Imp'!AV$264</f>
        <v>0.29257470133000002</v>
      </c>
      <c r="AY10" s="33">
        <f>1/1000*'[1]48Imp'!AW$264</f>
        <v>0.34346073747259998</v>
      </c>
      <c r="AZ10" s="33">
        <f>1/1000*'[1]48Imp'!AX$264</f>
        <v>0.40949861436899987</v>
      </c>
      <c r="BA10" s="33">
        <f>1/1000*'[1]48Imp'!AY$264</f>
        <v>0.31465185437069998</v>
      </c>
      <c r="BB10" s="33">
        <f>1/1000*'[1]48Imp'!AZ$264</f>
        <v>0.35877378631720008</v>
      </c>
      <c r="BC10" s="51">
        <f>1/1000*'[1]48Imp'!BA$264</f>
        <v>0</v>
      </c>
      <c r="BD10" s="449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</row>
    <row r="11" spans="1:68">
      <c r="B11" s="5" t="s">
        <v>42</v>
      </c>
      <c r="C11" s="44">
        <f>1/$A$1*'[1]48Imp'!$B$84</f>
        <v>3.057945923170996E-2</v>
      </c>
      <c r="D11" s="11">
        <f>1/$A$1*'[1]48Imp'!C$84</f>
        <v>2.5627769108730169E-2</v>
      </c>
      <c r="E11" s="198">
        <f>1/$A$1*'[1]48Imp'!D$84</f>
        <v>2.5727419605627706E-2</v>
      </c>
      <c r="F11" s="198">
        <f>1/$A$1*'[1]48Imp'!E$84</f>
        <v>2.3925884394047612E-2</v>
      </c>
      <c r="G11" s="198">
        <f>1/$A$1*'[1]48Imp'!F$84</f>
        <v>4.0373247540476186E-2</v>
      </c>
      <c r="H11" s="198">
        <f>1/$A$1*'[1]48Imp'!G$84</f>
        <v>2.8195997863492049E-2</v>
      </c>
      <c r="I11" s="198">
        <f>1/$A$1*'[1]48Imp'!H$84</f>
        <v>2.8188437659595961E-2</v>
      </c>
      <c r="J11" s="198">
        <f>1/$A$1*'[1]48Imp'!I$84</f>
        <v>3.1397333814285701E-2</v>
      </c>
      <c r="K11" s="198">
        <f>1/$A$1*'[1]48Imp'!J$84</f>
        <v>3.1076810272670778E-2</v>
      </c>
      <c r="L11" s="198">
        <f>1/$A$1*'[1]48Imp'!K$84</f>
        <v>2.2352079615756304E-2</v>
      </c>
      <c r="M11" s="198">
        <f>1/$A$1*'[1]48Imp'!L$84</f>
        <v>2.7595501647619047E-2</v>
      </c>
      <c r="N11" s="198">
        <f>1/$A$1*'[1]48Imp'!M$84</f>
        <v>3.0454789975396818E-2</v>
      </c>
      <c r="O11" s="198">
        <f>1/$A$1*'[1]48Imp'!N$84</f>
        <v>2.8831907099999998E-2</v>
      </c>
      <c r="P11" s="198">
        <f>1/$A$1*'[1]48Imp'!O$84</f>
        <v>2.6798643880158735E-2</v>
      </c>
      <c r="Q11" s="198">
        <f>1/$A$1*'[1]48Imp'!P$84</f>
        <v>2.6002387274891774E-2</v>
      </c>
      <c r="R11" s="198">
        <f>1/$A$1*'[1]48Imp'!Q$84</f>
        <v>2.6865540444444457E-2</v>
      </c>
      <c r="S11" s="198">
        <f>1/$A$1*'[1]48Imp'!R$84</f>
        <v>3.1849920060822511E-2</v>
      </c>
      <c r="T11" s="198">
        <f>1/$A$1*'[1]48Imp'!S$84</f>
        <v>3.2091021449999993E-2</v>
      </c>
      <c r="U11" s="198">
        <f>1/$A$1*'[1]48Imp'!T$84</f>
        <v>2.8905184961111115E-2</v>
      </c>
      <c r="V11" s="198">
        <f>1/$A$1*'[1]48Imp'!U$84</f>
        <v>3.3601070250000004E-2</v>
      </c>
      <c r="W11" s="198">
        <f>1/$A$1*'[1]48Imp'!V$84</f>
        <v>2.8039652733333326E-2</v>
      </c>
      <c r="X11" s="198">
        <f>1/$A$1*'[1]48Imp'!W$84</f>
        <v>3.3827123185714285E-2</v>
      </c>
      <c r="Y11" s="198">
        <f>1/$A$1*'[1]48Imp'!X$84</f>
        <v>3.6291910849999991E-2</v>
      </c>
      <c r="Z11" s="198">
        <f>1/$A$1*'[1]48Imp'!Y$84</f>
        <v>2.6390111842857143E-2</v>
      </c>
      <c r="AA11" s="198">
        <f>1/$A$1*'[1]48Imp'!Z$84</f>
        <v>2.6128550485714285E-2</v>
      </c>
      <c r="AB11" s="10">
        <f>1/$A$1*'[1]48Imp'!AA$84</f>
        <v>2.6128550485714285E-2</v>
      </c>
      <c r="AC11" s="4"/>
      <c r="AD11" s="456">
        <f>1/1000*'[1]48Imp'!AB$84</f>
        <v>2.5866314989701E-2</v>
      </c>
      <c r="AE11" s="11">
        <f>1/1000*'[1]48Imp'!AC$84</f>
        <v>2.4939631695199999E-2</v>
      </c>
      <c r="AF11" s="13">
        <f>1/1000*'[1]48Imp'!AD$84</f>
        <v>2.7636138696000002E-2</v>
      </c>
      <c r="AG11" s="13">
        <f>1/1000*'[1]48Imp'!AE$84</f>
        <v>3.1472315403199995E-2</v>
      </c>
      <c r="AH11" s="13">
        <f>1/1000*'[1]48Imp'!AF$84</f>
        <v>3.9464133106999998E-2</v>
      </c>
      <c r="AI11" s="13">
        <f>1/1000*'[1]48Imp'!AG$84</f>
        <v>3.6699083850000001E-2</v>
      </c>
      <c r="AJ11" s="13">
        <f>1/1000*'[1]48Imp'!AH$84</f>
        <v>3.8872224614800006E-2</v>
      </c>
      <c r="AK11" s="13">
        <f>1/1000*'[1]48Imp'!AI$84</f>
        <v>4.6418477299500001E-2</v>
      </c>
      <c r="AL11" s="13">
        <f>1/1000*'[1]48Imp'!AJ$84</f>
        <v>4.9516242547600002E-2</v>
      </c>
      <c r="AM11" s="13">
        <f>1/1000*'[1]48Imp'!AK$84</f>
        <v>3.3422694148799996E-2</v>
      </c>
      <c r="AN11" s="13">
        <f>1/1000*'[1]48Imp'!AL$84</f>
        <v>3.9946387458599998E-2</v>
      </c>
      <c r="AO11" s="13">
        <f>1/1000*'[1]48Imp'!AM$84</f>
        <v>4.6101369599999997E-2</v>
      </c>
      <c r="AP11" s="13">
        <f>1/1000*'[1]48Imp'!AN$84</f>
        <v>4.2632594628799994E-2</v>
      </c>
      <c r="AQ11" s="13">
        <f>1/1000*'[1]48Imp'!AO$84</f>
        <v>4.0794013895100005E-2</v>
      </c>
      <c r="AR11" s="13">
        <f>1/1000*'[1]48Imp'!AP$84</f>
        <v>3.4493284265500003E-2</v>
      </c>
      <c r="AS11" s="13">
        <f>1/1000*'[1]48Imp'!AQ$84</f>
        <v>3.2249007703499998E-2</v>
      </c>
      <c r="AT11" s="13">
        <f>1/1000*'[1]48Imp'!AR$84</f>
        <v>3.4117438532800005E-2</v>
      </c>
      <c r="AU11" s="13">
        <f>1/1000*'[1]48Imp'!AS$84</f>
        <v>3.6219834751099994E-2</v>
      </c>
      <c r="AV11" s="13">
        <f>1/1000*'[1]48Imp'!AT$84</f>
        <v>3.6832769360999995E-2</v>
      </c>
      <c r="AW11" s="13">
        <f>1/1000*'[1]48Imp'!AU$84</f>
        <v>3.9196953864499999E-2</v>
      </c>
      <c r="AX11" s="13">
        <f>1/1000*'[1]48Imp'!AV$84</f>
        <v>3.3154978633400001E-2</v>
      </c>
      <c r="AY11" s="13">
        <f>1/1000*'[1]48Imp'!AW$84</f>
        <v>3.89985792438E-2</v>
      </c>
      <c r="AZ11" s="13">
        <f>1/1000*'[1]48Imp'!AX$84</f>
        <v>5.0685461073000003E-2</v>
      </c>
      <c r="BA11" s="13">
        <f>1/1000*'[1]48Imp'!AY$84</f>
        <v>3.76803660266E-2</v>
      </c>
      <c r="BB11" s="13">
        <f>1/1000*'[1]48Imp'!AZ$84</f>
        <v>3.7223281763200007E-2</v>
      </c>
      <c r="BC11" s="15">
        <f>1/1000*'[1]48Imp'!BA$84</f>
        <v>0</v>
      </c>
      <c r="BD11" s="446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</row>
    <row r="12" spans="1:68">
      <c r="B12" s="5" t="s">
        <v>23</v>
      </c>
      <c r="C12" s="44">
        <f>1/$A$1*'[1]48Imp'!$B$91</f>
        <v>1.0599982810930735E-2</v>
      </c>
      <c r="D12" s="11">
        <f>1/$A$1*'[1]48Imp'!C$91</f>
        <v>1.0224454709523809E-2</v>
      </c>
      <c r="E12" s="198">
        <f>1/$A$1*'[1]48Imp'!D$91</f>
        <v>1.039159283225108E-2</v>
      </c>
      <c r="F12" s="198">
        <f>1/$A$1*'[1]48Imp'!E$91</f>
        <v>1.1478389391666663E-2</v>
      </c>
      <c r="G12" s="198">
        <f>1/$A$1*'[1]48Imp'!F$91</f>
        <v>1.1986255433333332E-2</v>
      </c>
      <c r="H12" s="198">
        <f>1/$A$1*'[1]48Imp'!G$91</f>
        <v>1.5121032166666664E-2</v>
      </c>
      <c r="I12" s="198">
        <f>1/$A$1*'[1]48Imp'!H$91</f>
        <v>1.8923044386724385E-2</v>
      </c>
      <c r="J12" s="198">
        <f>1/$A$1*'[1]48Imp'!I$91</f>
        <v>1.7279743974603173E-2</v>
      </c>
      <c r="K12" s="198">
        <f>1/$A$1*'[1]48Imp'!J$91</f>
        <v>1.5234929247170462E-2</v>
      </c>
      <c r="L12" s="198">
        <f>1/$A$1*'[1]48Imp'!K$91</f>
        <v>1.0232625264285715E-2</v>
      </c>
      <c r="M12" s="198">
        <f>1/$A$1*'[1]48Imp'!L$91</f>
        <v>1.461068617460317E-2</v>
      </c>
      <c r="N12" s="198">
        <f>1/$A$1*'[1]48Imp'!M$91</f>
        <v>1.3277173749206346E-2</v>
      </c>
      <c r="O12" s="198">
        <f>1/$A$1*'[1]48Imp'!N$91</f>
        <v>1.5976408322222219E-2</v>
      </c>
      <c r="P12" s="198">
        <f>1/$A$1*'[1]48Imp'!O$91</f>
        <v>1.6846841102380949E-2</v>
      </c>
      <c r="Q12" s="198">
        <f>1/$A$1*'[1]48Imp'!P$91</f>
        <v>1.7597611197050989E-2</v>
      </c>
      <c r="R12" s="198">
        <f>1/$A$1*'[1]48Imp'!Q$91</f>
        <v>1.6586786478571439E-2</v>
      </c>
      <c r="S12" s="198">
        <f>1/$A$1*'[1]48Imp'!R$91</f>
        <v>2.1848842880659539E-2</v>
      </c>
      <c r="T12" s="198">
        <f>1/$A$1*'[1]48Imp'!S$91</f>
        <v>2.35119637627451E-2</v>
      </c>
      <c r="U12" s="198">
        <f>1/$A$1*'[1]48Imp'!T$91</f>
        <v>2.391996512142857E-2</v>
      </c>
      <c r="V12" s="198">
        <f>1/$A$1*'[1]48Imp'!U$91</f>
        <v>2.3611720716666659E-2</v>
      </c>
      <c r="W12" s="198">
        <f>1/$A$1*'[1]48Imp'!V$91</f>
        <v>2.4601257021428569E-2</v>
      </c>
      <c r="X12" s="198">
        <f>1/$A$1*'[1]48Imp'!W$91</f>
        <v>2.3117167058730143E-2</v>
      </c>
      <c r="Y12" s="198">
        <f>1/$A$1*'[1]48Imp'!X$91</f>
        <v>2.15439573E-2</v>
      </c>
      <c r="Z12" s="198">
        <f>1/$A$1*'[1]48Imp'!Y$91</f>
        <v>1.9182169999999988E-2</v>
      </c>
      <c r="AA12" s="198">
        <f>1/$A$1*'[1]48Imp'!Z$91</f>
        <v>2.0814167483150188E-2</v>
      </c>
      <c r="AB12" s="10">
        <f>1/$A$1*'[1]48Imp'!AA$91</f>
        <v>2.0814167483150188E-2</v>
      </c>
      <c r="AC12" s="4"/>
      <c r="AD12" s="456">
        <f>1/1000*'[1]48Imp'!AB$91</f>
        <v>1.4837724622535998E-2</v>
      </c>
      <c r="AE12" s="11">
        <f>1/1000*'[1]48Imp'!AC$91</f>
        <v>1.5323715999999999E-2</v>
      </c>
      <c r="AF12" s="13">
        <f>1/1000*'[1]48Imp'!AD$91</f>
        <v>1.6806758711999999E-2</v>
      </c>
      <c r="AG12" s="13">
        <f>1/1000*'[1]48Imp'!AE$91</f>
        <v>2.0268191159999997E-2</v>
      </c>
      <c r="AH12" s="13">
        <f>1/1000*'[1]48Imp'!AF$91</f>
        <v>2.2592038945700003E-2</v>
      </c>
      <c r="AI12" s="13">
        <f>1/1000*'[1]48Imp'!AG$91</f>
        <v>2.6690564343299999E-2</v>
      </c>
      <c r="AJ12" s="13">
        <f>1/1000*'[1]48Imp'!AH$91</f>
        <v>2.9744205977200001E-2</v>
      </c>
      <c r="AK12" s="13">
        <f>1/1000*'[1]48Imp'!AI$91</f>
        <v>3.3899514851999997E-2</v>
      </c>
      <c r="AL12" s="13">
        <f>1/1000*'[1]48Imp'!AJ$91</f>
        <v>3.1977217291600003E-2</v>
      </c>
      <c r="AM12" s="13">
        <f>1/1000*'[1]48Imp'!AK$91</f>
        <v>2.2376141766000002E-2</v>
      </c>
      <c r="AN12" s="13">
        <f>1/1000*'[1]48Imp'!AL$91</f>
        <v>2.4697524534300002E-2</v>
      </c>
      <c r="AO12" s="13">
        <f>1/1000*'[1]48Imp'!AM$91</f>
        <v>2.9925639167999993E-2</v>
      </c>
      <c r="AP12" s="13">
        <f>1/1000*'[1]48Imp'!AN$91</f>
        <v>3.1049893934399997E-2</v>
      </c>
      <c r="AQ12" s="13">
        <f>1/1000*'[1]48Imp'!AO$91</f>
        <v>3.5228322647400001E-2</v>
      </c>
      <c r="AR12" s="13">
        <f>1/1000*'[1]48Imp'!AP$91</f>
        <v>3.5971668292500002E-2</v>
      </c>
      <c r="AS12" s="13">
        <f>1/1000*'[1]48Imp'!AQ$91</f>
        <v>2.6061230786499998E-2</v>
      </c>
      <c r="AT12" s="13">
        <f>1/1000*'[1]48Imp'!AR$91</f>
        <v>2.9237347774899999E-2</v>
      </c>
      <c r="AU12" s="13">
        <f>1/1000*'[1]48Imp'!AS$91</f>
        <v>3.0340112273899995E-2</v>
      </c>
      <c r="AV12" s="13">
        <f>1/1000*'[1]48Imp'!AT$91</f>
        <v>3.4242601342000002E-2</v>
      </c>
      <c r="AW12" s="13">
        <f>1/1000*'[1]48Imp'!AU$91</f>
        <v>3.3078434086499998E-2</v>
      </c>
      <c r="AX12" s="13">
        <f>1/1000*'[1]48Imp'!AV$91</f>
        <v>3.4313713120599998E-2</v>
      </c>
      <c r="AY12" s="13">
        <f>1/1000*'[1]48Imp'!AW$91</f>
        <v>3.68311845124E-2</v>
      </c>
      <c r="AZ12" s="13">
        <f>1/1000*'[1]48Imp'!AX$91</f>
        <v>4.3212982410000003E-2</v>
      </c>
      <c r="BA12" s="13">
        <f>1/1000*'[1]48Imp'!AY$91</f>
        <v>3.4636268640599994E-2</v>
      </c>
      <c r="BB12" s="13">
        <f>1/1000*'[1]48Imp'!AZ$91</f>
        <v>4.058419290415001E-2</v>
      </c>
      <c r="BC12" s="15">
        <f>1/1000*'[1]48Imp'!BA$91</f>
        <v>0</v>
      </c>
      <c r="BD12" s="446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</row>
    <row r="13" spans="1:68">
      <c r="B13" s="5" t="s">
        <v>52</v>
      </c>
      <c r="C13" s="44">
        <f>1/$A$1*'[1]48Imp'!$B$132</f>
        <v>1.0704406944913418E-2</v>
      </c>
      <c r="D13" s="11">
        <f>1/$A$1*'[1]48Imp'!C$132</f>
        <v>1.5245826797619049E-2</v>
      </c>
      <c r="E13" s="198">
        <f>1/$A$1*'[1]48Imp'!D$132</f>
        <v>1.271492712294372E-2</v>
      </c>
      <c r="F13" s="198">
        <f>1/$A$1*'[1]48Imp'!E$132</f>
        <v>1.764646134523809E-2</v>
      </c>
      <c r="G13" s="198">
        <f>1/$A$1*'[1]48Imp'!F$132</f>
        <v>2.71385635888889E-2</v>
      </c>
      <c r="H13" s="198">
        <f>1/$A$1*'[1]48Imp'!G$132</f>
        <v>2.5207763422222213E-2</v>
      </c>
      <c r="I13" s="198">
        <f>1/$A$1*'[1]48Imp'!H$132</f>
        <v>2.2744390371428568E-2</v>
      </c>
      <c r="J13" s="198">
        <f>1/$A$1*'[1]48Imp'!I$132</f>
        <v>3.0108522965079355E-2</v>
      </c>
      <c r="K13" s="198">
        <f>1/$A$1*'[1]48Imp'!J$132</f>
        <v>2.033871231773637E-2</v>
      </c>
      <c r="L13" s="198">
        <f>1/$A$1*'[1]48Imp'!K$132</f>
        <v>1.5665100425676932E-2</v>
      </c>
      <c r="M13" s="198">
        <f>1/$A$1*'[1]48Imp'!L$132</f>
        <v>2.1778690373809518E-2</v>
      </c>
      <c r="N13" s="198">
        <f>1/$A$1*'[1]48Imp'!M$132</f>
        <v>2.8848830037301577E-2</v>
      </c>
      <c r="O13" s="198">
        <f>1/$A$1*'[1]48Imp'!N$132</f>
        <v>2.4828899944444444E-2</v>
      </c>
      <c r="P13" s="198">
        <f>1/$A$1*'[1]48Imp'!O$132</f>
        <v>2.0699935857936506E-2</v>
      </c>
      <c r="Q13" s="198">
        <f>1/$A$1*'[1]48Imp'!P$132</f>
        <v>1.9384565815968022E-2</v>
      </c>
      <c r="R13" s="198">
        <f>1/$A$1*'[1]48Imp'!Q$132</f>
        <v>1.8982405999999997E-2</v>
      </c>
      <c r="S13" s="198">
        <f>1/$A$1*'[1]48Imp'!R$132</f>
        <v>1.9720903768714129E-2</v>
      </c>
      <c r="T13" s="198">
        <f>1/$A$1*'[1]48Imp'!S$132</f>
        <v>2.3618819154901952E-2</v>
      </c>
      <c r="U13" s="198">
        <f>1/$A$1*'[1]48Imp'!T$132</f>
        <v>2.5318220430158727E-2</v>
      </c>
      <c r="V13" s="198">
        <f>1/$A$1*'[1]48Imp'!U$132</f>
        <v>3.152440601111111E-2</v>
      </c>
      <c r="W13" s="198">
        <f>1/$A$1*'[1]48Imp'!V$132</f>
        <v>2.4909168599999996E-2</v>
      </c>
      <c r="X13" s="198">
        <f>1/$A$1*'[1]48Imp'!W$132</f>
        <v>2.9445991877777779E-2</v>
      </c>
      <c r="Y13" s="198">
        <f>1/$A$1*'[1]48Imp'!X$132</f>
        <v>3.2124542708333335E-2</v>
      </c>
      <c r="Z13" s="198">
        <f>1/$A$1*'[1]48Imp'!Y$132</f>
        <v>2.5865558012500001E-2</v>
      </c>
      <c r="AA13" s="198">
        <f>1/$A$1*'[1]48Imp'!Z$132</f>
        <v>2.6431415699999992E-2</v>
      </c>
      <c r="AB13" s="10">
        <f>1/$A$1*'[1]48Imp'!AA$132</f>
        <v>2.6431415699999992E-2</v>
      </c>
      <c r="AC13" s="4"/>
      <c r="AD13" s="456">
        <f>1/1000*'[1]48Imp'!AB$132</f>
        <v>6.6758673750959997E-3</v>
      </c>
      <c r="AE13" s="11">
        <f>1/1000*'[1]48Imp'!AC$132</f>
        <v>8.7398603739999997E-3</v>
      </c>
      <c r="AF13" s="13">
        <f>1/1000*'[1]48Imp'!AD$132</f>
        <v>1.0856206655999999E-2</v>
      </c>
      <c r="AG13" s="13">
        <f>1/1000*'[1]48Imp'!AE$132</f>
        <v>1.2650977684799999E-2</v>
      </c>
      <c r="AH13" s="13">
        <f>1/1000*'[1]48Imp'!AF$132</f>
        <v>1.8679506983199999E-2</v>
      </c>
      <c r="AI13" s="13">
        <f>1/1000*'[1]48Imp'!AG$132</f>
        <v>2.1328207200300001E-2</v>
      </c>
      <c r="AJ13" s="13">
        <f>1/1000*'[1]48Imp'!AH$132</f>
        <v>2.3975928097599998E-2</v>
      </c>
      <c r="AK13" s="13">
        <f>1/1000*'[1]48Imp'!AI$132</f>
        <v>3.3847725027499997E-2</v>
      </c>
      <c r="AL13" s="13">
        <f>1/1000*'[1]48Imp'!AJ$132</f>
        <v>3.03947982796E-2</v>
      </c>
      <c r="AM13" s="13">
        <f>1/1000*'[1]48Imp'!AK$132</f>
        <v>2.2472500129200001E-2</v>
      </c>
      <c r="AN13" s="13">
        <f>1/1000*'[1]48Imp'!AL$132</f>
        <v>2.7373680656100002E-2</v>
      </c>
      <c r="AO13" s="13">
        <f>1/1000*'[1]48Imp'!AM$132</f>
        <v>3.9745205279999994E-2</v>
      </c>
      <c r="AP13" s="13">
        <f>1/1000*'[1]48Imp'!AN$132</f>
        <v>3.4868432596799996E-2</v>
      </c>
      <c r="AQ13" s="13">
        <f>1/1000*'[1]48Imp'!AO$132</f>
        <v>3.82370946825E-2</v>
      </c>
      <c r="AR13" s="13">
        <f>1/1000*'[1]48Imp'!AP$132</f>
        <v>3.7784171397999999E-2</v>
      </c>
      <c r="AS13" s="13">
        <f>1/1000*'[1]48Imp'!AQ$132</f>
        <v>3.2038561072000003E-2</v>
      </c>
      <c r="AT13" s="13">
        <f>1/1000*'[1]48Imp'!AR$132</f>
        <v>3.45251695754E-2</v>
      </c>
      <c r="AU13" s="13">
        <f>1/1000*'[1]48Imp'!AS$132</f>
        <v>4.2606720227499999E-2</v>
      </c>
      <c r="AV13" s="13">
        <f>1/1000*'[1]48Imp'!AT$132</f>
        <v>4.9724050444999994E-2</v>
      </c>
      <c r="AW13" s="13">
        <f>1/1000*'[1]48Imp'!AU$132</f>
        <v>5.0800374332500002E-2</v>
      </c>
      <c r="AX13" s="13">
        <f>1/1000*'[1]48Imp'!AV$132</f>
        <v>5.0145754173800003E-2</v>
      </c>
      <c r="AY13" s="13">
        <f>1/1000*'[1]48Imp'!AW$132</f>
        <v>6.266509339250001E-2</v>
      </c>
      <c r="AZ13" s="13">
        <f>1/1000*'[1]48Imp'!AX$132</f>
        <v>7.2437573754000006E-2</v>
      </c>
      <c r="BA13" s="13">
        <f>1/1000*'[1]48Imp'!AY$132</f>
        <v>5.6037711825699991E-2</v>
      </c>
      <c r="BB13" s="13">
        <f>1/1000*'[1]48Imp'!AZ$132</f>
        <v>6.8065767696850007E-2</v>
      </c>
      <c r="BC13" s="15">
        <f>1/1000*'[1]48Imp'!BA$132</f>
        <v>0</v>
      </c>
      <c r="BD13" s="446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</row>
    <row r="14" spans="1:68">
      <c r="B14" s="5" t="s">
        <v>28</v>
      </c>
      <c r="C14" s="44">
        <f>1/$A$1*'[1]48Imp'!$B$188</f>
        <v>9.2167241255411286E-3</v>
      </c>
      <c r="D14" s="11">
        <f>1/$A$1*'[1]48Imp'!C$188</f>
        <v>9.537441332539677E-3</v>
      </c>
      <c r="E14" s="198">
        <f>1/$A$1*'[1]48Imp'!D$188</f>
        <v>1.0197018819264074E-2</v>
      </c>
      <c r="F14" s="198">
        <f>1/$A$1*'[1]48Imp'!E$188</f>
        <v>1.1323452770238098E-2</v>
      </c>
      <c r="G14" s="198">
        <f>1/$A$1*'[1]48Imp'!F$188</f>
        <v>1.3296358642063489E-2</v>
      </c>
      <c r="H14" s="198">
        <f>1/$A$1*'[1]48Imp'!G$188</f>
        <v>2.0607181116666661E-2</v>
      </c>
      <c r="I14" s="198">
        <f>1/$A$1*'[1]48Imp'!H$188</f>
        <v>2.9393592553102459E-2</v>
      </c>
      <c r="J14" s="198">
        <f>1/$A$1*'[1]48Imp'!I$188</f>
        <v>2.7129305520634917E-2</v>
      </c>
      <c r="K14" s="198">
        <f>1/$A$1*'[1]48Imp'!J$188</f>
        <v>3.3171938056314694E-2</v>
      </c>
      <c r="L14" s="198">
        <f>1/$A$1*'[1]48Imp'!K$188</f>
        <v>3.3647854869981335E-2</v>
      </c>
      <c r="M14" s="198">
        <f>1/$A$1*'[1]48Imp'!L$188</f>
        <v>4.1048250328571421E-2</v>
      </c>
      <c r="N14" s="198">
        <f>1/$A$1*'[1]48Imp'!M$188</f>
        <v>5.0000800584126995E-2</v>
      </c>
      <c r="O14" s="198">
        <f>1/$A$1*'[1]48Imp'!N$188</f>
        <v>3.8485160194444451E-2</v>
      </c>
      <c r="P14" s="198">
        <f>1/$A$1*'[1]48Imp'!O$188</f>
        <v>5.3679329472222218E-2</v>
      </c>
      <c r="Q14" s="198">
        <f>1/$A$1*'[1]48Imp'!P$188</f>
        <v>5.8184378026402681E-2</v>
      </c>
      <c r="R14" s="198">
        <f>1/$A$1*'[1]48Imp'!Q$188</f>
        <v>6.2345401222222249E-2</v>
      </c>
      <c r="S14" s="198">
        <f>1/$A$1*'[1]48Imp'!R$188</f>
        <v>6.0193752318046662E-2</v>
      </c>
      <c r="T14" s="198">
        <f>1/$A$1*'[1]48Imp'!S$188</f>
        <v>6.0503795189542499E-2</v>
      </c>
      <c r="U14" s="198">
        <f>1/$A$1*'[1]48Imp'!T$188</f>
        <v>5.6249262384920631E-2</v>
      </c>
      <c r="V14" s="198">
        <f>1/$A$1*'[1]48Imp'!U$188</f>
        <v>4.6231816927777739E-2</v>
      </c>
      <c r="W14" s="198">
        <f>1/$A$1*'[1]48Imp'!V$188</f>
        <v>5.6425216999999979E-2</v>
      </c>
      <c r="X14" s="198">
        <f>1/$A$1*'[1]48Imp'!W$188</f>
        <v>6.1834308035714283E-2</v>
      </c>
      <c r="Y14" s="198">
        <f>1/$A$1*'[1]48Imp'!X$188</f>
        <v>0.11654493229761899</v>
      </c>
      <c r="Z14" s="198">
        <f>1/$A$1*'[1]48Imp'!Y$188</f>
        <v>5.1099499645833338E-2</v>
      </c>
      <c r="AA14" s="198">
        <f>1/$A$1*'[1]48Imp'!Z$188</f>
        <v>5.0919207171428546E-2</v>
      </c>
      <c r="AB14" s="10">
        <f>1/$A$1*'[1]48Imp'!AA$188</f>
        <v>5.0919207171428546E-2</v>
      </c>
      <c r="AC14" s="4"/>
      <c r="AD14" s="456">
        <f>1/1000*'[1]48Imp'!AB$188</f>
        <v>9.875756940051E-3</v>
      </c>
      <c r="AE14" s="11">
        <f>1/1000*'[1]48Imp'!AC$188</f>
        <v>1.0869530004E-2</v>
      </c>
      <c r="AF14" s="13">
        <f>1/1000*'[1]48Imp'!AD$188</f>
        <v>1.1547286123199999E-2</v>
      </c>
      <c r="AG14" s="13">
        <f>1/1000*'[1]48Imp'!AE$188</f>
        <v>1.5019545329600001E-2</v>
      </c>
      <c r="AH14" s="13">
        <f>1/1000*'[1]48Imp'!AF$188</f>
        <v>1.68716849182E-2</v>
      </c>
      <c r="AI14" s="13">
        <f>1/1000*'[1]48Imp'!AG$188</f>
        <v>2.5557028754399996E-2</v>
      </c>
      <c r="AJ14" s="13">
        <f>1/1000*'[1]48Imp'!AH$188</f>
        <v>3.6146816743599999E-2</v>
      </c>
      <c r="AK14" s="13">
        <f>1/1000*'[1]48Imp'!AI$188</f>
        <v>4.3148708248499999E-2</v>
      </c>
      <c r="AL14" s="13">
        <f>1/1000*'[1]48Imp'!AJ$188</f>
        <v>5.2907919113999995E-2</v>
      </c>
      <c r="AM14" s="13">
        <f>1/1000*'[1]48Imp'!AK$188</f>
        <v>3.7673995730799992E-2</v>
      </c>
      <c r="AN14" s="13">
        <f>1/1000*'[1]48Imp'!AL$188</f>
        <v>4.4271458520300004E-2</v>
      </c>
      <c r="AO14" s="13">
        <f>1/1000*'[1]48Imp'!AM$188</f>
        <v>6.6559977791999986E-2</v>
      </c>
      <c r="AP14" s="13">
        <f>1/1000*'[1]48Imp'!AN$188</f>
        <v>4.4921544201600001E-2</v>
      </c>
      <c r="AQ14" s="13">
        <f>1/1000*'[1]48Imp'!AO$188</f>
        <v>6.082811818170001E-2</v>
      </c>
      <c r="AR14" s="13">
        <f>1/1000*'[1]48Imp'!AP$188</f>
        <v>6.1714402043000001E-2</v>
      </c>
      <c r="AS14" s="13">
        <f>1/1000*'[1]48Imp'!AQ$188</f>
        <v>5.4722682444499994E-2</v>
      </c>
      <c r="AT14" s="13">
        <f>1/1000*'[1]48Imp'!AR$188</f>
        <v>5.4776490625499996E-2</v>
      </c>
      <c r="AU14" s="13">
        <f>1/1000*'[1]48Imp'!AS$188</f>
        <v>5.5834970619999993E-2</v>
      </c>
      <c r="AV14" s="13">
        <f>1/1000*'[1]48Imp'!AT$188</f>
        <v>6.0683883974999998E-2</v>
      </c>
      <c r="AW14" s="13">
        <f>1/1000*'[1]48Imp'!AU$188</f>
        <v>4.8557406824499993E-2</v>
      </c>
      <c r="AX14" s="13">
        <f>1/1000*'[1]48Imp'!AV$188</f>
        <v>4.94117935868E-2</v>
      </c>
      <c r="AY14" s="13">
        <f>1/1000*'[1]48Imp'!AW$188</f>
        <v>6.34097970053E-2</v>
      </c>
      <c r="AZ14" s="13">
        <f>1/1000*'[1]48Imp'!AX$188</f>
        <v>8.121259972799999E-2</v>
      </c>
      <c r="BA14" s="13">
        <f>1/1000*'[1]48Imp'!AY$188</f>
        <v>5.5177180846699994E-2</v>
      </c>
      <c r="BB14" s="13">
        <f>1/1000*'[1]48Imp'!AZ$188</f>
        <v>6.8148457957850017E-2</v>
      </c>
      <c r="BC14" s="15">
        <f>1/1000*'[1]48Imp'!BA$188</f>
        <v>0</v>
      </c>
      <c r="BD14" s="446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</row>
    <row r="15" spans="1:68">
      <c r="B15" s="5" t="s">
        <v>30</v>
      </c>
      <c r="C15" s="44">
        <f>1/$A$1*'[1]48Imp'!$B$225</f>
        <v>2.1254816703751806E-2</v>
      </c>
      <c r="D15" s="11">
        <f>1/$A$1*'[1]48Imp'!C$225</f>
        <v>2.0698744775396825E-2</v>
      </c>
      <c r="E15" s="198">
        <f>1/$A$1*'[1]48Imp'!D$225</f>
        <v>2.1914749622294363E-2</v>
      </c>
      <c r="F15" s="198">
        <f>1/$A$1*'[1]48Imp'!E$225</f>
        <v>2.5701084804761902E-2</v>
      </c>
      <c r="G15" s="198">
        <f>1/$A$1*'[1]48Imp'!F$225</f>
        <v>3.625980863809522E-2</v>
      </c>
      <c r="H15" s="198">
        <f>1/$A$1*'[1]48Imp'!G$225</f>
        <v>4.3060444212698404E-2</v>
      </c>
      <c r="I15" s="198">
        <f>1/$A$1*'[1]48Imp'!H$225</f>
        <v>2.9858232442424248E-2</v>
      </c>
      <c r="J15" s="198">
        <f>1/$A$1*'[1]48Imp'!I$225</f>
        <v>3.1455898407936521E-2</v>
      </c>
      <c r="K15" s="198">
        <f>1/$A$1*'[1]48Imp'!J$225</f>
        <v>3.2475679634713595E-2</v>
      </c>
      <c r="L15" s="198">
        <f>1/$A$1*'[1]48Imp'!K$225</f>
        <v>1.868365993253969E-2</v>
      </c>
      <c r="M15" s="198">
        <f>1/$A$1*'[1]48Imp'!L$225</f>
        <v>2.908879118412698E-2</v>
      </c>
      <c r="N15" s="198">
        <f>1/$A$1*'[1]48Imp'!M$225</f>
        <v>2.49031442968254E-2</v>
      </c>
      <c r="O15" s="198">
        <f>1/$A$1*'[1]48Imp'!N$225</f>
        <v>2.9986727961111112E-2</v>
      </c>
      <c r="P15" s="198">
        <f>1/$A$1*'[1]48Imp'!O$225</f>
        <v>4.3742671501587289E-2</v>
      </c>
      <c r="Q15" s="198">
        <f>1/$A$1*'[1]48Imp'!P$225</f>
        <v>4.3726269297485854E-2</v>
      </c>
      <c r="R15" s="198">
        <f>1/$A$1*'[1]48Imp'!Q$225</f>
        <v>4.563981989523809E-2</v>
      </c>
      <c r="S15" s="198">
        <f>1/$A$1*'[1]48Imp'!R$225</f>
        <v>4.2444416013781315E-2</v>
      </c>
      <c r="T15" s="198">
        <f>1/$A$1*'[1]48Imp'!S$225</f>
        <v>4.5933024852614378E-2</v>
      </c>
      <c r="U15" s="198">
        <f>1/$A$1*'[1]48Imp'!T$225</f>
        <v>3.9901939079365074E-2</v>
      </c>
      <c r="V15" s="198">
        <f>1/$A$1*'[1]48Imp'!U$225</f>
        <v>3.864378491666666E-2</v>
      </c>
      <c r="W15" s="198">
        <f>1/$A$1*'[1]48Imp'!V$225</f>
        <v>4.2990558821428562E-2</v>
      </c>
      <c r="X15" s="198">
        <f>1/$A$1*'[1]48Imp'!W$225</f>
        <v>4.1939050121428546E-2</v>
      </c>
      <c r="Y15" s="198">
        <f>1/$A$1*'[1]48Imp'!X$225</f>
        <v>3.6847915892857144E-2</v>
      </c>
      <c r="Z15" s="198">
        <f>1/$A$1*'[1]48Imp'!Y$225</f>
        <v>2.943777462698411E-2</v>
      </c>
      <c r="AA15" s="198">
        <f>1/$A$1*'[1]48Imp'!Z$225</f>
        <v>3.3244044754578733E-2</v>
      </c>
      <c r="AB15" s="10">
        <f>1/$A$1*'[1]48Imp'!AA$225</f>
        <v>3.3244044754578733E-2</v>
      </c>
      <c r="AC15" s="4"/>
      <c r="AD15" s="456">
        <f>1/1000*'[1]48Imp'!AB$225</f>
        <v>2.0294395129241999E-2</v>
      </c>
      <c r="AE15" s="11">
        <f>1/1000*'[1]48Imp'!AC$225</f>
        <v>2.1305355856399998E-2</v>
      </c>
      <c r="AF15" s="13">
        <f>1/1000*'[1]48Imp'!AD$225</f>
        <v>2.5027938441599999E-2</v>
      </c>
      <c r="AG15" s="13">
        <f>1/1000*'[1]48Imp'!AE$225</f>
        <v>3.3857420060799996E-2</v>
      </c>
      <c r="AH15" s="13">
        <f>1/1000*'[1]48Imp'!AF$225</f>
        <v>4.1595714976200002E-2</v>
      </c>
      <c r="AI15" s="13">
        <f>1/1000*'[1]48Imp'!AG$225</f>
        <v>4.44012621624E-2</v>
      </c>
      <c r="AJ15" s="13">
        <f>1/1000*'[1]48Imp'!AH$225</f>
        <v>3.6089616630000002E-2</v>
      </c>
      <c r="AK15" s="13">
        <f>1/1000*'[1]48Imp'!AI$225</f>
        <v>4.4363993641500003E-2</v>
      </c>
      <c r="AL15" s="13">
        <f>1/1000*'[1]48Imp'!AJ$225</f>
        <v>4.5360035316400003E-2</v>
      </c>
      <c r="AM15" s="13">
        <f>1/1000*'[1]48Imp'!AK$225</f>
        <v>3.0778644318399998E-2</v>
      </c>
      <c r="AN15" s="13">
        <f>1/1000*'[1]48Imp'!AL$225</f>
        <v>3.8921105661299998E-2</v>
      </c>
      <c r="AO15" s="13">
        <f>1/1000*'[1]48Imp'!AM$225</f>
        <v>3.7450991615999997E-2</v>
      </c>
      <c r="AP15" s="13">
        <f>1/1000*'[1]48Imp'!AN$225</f>
        <v>4.17731019728E-2</v>
      </c>
      <c r="AQ15" s="13">
        <f>1/1000*'[1]48Imp'!AO$225</f>
        <v>5.4440707558200005E-2</v>
      </c>
      <c r="AR15" s="13">
        <f>1/1000*'[1]48Imp'!AP$225</f>
        <v>5.2595241932500002E-2</v>
      </c>
      <c r="AS15" s="13">
        <f>1/1000*'[1]48Imp'!AQ$225</f>
        <v>4.4363610466E-2</v>
      </c>
      <c r="AT15" s="13">
        <f>1/1000*'[1]48Imp'!AR$225</f>
        <v>4.4626384767399996E-2</v>
      </c>
      <c r="AU15" s="13">
        <f>1/1000*'[1]48Imp'!AS$225</f>
        <v>4.6406009778699998E-2</v>
      </c>
      <c r="AV15" s="13">
        <f>1/1000*'[1]48Imp'!AT$225</f>
        <v>4.5681833477999999E-2</v>
      </c>
      <c r="AW15" s="13">
        <f>1/1000*'[1]48Imp'!AU$225</f>
        <v>4.2450449242499994E-2</v>
      </c>
      <c r="AX15" s="13">
        <f>1/1000*'[1]48Imp'!AV$225</f>
        <v>4.6642718149800005E-2</v>
      </c>
      <c r="AY15" s="13">
        <f>1/1000*'[1]48Imp'!AW$225</f>
        <v>4.8127607551900001E-2</v>
      </c>
      <c r="AZ15" s="13">
        <f>1/1000*'[1]48Imp'!AX$225</f>
        <v>5.0418919394999998E-2</v>
      </c>
      <c r="BA15" s="13">
        <f>1/1000*'[1]48Imp'!AY$225</f>
        <v>4.5559306053799993E-2</v>
      </c>
      <c r="BB15" s="13">
        <f>1/1000*'[1]48Imp'!AZ$225</f>
        <v>4.7104521245300006E-2</v>
      </c>
      <c r="BC15" s="15">
        <f>1/1000*'[1]48Imp'!BA$225</f>
        <v>0</v>
      </c>
      <c r="BD15" s="446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</row>
    <row r="16" spans="1:68">
      <c r="B16" s="5" t="s">
        <v>16</v>
      </c>
      <c r="C16" s="23">
        <f t="shared" ref="C16:AB16" si="2">SUM(C10:C10)-SUM(C11:C15)</f>
        <v>1.2959040360569996E-2</v>
      </c>
      <c r="D16" s="17">
        <f t="shared" si="2"/>
        <v>1.4399693244444442E-2</v>
      </c>
      <c r="E16" s="200">
        <f t="shared" si="2"/>
        <v>1.8493577131601727E-2</v>
      </c>
      <c r="F16" s="200">
        <f t="shared" si="2"/>
        <v>1.6441855301623384E-2</v>
      </c>
      <c r="G16" s="200">
        <f t="shared" si="2"/>
        <v>1.9241244576984118E-2</v>
      </c>
      <c r="H16" s="200">
        <f t="shared" si="2"/>
        <v>2.4953516489682553E-2</v>
      </c>
      <c r="I16" s="200">
        <f t="shared" si="2"/>
        <v>3.0734955491774907E-2</v>
      </c>
      <c r="J16" s="200">
        <f t="shared" si="2"/>
        <v>3.639847422380954E-2</v>
      </c>
      <c r="K16" s="200">
        <f t="shared" si="2"/>
        <v>3.6634686730690508E-2</v>
      </c>
      <c r="L16" s="200">
        <f t="shared" si="2"/>
        <v>3.0109740353594761E-2</v>
      </c>
      <c r="M16" s="200">
        <f t="shared" si="2"/>
        <v>5.1399533754639792E-2</v>
      </c>
      <c r="N16" s="200">
        <f t="shared" si="2"/>
        <v>5.7987444719841269E-2</v>
      </c>
      <c r="O16" s="200">
        <f t="shared" si="2"/>
        <v>6.1539638033333344E-2</v>
      </c>
      <c r="P16" s="200">
        <f t="shared" si="2"/>
        <v>7.2617904610317502E-2</v>
      </c>
      <c r="Q16" s="200">
        <f t="shared" si="2"/>
        <v>7.4187386899166541E-2</v>
      </c>
      <c r="R16" s="200">
        <f t="shared" si="2"/>
        <v>5.866838592817461E-2</v>
      </c>
      <c r="S16" s="200">
        <f t="shared" si="2"/>
        <v>5.755979914781148E-2</v>
      </c>
      <c r="T16" s="200">
        <f t="shared" si="2"/>
        <v>5.7504488066456555E-2</v>
      </c>
      <c r="U16" s="200">
        <f t="shared" si="2"/>
        <v>5.122258044841263E-2</v>
      </c>
      <c r="V16" s="200">
        <f t="shared" si="2"/>
        <v>5.2433752366666697E-2</v>
      </c>
      <c r="W16" s="200">
        <f t="shared" si="2"/>
        <v>5.2832545470779257E-2</v>
      </c>
      <c r="X16" s="200">
        <f t="shared" si="2"/>
        <v>6.0909631069047593E-2</v>
      </c>
      <c r="Y16" s="200">
        <f t="shared" si="2"/>
        <v>6.2155092284523761E-2</v>
      </c>
      <c r="Z16" s="200">
        <f t="shared" si="2"/>
        <v>4.538019389563494E-2</v>
      </c>
      <c r="AA16" s="200">
        <f t="shared" si="2"/>
        <v>4.5935767126282029E-2</v>
      </c>
      <c r="AB16" s="98">
        <f t="shared" si="2"/>
        <v>4.5935767126282029E-2</v>
      </c>
      <c r="AC16" s="4"/>
      <c r="AD16" s="12">
        <f t="shared" ref="AD16:BC16" si="3">SUM(AD10:AD10)-SUM(AD11:AD15)</f>
        <v>2.2080066940857027E-2</v>
      </c>
      <c r="AE16" s="13">
        <f t="shared" si="3"/>
        <v>2.48029308936E-2</v>
      </c>
      <c r="AF16" s="13">
        <f t="shared" si="3"/>
        <v>3.1406356531199997E-2</v>
      </c>
      <c r="AG16" s="13">
        <f t="shared" si="3"/>
        <v>3.1000714729600032E-2</v>
      </c>
      <c r="AH16" s="13">
        <f t="shared" si="3"/>
        <v>3.9639631226300043E-2</v>
      </c>
      <c r="AI16" s="13">
        <f t="shared" si="3"/>
        <v>4.006130142299999E-2</v>
      </c>
      <c r="AJ16" s="13">
        <f t="shared" si="3"/>
        <v>5.0125419077200001E-2</v>
      </c>
      <c r="AK16" s="13">
        <f t="shared" si="3"/>
        <v>6.6504889852500054E-2</v>
      </c>
      <c r="AL16" s="13">
        <f t="shared" si="3"/>
        <v>6.9234331543599953E-2</v>
      </c>
      <c r="AM16" s="13">
        <f t="shared" si="3"/>
        <v>5.3397248352800047E-2</v>
      </c>
      <c r="AN16" s="13">
        <f t="shared" si="3"/>
        <v>7.44363223101E-2</v>
      </c>
      <c r="AO16" s="13">
        <f t="shared" si="3"/>
        <v>8.9342742959999999E-2</v>
      </c>
      <c r="AP16" s="13">
        <f t="shared" si="3"/>
        <v>8.6893159337600001E-2</v>
      </c>
      <c r="AQ16" s="13">
        <f t="shared" si="3"/>
        <v>0.11957970154560005</v>
      </c>
      <c r="AR16" s="13">
        <f t="shared" si="3"/>
        <v>0.12945667621800003</v>
      </c>
      <c r="AS16" s="13">
        <f t="shared" si="3"/>
        <v>8.0967315799999939E-2</v>
      </c>
      <c r="AT16" s="13">
        <f t="shared" si="3"/>
        <v>7.780414046940004E-2</v>
      </c>
      <c r="AU16" s="13">
        <f t="shared" si="3"/>
        <v>8.1002566173099949E-2</v>
      </c>
      <c r="AV16" s="13">
        <f t="shared" si="3"/>
        <v>7.9706847380000029E-2</v>
      </c>
      <c r="AW16" s="13">
        <f t="shared" si="3"/>
        <v>7.8741906542999951E-2</v>
      </c>
      <c r="AX16" s="13">
        <f t="shared" si="3"/>
        <v>7.890574366560002E-2</v>
      </c>
      <c r="AY16" s="13">
        <f t="shared" si="3"/>
        <v>9.3428475766699937E-2</v>
      </c>
      <c r="AZ16" s="13">
        <f t="shared" si="3"/>
        <v>0.11153107800899986</v>
      </c>
      <c r="BA16" s="13">
        <f t="shared" si="3"/>
        <v>8.5561020977300006E-2</v>
      </c>
      <c r="BB16" s="13">
        <f t="shared" si="3"/>
        <v>9.7647564749850035E-2</v>
      </c>
      <c r="BC16" s="15">
        <f t="shared" si="3"/>
        <v>0</v>
      </c>
      <c r="BD16" s="445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</row>
    <row r="17" spans="2:68" ht="17.149999999999999" customHeight="1">
      <c r="B17" s="20" t="s">
        <v>19</v>
      </c>
      <c r="C17" s="61">
        <f>1/$A$1*'[1]48Imp'!$B$194</f>
        <v>1.5722691620634915E-2</v>
      </c>
      <c r="D17" s="62">
        <f>1/$A$1*'[1]48Imp'!C$194</f>
        <v>2.1977068859740254E-2</v>
      </c>
      <c r="E17" s="196">
        <f>1/$A$1*'[1]48Imp'!D$194</f>
        <v>2.9788388616666647E-2</v>
      </c>
      <c r="F17" s="196">
        <f>1/$A$1*'[1]48Imp'!E$194</f>
        <v>2.9392316717171713E-2</v>
      </c>
      <c r="G17" s="196">
        <f>1/$A$1*'[1]48Imp'!F$194</f>
        <v>2.6958704488095241E-2</v>
      </c>
      <c r="H17" s="196">
        <f>1/$A$1*'[1]48Imp'!G$194</f>
        <v>2.8771308433333323E-2</v>
      </c>
      <c r="I17" s="196">
        <f>1/$A$1*'[1]48Imp'!H$194</f>
        <v>2.476180221904762E-2</v>
      </c>
      <c r="J17" s="196">
        <f>1/$A$1*'[1]48Imp'!I$194</f>
        <v>2.4095571138888883E-2</v>
      </c>
      <c r="K17" s="196">
        <f>1/$A$1*'[1]48Imp'!J$194</f>
        <v>2.8769021783333331E-2</v>
      </c>
      <c r="L17" s="196">
        <f>1/$A$1*'[1]48Imp'!K$194</f>
        <v>2.5311999397619044E-2</v>
      </c>
      <c r="M17" s="196">
        <f>1/$A$1*'[1]48Imp'!L$194</f>
        <v>2.1432104244444441E-2</v>
      </c>
      <c r="N17" s="196">
        <f>1/$A$1*'[1]48Imp'!M$194</f>
        <v>1.9144638797619049E-2</v>
      </c>
      <c r="O17" s="196">
        <f>1/$A$1*'[1]48Imp'!N$194</f>
        <v>1.752653529523809E-2</v>
      </c>
      <c r="P17" s="196">
        <f>1/$A$1*'[1]48Imp'!O$194</f>
        <v>1.5696539504761919E-2</v>
      </c>
      <c r="Q17" s="196">
        <f>1/$A$1*'[1]48Imp'!P$194</f>
        <v>1.8117768323906477E-2</v>
      </c>
      <c r="R17" s="196">
        <f>1/$A$1*'[1]48Imp'!Q$194</f>
        <v>2.1427220375000004E-2</v>
      </c>
      <c r="S17" s="196">
        <f>1/$A$1*'[1]48Imp'!R$194</f>
        <v>2.0299329275108222E-2</v>
      </c>
      <c r="T17" s="196">
        <f>1/$A$1*'[1]48Imp'!S$194</f>
        <v>1.7284296337254899E-2</v>
      </c>
      <c r="U17" s="196">
        <f>1/$A$1*'[1]48Imp'!T$194</f>
        <v>2.2665705527777778E-2</v>
      </c>
      <c r="V17" s="196">
        <f>1/$A$1*'[1]48Imp'!U$194</f>
        <v>2.5705149333333309E-2</v>
      </c>
      <c r="W17" s="196">
        <f>1/$A$1*'[1]48Imp'!V$194</f>
        <v>3.3357275500000012E-2</v>
      </c>
      <c r="X17" s="196">
        <f>1/$A$1*'[1]48Imp'!W$194</f>
        <v>4.3471671983333349E-2</v>
      </c>
      <c r="Y17" s="196">
        <f>1/$A$1*'[1]48Imp'!X$194</f>
        <v>2.7139994566666673E-2</v>
      </c>
      <c r="Z17" s="196">
        <f>1/$A$1*'[1]48Imp'!Y$194</f>
        <v>1.8626331166666666E-3</v>
      </c>
      <c r="AA17" s="196">
        <f>1/$A$1*'[1]48Imp'!Z$194</f>
        <v>2.1364124999999999E-5</v>
      </c>
      <c r="AB17" s="64">
        <f>1/$A$1*'[1]48Imp'!AA$194</f>
        <v>2.1364124999999999E-5</v>
      </c>
      <c r="AC17" s="4"/>
      <c r="AD17" s="455">
        <f>1/1000*'[1]48Imp'!AB$194</f>
        <v>7.8437122842990002E-3</v>
      </c>
      <c r="AE17" s="62">
        <f>1/1000*'[1]48Imp'!AC$194</f>
        <v>1.0590683152799998E-2</v>
      </c>
      <c r="AF17" s="62">
        <f>1/1000*'[1]48Imp'!AD$194</f>
        <v>1.36484774064E-2</v>
      </c>
      <c r="AG17" s="62">
        <f>1/1000*'[1]48Imp'!AE$194</f>
        <v>1.4395124060799999E-2</v>
      </c>
      <c r="AH17" s="62">
        <f>1/1000*'[1]48Imp'!AF$194</f>
        <v>1.5241976894200001E-2</v>
      </c>
      <c r="AI17" s="62">
        <f>1/1000*'[1]48Imp'!AG$194</f>
        <v>1.6699342803000002E-2</v>
      </c>
      <c r="AJ17" s="62">
        <f>1/1000*'[1]48Imp'!AH$194</f>
        <v>1.6134439910400002E-2</v>
      </c>
      <c r="AK17" s="62">
        <f>1/1000*'[1]48Imp'!AI$194</f>
        <v>1.7057232036E-2</v>
      </c>
      <c r="AL17" s="62">
        <f>1/1000*'[1]48Imp'!AJ$194</f>
        <v>2.2135116409600003E-2</v>
      </c>
      <c r="AM17" s="62">
        <f>1/1000*'[1]48Imp'!AK$194</f>
        <v>1.7572256688800001E-2</v>
      </c>
      <c r="AN17" s="62">
        <f>1/1000*'[1]48Imp'!AL$194</f>
        <v>1.5026993772300001E-2</v>
      </c>
      <c r="AO17" s="62">
        <f>1/1000*'[1]48Imp'!AM$194</f>
        <v>1.6396903920000001E-2</v>
      </c>
      <c r="AP17" s="62">
        <f>1/1000*'[1]48Imp'!AN$194</f>
        <v>1.37040095632E-2</v>
      </c>
      <c r="AQ17" s="62">
        <f>1/1000*'[1]48Imp'!AO$194</f>
        <v>1.2958016704800001E-2</v>
      </c>
      <c r="AR17" s="62">
        <f>1/1000*'[1]48Imp'!AP$194</f>
        <v>1.5579674209500001E-2</v>
      </c>
      <c r="AS17" s="62">
        <f>1/1000*'[1]48Imp'!AQ$194</f>
        <v>1.4102946588499999E-2</v>
      </c>
      <c r="AT17" s="62">
        <f>1/1000*'[1]48Imp'!AR$194</f>
        <v>1.44775723634E-2</v>
      </c>
      <c r="AU17" s="62">
        <f>1/1000*'[1]48Imp'!AS$194</f>
        <v>1.2870785069999998E-2</v>
      </c>
      <c r="AV17" s="62">
        <f>1/1000*'[1]48Imp'!AT$194</f>
        <v>1.8512852893999999E-2</v>
      </c>
      <c r="AW17" s="62">
        <f>1/1000*'[1]48Imp'!AU$194</f>
        <v>1.9719166308999999E-2</v>
      </c>
      <c r="AX17" s="62">
        <f>1/1000*'[1]48Imp'!AV$194</f>
        <v>2.1951155966399998E-2</v>
      </c>
      <c r="AY17" s="62">
        <f>1/1000*'[1]48Imp'!AW$194</f>
        <v>3.3630948515299998E-2</v>
      </c>
      <c r="AZ17" s="62">
        <f>1/1000*'[1]48Imp'!AX$194</f>
        <v>2.1404405763000001E-2</v>
      </c>
      <c r="BA17" s="62">
        <f>1/1000*'[1]48Imp'!AY$194</f>
        <v>1.0966847363999999E-3</v>
      </c>
      <c r="BB17" s="62">
        <f>1/1000*'[1]48Imp'!AZ$194</f>
        <v>9.9792061250000022E-5</v>
      </c>
      <c r="BC17" s="64">
        <f>1/1000*'[1]48Imp'!BA$194</f>
        <v>0</v>
      </c>
      <c r="BD17" s="509"/>
      <c r="BE17" s="433"/>
      <c r="BF17" s="433"/>
      <c r="BG17" s="433"/>
      <c r="BH17" s="433"/>
      <c r="BI17" s="433"/>
      <c r="BJ17" s="433"/>
      <c r="BK17" s="433"/>
      <c r="BL17" s="433"/>
      <c r="BM17" s="433"/>
      <c r="BN17" s="433"/>
      <c r="BO17" s="433"/>
      <c r="BP17" s="433"/>
    </row>
    <row r="18" spans="2:68" ht="17.149999999999999" customHeight="1">
      <c r="B18" s="20" t="s">
        <v>92</v>
      </c>
      <c r="C18" s="153">
        <f>1/$A$1*'[1]48Imp'!$B$273</f>
        <v>3.7542523999999997E-3</v>
      </c>
      <c r="D18" s="154">
        <f>1/$A$1*'[1]48Imp'!C$273</f>
        <v>3.7499406095238092E-3</v>
      </c>
      <c r="E18" s="207">
        <f>1/$A$1*'[1]48Imp'!D$273</f>
        <v>3.7451097166666669E-3</v>
      </c>
      <c r="F18" s="207">
        <f>1/$A$1*'[1]48Imp'!E$273</f>
        <v>4.96237515151515E-3</v>
      </c>
      <c r="G18" s="207">
        <f>1/$A$1*'[1]48Imp'!F$273</f>
        <v>5.064652366666666E-3</v>
      </c>
      <c r="H18" s="207">
        <f>1/$A$1*'[1]48Imp'!G$273</f>
        <v>5.9528266666666659E-3</v>
      </c>
      <c r="I18" s="207">
        <f>1/$A$1*'[1]48Imp'!H$273</f>
        <v>6.1264742476190466E-3</v>
      </c>
      <c r="J18" s="207">
        <f>1/$A$1*'[1]48Imp'!I$273</f>
        <v>7.2107492777777771E-3</v>
      </c>
      <c r="K18" s="207">
        <f>1/$A$1*'[1]48Imp'!J$273</f>
        <v>6.0831185166666663E-3</v>
      </c>
      <c r="L18" s="207">
        <f>1/$A$1*'[1]48Imp'!K$273</f>
        <v>4.1665870166666666E-3</v>
      </c>
      <c r="M18" s="207">
        <f>1/$A$1*'[1]48Imp'!L$273</f>
        <v>4.0912561583333323E-3</v>
      </c>
      <c r="N18" s="207">
        <f>1/$A$1*'[1]48Imp'!M$273</f>
        <v>4.2796715119047613E-3</v>
      </c>
      <c r="O18" s="207">
        <f>1/$A$1*'[1]48Imp'!N$273</f>
        <v>4.8601366777777768E-3</v>
      </c>
      <c r="P18" s="207">
        <f>1/$A$1*'[1]48Imp'!O$273</f>
        <v>4.2448669642857137E-3</v>
      </c>
      <c r="Q18" s="207">
        <f>1/$A$1*'[1]48Imp'!P$273</f>
        <v>5.8775385213903743E-3</v>
      </c>
      <c r="R18" s="207">
        <f>1/$A$1*'[1]48Imp'!Q$273</f>
        <v>3.6557694277777773E-3</v>
      </c>
      <c r="S18" s="207">
        <f>1/$A$1*'[1]48Imp'!R$273</f>
        <v>3.6278115086198102E-3</v>
      </c>
      <c r="T18" s="207">
        <f>1/$A$1*'[1]48Imp'!S$273</f>
        <v>4.4750765179271705E-3</v>
      </c>
      <c r="U18" s="207">
        <f>1/$A$1*'[1]48Imp'!T$273</f>
        <v>4.8366766666666661E-3</v>
      </c>
      <c r="V18" s="207">
        <f>1/$A$1*'[1]48Imp'!U$273</f>
        <v>7.8388024166666688E-3</v>
      </c>
      <c r="W18" s="207">
        <f>1/$A$1*'[1]48Imp'!V$273</f>
        <v>9.5667637333333375E-3</v>
      </c>
      <c r="X18" s="207">
        <f>1/$A$1*'[1]48Imp'!W$273</f>
        <v>9.5570269166666607E-3</v>
      </c>
      <c r="Y18" s="207">
        <f>1/$A$1*'[1]48Imp'!X$273</f>
        <v>4.936472899999998E-3</v>
      </c>
      <c r="Z18" s="207">
        <f>1/$A$1*'[1]48Imp'!Y$273</f>
        <v>5.5078030702380943E-3</v>
      </c>
      <c r="AA18" s="207">
        <f>1/$A$1*'[1]48Imp'!Z$273</f>
        <v>2.6459462833333339E-3</v>
      </c>
      <c r="AB18" s="155">
        <f>1/$A$1*'[1]48Imp'!AA$273</f>
        <v>2.6459462833333339E-3</v>
      </c>
      <c r="AC18" s="146"/>
      <c r="AD18" s="488">
        <f>1/1000*'[1]48Imp'!AB$273</f>
        <v>2.6918063592030004E-3</v>
      </c>
      <c r="AE18" s="154">
        <f>1/1000*'[1]48Imp'!AC$273</f>
        <v>2.3404472988000002E-3</v>
      </c>
      <c r="AF18" s="154">
        <f>1/1000*'[1]48Imp'!AD$273</f>
        <v>2.7266773152E-3</v>
      </c>
      <c r="AG18" s="154">
        <f>1/1000*'[1]48Imp'!AE$273</f>
        <v>3.9160039968000005E-3</v>
      </c>
      <c r="AH18" s="154">
        <f>1/1000*'[1]48Imp'!AF$273</f>
        <v>3.7296040284999997E-3</v>
      </c>
      <c r="AI18" s="154">
        <f>1/1000*'[1]48Imp'!AG$273</f>
        <v>4.3787144543999991E-3</v>
      </c>
      <c r="AJ18" s="154">
        <f>1/1000*'[1]48Imp'!AH$273</f>
        <v>7.1830942375999997E-3</v>
      </c>
      <c r="AK18" s="154">
        <f>1/1000*'[1]48Imp'!AI$273</f>
        <v>1.0633296979499999E-2</v>
      </c>
      <c r="AL18" s="154">
        <f>1/1000*'[1]48Imp'!AJ$273</f>
        <v>9.7907390752000004E-3</v>
      </c>
      <c r="AM18" s="154">
        <f>1/1000*'[1]48Imp'!AK$273</f>
        <v>6.5920130979999995E-3</v>
      </c>
      <c r="AN18" s="154">
        <f>1/1000*'[1]48Imp'!AL$273</f>
        <v>6.8594157288000002E-3</v>
      </c>
      <c r="AO18" s="154">
        <f>1/1000*'[1]48Imp'!AM$273</f>
        <v>8.4565447680000003E-3</v>
      </c>
      <c r="AP18" s="154">
        <f>1/1000*'[1]48Imp'!AN$273</f>
        <v>6.6624216207999999E-3</v>
      </c>
      <c r="AQ18" s="154">
        <f>1/1000*'[1]48Imp'!AO$273</f>
        <v>7.0829312811000007E-3</v>
      </c>
      <c r="AR18" s="154">
        <f>1/1000*'[1]48Imp'!AP$273</f>
        <v>1.03329414785E-2</v>
      </c>
      <c r="AS18" s="154">
        <f>1/1000*'[1]48Imp'!AQ$273</f>
        <v>6.3622247115000001E-3</v>
      </c>
      <c r="AT18" s="154">
        <f>1/1000*'[1]48Imp'!AR$273</f>
        <v>5.7038335619999997E-3</v>
      </c>
      <c r="AU18" s="154">
        <f>1/1000*'[1]48Imp'!AS$273</f>
        <v>6.2827000236000009E-3</v>
      </c>
      <c r="AV18" s="154">
        <f>1/1000*'[1]48Imp'!AT$273</f>
        <v>6.6151152229999999E-3</v>
      </c>
      <c r="AW18" s="154">
        <f>1/1000*'[1]48Imp'!AU$273</f>
        <v>1.6040333698500001E-2</v>
      </c>
      <c r="AX18" s="154">
        <f>1/1000*'[1]48Imp'!AV$273</f>
        <v>2.2984144513400005E-2</v>
      </c>
      <c r="AY18" s="154">
        <f>1/1000*'[1]48Imp'!AW$273</f>
        <v>2.29248051323E-2</v>
      </c>
      <c r="AZ18" s="154">
        <f>1/1000*'[1]48Imp'!AX$273</f>
        <v>1.1456783207999999E-2</v>
      </c>
      <c r="BA18" s="154">
        <f>1/1000*'[1]48Imp'!AY$273</f>
        <v>1.4429164557499999E-2</v>
      </c>
      <c r="BB18" s="154">
        <f>1/1000*'[1]48Imp'!AZ$273</f>
        <v>6.1450972062500001E-3</v>
      </c>
      <c r="BC18" s="155">
        <f>1/1000*'[1]48Imp'!BA$273</f>
        <v>0</v>
      </c>
      <c r="BD18" s="509"/>
      <c r="BE18" s="433"/>
      <c r="BF18" s="433"/>
      <c r="BG18" s="433"/>
      <c r="BH18" s="433"/>
      <c r="BI18" s="433"/>
      <c r="BJ18" s="433"/>
      <c r="BK18" s="433"/>
      <c r="BL18" s="433"/>
      <c r="BM18" s="433"/>
      <c r="BN18" s="433"/>
      <c r="BO18" s="433"/>
      <c r="BP18" s="433"/>
    </row>
    <row r="19" spans="2:68" ht="17.149999999999999" customHeight="1" thickBot="1">
      <c r="B19" s="120" t="s">
        <v>87</v>
      </c>
      <c r="C19" s="161">
        <f t="shared" ref="C19:AB19" si="4">C5-SUM(C6,C7,C8,C9,C10,C17,C18)</f>
        <v>2.3134282777777238E-4</v>
      </c>
      <c r="D19" s="162">
        <f t="shared" si="4"/>
        <v>4.8237254999999868E-4</v>
      </c>
      <c r="E19" s="463">
        <f t="shared" si="4"/>
        <v>4.9687010023809763E-3</v>
      </c>
      <c r="F19" s="463">
        <f t="shared" si="4"/>
        <v>7.1139766666666882E-4</v>
      </c>
      <c r="G19" s="463">
        <f t="shared" si="4"/>
        <v>5.8309486666668908E-4</v>
      </c>
      <c r="H19" s="463">
        <f t="shared" si="4"/>
        <v>4.6204827619047983E-4</v>
      </c>
      <c r="I19" s="463">
        <f t="shared" si="4"/>
        <v>5.2515083809520635E-4</v>
      </c>
      <c r="J19" s="463">
        <f t="shared" si="4"/>
        <v>2.5300053611104767E-4</v>
      </c>
      <c r="K19" s="463">
        <f t="shared" si="4"/>
        <v>2.8236333333342412E-4</v>
      </c>
      <c r="L19" s="463">
        <f t="shared" si="4"/>
        <v>9.834377857145804E-5</v>
      </c>
      <c r="M19" s="463">
        <f t="shared" si="4"/>
        <v>2.5989485833333159E-4</v>
      </c>
      <c r="N19" s="463">
        <f t="shared" si="4"/>
        <v>1.4803646190481023E-4</v>
      </c>
      <c r="O19" s="463">
        <f t="shared" si="4"/>
        <v>4.7225833809524942E-4</v>
      </c>
      <c r="P19" s="463">
        <f t="shared" si="4"/>
        <v>3.5010381556771497E-4</v>
      </c>
      <c r="Q19" s="463">
        <f t="shared" si="4"/>
        <v>3.1824965240540015E-4</v>
      </c>
      <c r="R19" s="463">
        <f t="shared" si="4"/>
        <v>1.972346333332653E-4</v>
      </c>
      <c r="S19" s="463">
        <f t="shared" si="4"/>
        <v>2.7439929292089049E-4</v>
      </c>
      <c r="T19" s="463">
        <f t="shared" si="4"/>
        <v>6.3753135462185639E-4</v>
      </c>
      <c r="U19" s="463">
        <f t="shared" si="4"/>
        <v>1.0616618039682724E-3</v>
      </c>
      <c r="V19" s="463">
        <f t="shared" si="4"/>
        <v>9.1960570000004793E-4</v>
      </c>
      <c r="W19" s="463">
        <f t="shared" si="4"/>
        <v>4.062821333332689E-4</v>
      </c>
      <c r="X19" s="463">
        <f t="shared" si="4"/>
        <v>3.2177255000015448E-4</v>
      </c>
      <c r="Y19" s="463">
        <f t="shared" si="4"/>
        <v>3.9469563333344171E-4</v>
      </c>
      <c r="Z19" s="463">
        <f t="shared" si="4"/>
        <v>7.7360033452375521E-4</v>
      </c>
      <c r="AA19" s="463">
        <f t="shared" si="4"/>
        <v>6.3653003333341562E-4</v>
      </c>
      <c r="AB19" s="163">
        <f t="shared" si="4"/>
        <v>6.3653003333341562E-4</v>
      </c>
      <c r="AC19" s="119"/>
      <c r="AD19" s="161">
        <f t="shared" ref="AD19:BC19" si="5">AD5-SUM(AD6,AD7,AD8,AD9,AD10,AD17,AD18)</f>
        <v>8.5237195847101543E-4</v>
      </c>
      <c r="AE19" s="162">
        <f t="shared" si="5"/>
        <v>2.0611642903999999E-3</v>
      </c>
      <c r="AF19" s="162">
        <f t="shared" si="5"/>
        <v>4.4488579343999746E-3</v>
      </c>
      <c r="AG19" s="162">
        <f t="shared" si="5"/>
        <v>1.4765406543999493E-3</v>
      </c>
      <c r="AH19" s="162">
        <f t="shared" si="5"/>
        <v>1.3191410231999934E-3</v>
      </c>
      <c r="AI19" s="162">
        <f t="shared" si="5"/>
        <v>8.2680771030010924E-4</v>
      </c>
      <c r="AJ19" s="162">
        <f t="shared" si="5"/>
        <v>9.2589576279999974E-4</v>
      </c>
      <c r="AK19" s="162">
        <f t="shared" si="5"/>
        <v>7.691355639998787E-4</v>
      </c>
      <c r="AL19" s="162">
        <f t="shared" si="5"/>
        <v>2.2127082899999762E-3</v>
      </c>
      <c r="AM19" s="162">
        <f t="shared" si="5"/>
        <v>1.2162809427999355E-3</v>
      </c>
      <c r="AN19" s="162">
        <f t="shared" si="5"/>
        <v>3.9342136049999588E-3</v>
      </c>
      <c r="AO19" s="162">
        <f t="shared" si="5"/>
        <v>4.2682102560001045E-3</v>
      </c>
      <c r="AP19" s="162">
        <f t="shared" si="5"/>
        <v>4.0473165744001061E-3</v>
      </c>
      <c r="AQ19" s="162">
        <f t="shared" si="5"/>
        <v>3.7608750650999778E-3</v>
      </c>
      <c r="AR19" s="162">
        <f t="shared" si="5"/>
        <v>2.6641765569999643E-3</v>
      </c>
      <c r="AS19" s="162">
        <f t="shared" si="5"/>
        <v>1.6975982415000646E-3</v>
      </c>
      <c r="AT19" s="162">
        <f t="shared" si="5"/>
        <v>1.4878816972000442E-3</v>
      </c>
      <c r="AU19" s="162">
        <f t="shared" si="5"/>
        <v>1.4424935954001072E-3</v>
      </c>
      <c r="AV19" s="162">
        <f t="shared" si="5"/>
        <v>1.4199304719998973E-3</v>
      </c>
      <c r="AW19" s="162">
        <f t="shared" si="5"/>
        <v>1.8537375090000863E-3</v>
      </c>
      <c r="AX19" s="162">
        <f t="shared" si="5"/>
        <v>1.5595039121999443E-3</v>
      </c>
      <c r="AY19" s="162">
        <f t="shared" si="5"/>
        <v>1.1262071518000627E-3</v>
      </c>
      <c r="AZ19" s="162">
        <f t="shared" si="5"/>
        <v>1.1726955629999813E-3</v>
      </c>
      <c r="BA19" s="162">
        <f t="shared" si="5"/>
        <v>2.4235998688000859E-3</v>
      </c>
      <c r="BB19" s="162">
        <f t="shared" si="5"/>
        <v>1.5671957739000764E-3</v>
      </c>
      <c r="BC19" s="163">
        <f t="shared" si="5"/>
        <v>0</v>
      </c>
      <c r="BD19" s="509"/>
      <c r="BE19" s="433"/>
      <c r="BF19" s="433"/>
      <c r="BG19" s="433"/>
      <c r="BH19" s="433"/>
      <c r="BI19" s="433"/>
      <c r="BJ19" s="433"/>
      <c r="BK19" s="433"/>
      <c r="BL19" s="433"/>
      <c r="BM19" s="433"/>
      <c r="BN19" s="433"/>
      <c r="BO19" s="433"/>
      <c r="BP19" s="433"/>
    </row>
    <row r="20" spans="2:68" ht="13" thickTop="1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</row>
    <row r="21" spans="2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P9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v>1</v>
      </c>
      <c r="B1" s="32"/>
      <c r="AB1" s="192"/>
      <c r="BD1" s="192"/>
      <c r="BE1" s="192"/>
      <c r="BF1" s="192"/>
      <c r="BG1" s="192"/>
      <c r="BH1" s="192"/>
      <c r="BI1" s="192"/>
      <c r="BJ1" s="192"/>
      <c r="BK1" s="192"/>
      <c r="BL1" s="192"/>
      <c r="BM1" s="192"/>
      <c r="BN1" s="192"/>
      <c r="BO1" s="192"/>
      <c r="BP1" s="192"/>
    </row>
    <row r="2" spans="1:68" ht="16" thickTop="1">
      <c r="B2" s="637" t="s">
        <v>137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95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350">
        <f>1/$A$1*[1]CoreVPAExp!$B$263</f>
        <v>10.10004817440211</v>
      </c>
      <c r="D5" s="171">
        <f>1/$A$1*[1]CoreVPAExp!C$263</f>
        <v>9.637377089200001</v>
      </c>
      <c r="E5" s="211">
        <f>1/$A$1*[1]CoreVPAExp!D$263</f>
        <v>10.038718537199999</v>
      </c>
      <c r="F5" s="211">
        <f>1/$A$1*[1]CoreVPAExp!E$263</f>
        <v>10.338007877799999</v>
      </c>
      <c r="G5" s="211">
        <f>1/$A$1*[1]CoreVPAExp!F$263</f>
        <v>9.9918932977899999</v>
      </c>
      <c r="H5" s="211">
        <f>1/$A$1*[1]CoreVPAExp!G$263</f>
        <v>9.3430184312917905</v>
      </c>
      <c r="I5" s="211">
        <f>1/$A$1*[1]CoreVPAExp!H$263</f>
        <v>8.7971992481257075</v>
      </c>
      <c r="J5" s="211">
        <f>1/$A$1*[1]CoreVPAExp!I$263</f>
        <v>8.2735548847046196</v>
      </c>
      <c r="K5" s="211">
        <f>1/$A$1*[1]CoreVPAExp!J$263</f>
        <v>6.8041951226500004</v>
      </c>
      <c r="L5" s="211">
        <f>1/$A$1*[1]CoreVPAExp!K$263</f>
        <v>6.2064909252500016</v>
      </c>
      <c r="M5" s="211">
        <f>1/$A$1*[1]CoreVPAExp!L$263</f>
        <v>8.6908531348000011</v>
      </c>
      <c r="N5" s="211">
        <f>1/$A$1*[1]CoreVPAExp!M$263</f>
        <v>9.2497683837333344</v>
      </c>
      <c r="O5" s="211">
        <f>1/$A$1*[1]CoreVPAExp!N$263</f>
        <v>9.181865560347541</v>
      </c>
      <c r="P5" s="211">
        <f>1/$A$1*[1]CoreVPAExp!O$263</f>
        <v>8.995446725944829</v>
      </c>
      <c r="Q5" s="211">
        <f>1/$A$1*[1]CoreVPAExp!P$263</f>
        <v>9.5455429464333346</v>
      </c>
      <c r="R5" s="211">
        <f>1/$A$1*[1]CoreVPAExp!Q$263</f>
        <v>8.6323391602820525</v>
      </c>
      <c r="S5" s="211">
        <f>1/$A$1*[1]CoreVPAExp!R$263</f>
        <v>9.3779134319242203</v>
      </c>
      <c r="T5" s="211">
        <f>1/$A$1*[1]CoreVPAExp!S$263</f>
        <v>9.0050813937209462</v>
      </c>
      <c r="U5" s="211">
        <f>1/$A$1*[1]CoreVPAExp!T$263</f>
        <v>10.890195111159995</v>
      </c>
      <c r="V5" s="211">
        <f>1/$A$1*[1]CoreVPAExp!U$263</f>
        <v>9.9606501216000005</v>
      </c>
      <c r="W5" s="211">
        <f>1/$A$1*[1]CoreVPAExp!V$263</f>
        <v>9.3689311219560025</v>
      </c>
      <c r="X5" s="211">
        <f>1/$A$1*[1]CoreVPAExp!W$263</f>
        <v>10.846580803547997</v>
      </c>
      <c r="Y5" s="211">
        <f>1/$A$1*[1]CoreVPAExp!X$263</f>
        <v>11.081275781316005</v>
      </c>
      <c r="Z5" s="211">
        <f>1/$A$1*[1]CoreVPAExp!Y$263</f>
        <v>9.0621391220599978</v>
      </c>
      <c r="AA5" s="211">
        <f>1/$A$1*[1]CoreVPAExp!Z$263</f>
        <v>11.281407308847996</v>
      </c>
      <c r="AB5" s="351">
        <f>1/$A$1*[1]CoreVPAExp!AA$263</f>
        <v>11.281407308847996</v>
      </c>
      <c r="AC5" s="18"/>
      <c r="AD5" s="352">
        <f>1/1000*[1]CoreVPAExp!AB$263</f>
        <v>0.58420127119948817</v>
      </c>
      <c r="AE5" s="353">
        <f>1/1000*[1]CoreVPAExp!AC$263</f>
        <v>0.5452656761439999</v>
      </c>
      <c r="AF5" s="353">
        <f>1/1000*[1]CoreVPAExp!AD$263</f>
        <v>0.58374221740800014</v>
      </c>
      <c r="AG5" s="353">
        <f>1/1000*[1]CoreVPAExp!AE$263</f>
        <v>0.7408724729392</v>
      </c>
      <c r="AH5" s="353">
        <f>1/1000*[1]CoreVPAExp!AF$263</f>
        <v>0.86684718854020015</v>
      </c>
      <c r="AI5" s="353">
        <f>1/1000*[1]CoreVPAExp!AG$263</f>
        <v>0.86457647879460053</v>
      </c>
      <c r="AJ5" s="353">
        <f>1/1000*[1]CoreVPAExp!AH$263</f>
        <v>0.87180967657159969</v>
      </c>
      <c r="AK5" s="353">
        <f>1/1000*[1]CoreVPAExp!AI$263</f>
        <v>1.1868474864785001</v>
      </c>
      <c r="AL5" s="353">
        <f>1/1000*[1]CoreVPAExp!AJ$263</f>
        <v>0.93823897078279961</v>
      </c>
      <c r="AM5" s="353">
        <f>1/1000*[1]CoreVPAExp!AK$263</f>
        <v>0.64579455775560013</v>
      </c>
      <c r="AN5" s="353">
        <f>1/1000*[1]CoreVPAExp!AL$263</f>
        <v>0.95620321995209989</v>
      </c>
      <c r="AO5" s="353">
        <f>1/1000*[1]CoreVPAExp!AM$263</f>
        <v>1.1443201844159996</v>
      </c>
      <c r="AP5" s="353">
        <f>1/1000*[1]CoreVPAExp!AN$263</f>
        <v>1.0527340625296</v>
      </c>
      <c r="AQ5" s="353">
        <f>1/1000*[1]CoreVPAExp!AO$263</f>
        <v>1.1119084966731001</v>
      </c>
      <c r="AR5" s="353">
        <f>1/1000*[1]CoreVPAExp!AP$263</f>
        <v>1.2453997437245004</v>
      </c>
      <c r="AS5" s="353">
        <f>1/1000*[1]CoreVPAExp!AQ$263</f>
        <v>0.95872698610850016</v>
      </c>
      <c r="AT5" s="353">
        <f>1/1000*[1]CoreVPAExp!AR$263</f>
        <v>1.0555886199761</v>
      </c>
      <c r="AU5" s="353">
        <f>1/1000*[1]CoreVPAExp!AS$263</f>
        <v>1.0776772765901999</v>
      </c>
      <c r="AV5" s="353">
        <f>1/1000*[1]CoreVPAExp!AT$263</f>
        <v>1.463493070657</v>
      </c>
      <c r="AW5" s="353">
        <f>1/1000*[1]CoreVPAExp!AU$263</f>
        <v>1.2682306664860004</v>
      </c>
      <c r="AX5" s="353">
        <f>1/1000*[1]CoreVPAExp!AV$263</f>
        <v>1.1902647617186004</v>
      </c>
      <c r="AY5" s="353">
        <f>1/1000*[1]CoreVPAExp!AW$263</f>
        <v>2.0426223851758998</v>
      </c>
      <c r="AZ5" s="353">
        <f>1/1000*[1]CoreVPAExp!AX$263</f>
        <v>2.0875095632429996</v>
      </c>
      <c r="BA5" s="353">
        <f>1/1000*[1]CoreVPAExp!AY$263</f>
        <v>1.5311210692436998</v>
      </c>
      <c r="BB5" s="353">
        <f>1/1000*[1]CoreVPAExp!AZ$263</f>
        <v>1.6822317847653498</v>
      </c>
      <c r="BC5" s="489">
        <f>1/1000*[1]CoreVPAExp!BA$263</f>
        <v>0</v>
      </c>
      <c r="BD5" s="502"/>
      <c r="BE5" s="425"/>
      <c r="BF5" s="425"/>
      <c r="BG5" s="425"/>
      <c r="BH5" s="425"/>
      <c r="BI5" s="425"/>
      <c r="BJ5" s="425"/>
      <c r="BK5" s="425"/>
      <c r="BL5" s="425"/>
      <c r="BM5" s="425"/>
      <c r="BN5" s="425"/>
      <c r="BO5" s="425"/>
      <c r="BP5" s="425"/>
    </row>
    <row r="6" spans="1:68" ht="17.149999999999999" customHeight="1" thickTop="1">
      <c r="B6" s="48" t="s">
        <v>17</v>
      </c>
      <c r="C6" s="354">
        <f>1/$A$1*[1]CoreVPAExp!$B$266</f>
        <v>0.137964372</v>
      </c>
      <c r="D6" s="355">
        <f>1/$A$1*[1]CoreVPAExp!C$266</f>
        <v>0.15576652000000002</v>
      </c>
      <c r="E6" s="205">
        <f>1/$A$1*[1]CoreVPAExp!D$266</f>
        <v>0.17424212</v>
      </c>
      <c r="F6" s="205">
        <f>1/$A$1*[1]CoreVPAExp!E$266</f>
        <v>0.20352906000000004</v>
      </c>
      <c r="G6" s="205">
        <f>1/$A$1*[1]CoreVPAExp!F$266</f>
        <v>0.11264973720000002</v>
      </c>
      <c r="H6" s="205">
        <f>1/$A$1*[1]CoreVPAExp!G$266</f>
        <v>0.11719890000000002</v>
      </c>
      <c r="I6" s="205">
        <f>1/$A$1*[1]CoreVPAExp!H$266</f>
        <v>0.17002804000000002</v>
      </c>
      <c r="J6" s="205">
        <f>1/$A$1*[1]CoreVPAExp!I$266</f>
        <v>0.17443611720000002</v>
      </c>
      <c r="K6" s="205">
        <f>1/$A$1*[1]CoreVPAExp!J$266</f>
        <v>0.32207180000000002</v>
      </c>
      <c r="L6" s="205">
        <f>1/$A$1*[1]CoreVPAExp!K$266</f>
        <v>0.39297416000000007</v>
      </c>
      <c r="M6" s="205">
        <f>1/$A$1*[1]CoreVPAExp!L$266</f>
        <v>0.57397978000000005</v>
      </c>
      <c r="N6" s="205">
        <f>1/$A$1*[1]CoreVPAExp!M$266</f>
        <v>0.49005174000000001</v>
      </c>
      <c r="O6" s="205">
        <f>1/$A$1*[1]CoreVPAExp!N$266</f>
        <v>0.6346984200000001</v>
      </c>
      <c r="P6" s="205">
        <f>1/$A$1*[1]CoreVPAExp!O$266</f>
        <v>0.53680584000000009</v>
      </c>
      <c r="Q6" s="205">
        <f>1/$A$1*[1]CoreVPAExp!P$266</f>
        <v>0.6947284600000001</v>
      </c>
      <c r="R6" s="205">
        <f>1/$A$1*[1]CoreVPAExp!Q$266</f>
        <v>0.70759342000000014</v>
      </c>
      <c r="S6" s="205">
        <f>1/$A$1*[1]CoreVPAExp!R$266</f>
        <v>0.53993829999999998</v>
      </c>
      <c r="T6" s="205">
        <f>1/$A$1*[1]CoreVPAExp!S$266</f>
        <v>0.38116136</v>
      </c>
      <c r="U6" s="205">
        <f>1/$A$1*[1]CoreVPAExp!T$266</f>
        <v>0.39910696000000001</v>
      </c>
      <c r="V6" s="205">
        <f>1/$A$1*[1]CoreVPAExp!U$266</f>
        <v>0.44443821999999999</v>
      </c>
      <c r="W6" s="205">
        <f>1/$A$1*[1]CoreVPAExp!V$266</f>
        <v>0.34593545999999997</v>
      </c>
      <c r="X6" s="205">
        <f>1/$A$1*[1]CoreVPAExp!W$266</f>
        <v>0.24249586000000001</v>
      </c>
      <c r="Y6" s="205">
        <f>1/$A$1*[1]CoreVPAExp!X$266</f>
        <v>0.24595364</v>
      </c>
      <c r="Z6" s="205">
        <f>1/$A$1*[1]CoreVPAExp!Y$266</f>
        <v>0.26731994000000003</v>
      </c>
      <c r="AA6" s="205">
        <f>1/$A$1*[1]CoreVPAExp!Z$266</f>
        <v>0.32764085999999992</v>
      </c>
      <c r="AB6" s="356">
        <f>1/$A$1*[1]CoreVPAExp!AA$266</f>
        <v>0.32764085999999992</v>
      </c>
      <c r="AC6" s="14"/>
      <c r="AD6" s="357">
        <f>1/1000*[1]CoreVPAExp!AB$266</f>
        <v>1.4228330306813999E-2</v>
      </c>
      <c r="AE6" s="355">
        <f>1/1000*[1]CoreVPAExp!AC$266</f>
        <v>1.1420449387999999E-2</v>
      </c>
      <c r="AF6" s="355">
        <f>1/1000*[1]CoreVPAExp!AD$266</f>
        <v>1.0492283985600001E-2</v>
      </c>
      <c r="AG6" s="355">
        <f>1/1000*[1]CoreVPAExp!AE$266</f>
        <v>1.74452555424E-2</v>
      </c>
      <c r="AH6" s="355">
        <f>1/1000*[1]CoreVPAExp!AF$266</f>
        <v>8.9487845265000011E-3</v>
      </c>
      <c r="AI6" s="355">
        <f>1/1000*[1]CoreVPAExp!AG$266</f>
        <v>1.0345461597900002E-2</v>
      </c>
      <c r="AJ6" s="355">
        <f>1/1000*[1]CoreVPAExp!AH$266</f>
        <v>1.5586086744800004E-2</v>
      </c>
      <c r="AK6" s="355">
        <f>1/1000*[1]CoreVPAExp!AI$266</f>
        <v>2.3939689795500003E-2</v>
      </c>
      <c r="AL6" s="355">
        <f>1/1000*[1]CoreVPAExp!AJ$266</f>
        <v>3.6207752871600003E-2</v>
      </c>
      <c r="AM6" s="355">
        <f>1/1000*[1]CoreVPAExp!AK$266</f>
        <v>3.8239338856400004E-2</v>
      </c>
      <c r="AN6" s="355">
        <f>1/1000*[1]CoreVPAExp!AL$266</f>
        <v>7.1425161798299996E-2</v>
      </c>
      <c r="AO6" s="355">
        <f>1/1000*[1]CoreVPAExp!AM$266</f>
        <v>5.7350388864000006E-2</v>
      </c>
      <c r="AP6" s="355">
        <f>1/1000*[1]CoreVPAExp!AN$266</f>
        <v>7.0771902643199991E-2</v>
      </c>
      <c r="AQ6" s="355">
        <f>1/1000*[1]CoreVPAExp!AO$266</f>
        <v>5.9121752723999998E-2</v>
      </c>
      <c r="AR6" s="355">
        <f>1/1000*[1]CoreVPAExp!AP$266</f>
        <v>8.5265337967000004E-2</v>
      </c>
      <c r="AS6" s="355">
        <f>1/1000*[1]CoreVPAExp!AQ$266</f>
        <v>6.4552254423999991E-2</v>
      </c>
      <c r="AT6" s="355">
        <f>1/1000*[1]CoreVPAExp!AR$266</f>
        <v>4.4918537739600001E-2</v>
      </c>
      <c r="AU6" s="355">
        <f>1/1000*[1]CoreVPAExp!AS$266</f>
        <v>3.40539275934E-2</v>
      </c>
      <c r="AV6" s="355">
        <f>1/1000*[1]CoreVPAExp!AT$266</f>
        <v>4.2477154548000003E-2</v>
      </c>
      <c r="AW6" s="355">
        <f>1/1000*[1]CoreVPAExp!AU$266</f>
        <v>3.5336428643000004E-2</v>
      </c>
      <c r="AX6" s="355">
        <f>1/1000*[1]CoreVPAExp!AV$266</f>
        <v>2.8960612353000001E-2</v>
      </c>
      <c r="AY6" s="355">
        <f>1/1000*[1]CoreVPAExp!AW$266</f>
        <v>3.2112670400000008E-2</v>
      </c>
      <c r="AZ6" s="355">
        <f>1/1000*[1]CoreVPAExp!AX$266</f>
        <v>3.0864233439000001E-2</v>
      </c>
      <c r="BA6" s="355">
        <f>1/1000*[1]CoreVPAExp!AY$266</f>
        <v>2.5409799577800003E-2</v>
      </c>
      <c r="BB6" s="355">
        <f>1/1000*[1]CoreVPAExp!AZ$266</f>
        <v>3.3891789397650002E-2</v>
      </c>
      <c r="BC6" s="356">
        <f>1/1000*[1]CoreVPAExp!BA$266</f>
        <v>0</v>
      </c>
      <c r="BD6" s="505"/>
      <c r="BE6" s="430"/>
      <c r="BF6" s="430"/>
      <c r="BG6" s="430"/>
      <c r="BH6" s="430"/>
      <c r="BI6" s="430"/>
      <c r="BJ6" s="430"/>
      <c r="BK6" s="430"/>
      <c r="BL6" s="430"/>
      <c r="BM6" s="430"/>
      <c r="BN6" s="430"/>
      <c r="BO6" s="430"/>
      <c r="BP6" s="430"/>
    </row>
    <row r="7" spans="1:68">
      <c r="B7" s="5" t="s">
        <v>55</v>
      </c>
      <c r="C7" s="24">
        <f>1/$A$1*[1]CoreVPAExp!$B$75</f>
        <v>0.13091187200000001</v>
      </c>
      <c r="D7" s="13">
        <f>1/$A$1*[1]CoreVPAExp!C$75</f>
        <v>0.14236950000000001</v>
      </c>
      <c r="E7" s="198">
        <f>1/$A$1*[1]CoreVPAExp!D$75</f>
        <v>0.16358602</v>
      </c>
      <c r="F7" s="198">
        <f>1/$A$1*[1]CoreVPAExp!E$75</f>
        <v>0.13754510000000003</v>
      </c>
      <c r="G7" s="198">
        <f>1/$A$1*[1]CoreVPAExp!F$75</f>
        <v>6.3488880000000011E-2</v>
      </c>
      <c r="H7" s="198">
        <f>1/$A$1*[1]CoreVPAExp!G$75</f>
        <v>7.5892180000000004E-2</v>
      </c>
      <c r="I7" s="198">
        <f>1/$A$1*[1]CoreVPAExp!H$75</f>
        <v>0.13741546000000002</v>
      </c>
      <c r="J7" s="198">
        <f>1/$A$1*[1]CoreVPAExp!I$75</f>
        <v>0.11291363720000001</v>
      </c>
      <c r="K7" s="198">
        <f>1/$A$1*[1]CoreVPAExp!J$75</f>
        <v>0.25702950000000002</v>
      </c>
      <c r="L7" s="198">
        <f>1/$A$1*[1]CoreVPAExp!K$75</f>
        <v>0.31044104000000006</v>
      </c>
      <c r="M7" s="198">
        <f>1/$A$1*[1]CoreVPAExp!L$75</f>
        <v>0.48971103999999999</v>
      </c>
      <c r="N7" s="198">
        <f>1/$A$1*[1]CoreVPAExp!M$75</f>
        <v>0.43384613999999999</v>
      </c>
      <c r="O7" s="198">
        <f>1/$A$1*[1]CoreVPAExp!N$75</f>
        <v>0.56086212000000013</v>
      </c>
      <c r="P7" s="198">
        <f>1/$A$1*[1]CoreVPAExp!O$75</f>
        <v>0.48391070000000003</v>
      </c>
      <c r="Q7" s="198">
        <f>1/$A$1*[1]CoreVPAExp!P$75</f>
        <v>0.63989854000000002</v>
      </c>
      <c r="R7" s="198">
        <f>1/$A$1*[1]CoreVPAExp!Q$75</f>
        <v>0.59599722000000011</v>
      </c>
      <c r="S7" s="198">
        <f>1/$A$1*[1]CoreVPAExp!R$75</f>
        <v>0.49356274</v>
      </c>
      <c r="T7" s="198">
        <f>1/$A$1*[1]CoreVPAExp!S$75</f>
        <v>0.36437358000000003</v>
      </c>
      <c r="U7" s="198">
        <f>1/$A$1*[1]CoreVPAExp!T$75</f>
        <v>0.37931764000000001</v>
      </c>
      <c r="V7" s="198">
        <f>1/$A$1*[1]CoreVPAExp!U$75</f>
        <v>0.39708124</v>
      </c>
      <c r="W7" s="198">
        <f>1/$A$1*[1]CoreVPAExp!V$75</f>
        <v>0.27159302000000002</v>
      </c>
      <c r="X7" s="198">
        <f>1/$A$1*[1]CoreVPAExp!W$75</f>
        <v>0.21128564000000002</v>
      </c>
      <c r="Y7" s="198">
        <f>1/$A$1*[1]CoreVPAExp!X$75</f>
        <v>0.19518266000000001</v>
      </c>
      <c r="Z7" s="198">
        <f>1/$A$1*[1]CoreVPAExp!Y$75</f>
        <v>0.19328932000000001</v>
      </c>
      <c r="AA7" s="198">
        <f>1/$A$1*[1]CoreVPAExp!Z$75</f>
        <v>0.27253419999999995</v>
      </c>
      <c r="AB7" s="15">
        <f>1/$A$1*[1]CoreVPAExp!AA$75</f>
        <v>0.27253419999999995</v>
      </c>
      <c r="AC7" s="36"/>
      <c r="AD7" s="12">
        <f>1/1000*[1]CoreVPAExp!AB$75</f>
        <v>1.3588174136513999E-2</v>
      </c>
      <c r="AE7" s="13">
        <f>1/1000*[1]CoreVPAExp!AC$75</f>
        <v>1.04045309016E-2</v>
      </c>
      <c r="AF7" s="13">
        <f>1/1000*[1]CoreVPAExp!AD$75</f>
        <v>9.6333538991999999E-3</v>
      </c>
      <c r="AG7" s="13">
        <f>1/1000*[1]CoreVPAExp!AE$75</f>
        <v>1.13251468064E-2</v>
      </c>
      <c r="AH7" s="13">
        <f>1/1000*[1]CoreVPAExp!AF$75</f>
        <v>4.1866365226000011E-3</v>
      </c>
      <c r="AI7" s="13">
        <f>1/1000*[1]CoreVPAExp!AG$75</f>
        <v>6.4478194638000006E-3</v>
      </c>
      <c r="AJ7" s="13">
        <f>1/1000*[1]CoreVPAExp!AH$75</f>
        <v>1.2037334240800002E-2</v>
      </c>
      <c r="AK7" s="13">
        <f>1/1000*[1]CoreVPAExp!AI$75</f>
        <v>1.4047966254500001E-2</v>
      </c>
      <c r="AL7" s="13">
        <f>1/1000*[1]CoreVPAExp!AJ$75</f>
        <v>2.7149220689600004E-2</v>
      </c>
      <c r="AM7" s="13">
        <f>1/1000*[1]CoreVPAExp!AK$75</f>
        <v>2.8254265538399999E-2</v>
      </c>
      <c r="AN7" s="13">
        <f>1/1000*[1]CoreVPAExp!AL$75</f>
        <v>5.9250634293600002E-2</v>
      </c>
      <c r="AO7" s="13">
        <f>1/1000*[1]CoreVPAExp!AM$75</f>
        <v>4.9266482496000005E-2</v>
      </c>
      <c r="AP7" s="13">
        <f>1/1000*[1]CoreVPAExp!AN$75</f>
        <v>6.0778897836800003E-2</v>
      </c>
      <c r="AQ7" s="13">
        <f>1/1000*[1]CoreVPAExp!AO$75</f>
        <v>5.1105303937200003E-2</v>
      </c>
      <c r="AR7" s="13">
        <f>1/1000*[1]CoreVPAExp!AP$75</f>
        <v>7.6819565279500013E-2</v>
      </c>
      <c r="AS7" s="13">
        <f>1/1000*[1]CoreVPAExp!AQ$75</f>
        <v>5.2756926928999998E-2</v>
      </c>
      <c r="AT7" s="13">
        <f>1/1000*[1]CoreVPAExp!AR$75</f>
        <v>3.9496358203299997E-2</v>
      </c>
      <c r="AU7" s="13">
        <f>1/1000*[1]CoreVPAExp!AS$75</f>
        <v>3.1768577254699996E-2</v>
      </c>
      <c r="AV7" s="13">
        <f>1/1000*[1]CoreVPAExp!AT$75</f>
        <v>3.9277082699000002E-2</v>
      </c>
      <c r="AW7" s="13">
        <f>1/1000*[1]CoreVPAExp!AU$75</f>
        <v>3.0185198286500004E-2</v>
      </c>
      <c r="AX7" s="13">
        <f>1/1000*[1]CoreVPAExp!AV$75</f>
        <v>2.1171177283600004E-2</v>
      </c>
      <c r="AY7" s="13">
        <f>1/1000*[1]CoreVPAExp!AW$75</f>
        <v>2.7471438636400006E-2</v>
      </c>
      <c r="AZ7" s="13">
        <f>1/1000*[1]CoreVPAExp!AX$75</f>
        <v>2.3243094342E-2</v>
      </c>
      <c r="BA7" s="13">
        <f>1/1000*[1]CoreVPAExp!AY$75</f>
        <v>1.6434321871E-2</v>
      </c>
      <c r="BB7" s="13">
        <f>1/1000*[1]CoreVPAExp!AZ$75</f>
        <v>2.6723505711400003E-2</v>
      </c>
      <c r="BC7" s="15">
        <f>1/1000*[1]CoreVPAExp!BA$75</f>
        <v>0</v>
      </c>
      <c r="BD7" s="506"/>
      <c r="BE7" s="302"/>
      <c r="BF7" s="302"/>
      <c r="BG7" s="302"/>
      <c r="BH7" s="302"/>
      <c r="BI7" s="302"/>
      <c r="BJ7" s="302"/>
      <c r="BK7" s="302"/>
      <c r="BL7" s="302"/>
      <c r="BM7" s="302"/>
      <c r="BN7" s="302"/>
      <c r="BO7" s="302"/>
      <c r="BP7" s="302"/>
    </row>
    <row r="8" spans="1:68">
      <c r="B8" s="5" t="s">
        <v>72</v>
      </c>
      <c r="C8" s="24">
        <f>1/$A$1*[1]CoreVPAExp!$B$237</f>
        <v>0</v>
      </c>
      <c r="D8" s="13">
        <f>1/$A$1*[1]CoreVPAExp!C$237</f>
        <v>0</v>
      </c>
      <c r="E8" s="198">
        <f>1/$A$1*[1]CoreVPAExp!D$237</f>
        <v>0</v>
      </c>
      <c r="F8" s="198">
        <f>1/$A$1*[1]CoreVPAExp!E$237</f>
        <v>0</v>
      </c>
      <c r="G8" s="198">
        <f>1/$A$1*[1]CoreVPAExp!F$237</f>
        <v>1.8897897200000003E-2</v>
      </c>
      <c r="H8" s="198">
        <f>1/$A$1*[1]CoreVPAExp!G$237</f>
        <v>2.6728520000000006E-2</v>
      </c>
      <c r="I8" s="198">
        <f>1/$A$1*[1]CoreVPAExp!H$237</f>
        <v>3.2612580000000002E-2</v>
      </c>
      <c r="J8" s="198">
        <f>1/$A$1*[1]CoreVPAExp!I$237</f>
        <v>2.9893500000000003E-2</v>
      </c>
      <c r="K8" s="198">
        <f>1/$A$1*[1]CoreVPAExp!J$237</f>
        <v>1.9836180000000002E-2</v>
      </c>
      <c r="L8" s="198">
        <f>1/$A$1*[1]CoreVPAExp!K$237</f>
        <v>3.4539960000000001E-2</v>
      </c>
      <c r="M8" s="198">
        <f>1/$A$1*[1]CoreVPAExp!L$237</f>
        <v>1.7585680000000003E-2</v>
      </c>
      <c r="N8" s="198">
        <f>1/$A$1*[1]CoreVPAExp!M$237</f>
        <v>1.173718E-2</v>
      </c>
      <c r="O8" s="198">
        <f>1/$A$1*[1]CoreVPAExp!N$237</f>
        <v>3.5151480000000006E-2</v>
      </c>
      <c r="P8" s="198">
        <f>1/$A$1*[1]CoreVPAExp!O$237</f>
        <v>2.5006800000000003E-2</v>
      </c>
      <c r="Q8" s="198">
        <f>1/$A$1*[1]CoreVPAExp!P$237</f>
        <v>3.6336300000000002E-2</v>
      </c>
      <c r="R8" s="198">
        <f>1/$A$1*[1]CoreVPAExp!Q$237</f>
        <v>4.4031260000000003E-2</v>
      </c>
      <c r="S8" s="198">
        <f>1/$A$1*[1]CoreVPAExp!R$237</f>
        <v>3.0781660000000002E-2</v>
      </c>
      <c r="T8" s="198">
        <f>1/$A$1*[1]CoreVPAExp!S$237</f>
        <v>9.7643000000000018E-3</v>
      </c>
      <c r="U8" s="198">
        <f>1/$A$1*[1]CoreVPAExp!T$237</f>
        <v>9.1200199999999995E-3</v>
      </c>
      <c r="V8" s="198">
        <f>1/$A$1*[1]CoreVPAExp!U$237</f>
        <v>1.4592760000000001E-2</v>
      </c>
      <c r="W8" s="198">
        <f>1/$A$1*[1]CoreVPAExp!V$237</f>
        <v>1.8298280000000004E-2</v>
      </c>
      <c r="X8" s="198">
        <f>1/$A$1*[1]CoreVPAExp!W$237</f>
        <v>7.23268E-3</v>
      </c>
      <c r="Y8" s="198">
        <f>1/$A$1*[1]CoreVPAExp!X$237</f>
        <v>1.814176E-2</v>
      </c>
      <c r="Z8" s="198">
        <f>1/$A$1*[1]CoreVPAExp!Y$237</f>
        <v>3.5982900000000005E-2</v>
      </c>
      <c r="AA8" s="198">
        <f>1/$A$1*[1]CoreVPAExp!Z$237</f>
        <v>1.7249960000000002E-2</v>
      </c>
      <c r="AB8" s="15">
        <f>1/$A$1*[1]CoreVPAExp!AA$237</f>
        <v>1.7249960000000002E-2</v>
      </c>
      <c r="AC8" s="36"/>
      <c r="AD8" s="12">
        <f>1/1000*[1]CoreVPAExp!AB$237</f>
        <v>0</v>
      </c>
      <c r="AE8" s="13">
        <f>1/1000*[1]CoreVPAExp!AC$237</f>
        <v>0</v>
      </c>
      <c r="AF8" s="13">
        <f>1/1000*[1]CoreVPAExp!AD$237</f>
        <v>0</v>
      </c>
      <c r="AG8" s="13">
        <f>1/1000*[1]CoreVPAExp!AE$237</f>
        <v>0</v>
      </c>
      <c r="AH8" s="13">
        <f>1/1000*[1]CoreVPAExp!AF$237</f>
        <v>1.9986064714000002E-3</v>
      </c>
      <c r="AI8" s="13">
        <f>1/1000*[1]CoreVPAExp!AG$237</f>
        <v>2.5536732507E-3</v>
      </c>
      <c r="AJ8" s="13">
        <f>1/1000*[1]CoreVPAExp!AH$237</f>
        <v>3.5487525040000002E-3</v>
      </c>
      <c r="AK8" s="13">
        <f>1/1000*[1]CoreVPAExp!AI$237</f>
        <v>4.5081898545000004E-3</v>
      </c>
      <c r="AL8" s="13">
        <f>1/1000*[1]CoreVPAExp!AJ$237</f>
        <v>2.5459812744000002E-3</v>
      </c>
      <c r="AM8" s="13">
        <f>1/1000*[1]CoreVPAExp!AK$237</f>
        <v>3.7868206287999997E-3</v>
      </c>
      <c r="AN8" s="13">
        <f>1/1000*[1]CoreVPAExp!AL$237</f>
        <v>2.2408916922000005E-3</v>
      </c>
      <c r="AO8" s="13">
        <f>1/1000*[1]CoreVPAExp!AM$237</f>
        <v>1.481882832E-3</v>
      </c>
      <c r="AP8" s="13">
        <f>1/1000*[1]CoreVPAExp!AN$237</f>
        <v>4.7058048400000002E-3</v>
      </c>
      <c r="AQ8" s="13">
        <f>1/1000*[1]CoreVPAExp!AO$237</f>
        <v>3.8871348759000001E-3</v>
      </c>
      <c r="AR8" s="13">
        <f>1/1000*[1]CoreVPAExp!AP$237</f>
        <v>5.1325893395000001E-3</v>
      </c>
      <c r="AS8" s="13">
        <f>1/1000*[1]CoreVPAExp!AQ$237</f>
        <v>4.3844155879999994E-3</v>
      </c>
      <c r="AT8" s="13">
        <f>1/1000*[1]CoreVPAExp!AR$237</f>
        <v>3.0881668755999999E-3</v>
      </c>
      <c r="AU8" s="13">
        <f>1/1000*[1]CoreVPAExp!AS$237</f>
        <v>1.0342550361000001E-3</v>
      </c>
      <c r="AV8" s="13">
        <f>1/1000*[1]CoreVPAExp!AT$237</f>
        <v>8.7295268400000006E-4</v>
      </c>
      <c r="AW8" s="13">
        <f>1/1000*[1]CoreVPAExp!AU$237</f>
        <v>1.3623027574999999E-3</v>
      </c>
      <c r="AX8" s="13">
        <f>1/1000*[1]CoreVPAExp!AV$237</f>
        <v>1.842391444E-3</v>
      </c>
      <c r="AY8" s="13">
        <f>1/1000*[1]CoreVPAExp!AW$237</f>
        <v>1.0559902528E-3</v>
      </c>
      <c r="AZ8" s="13">
        <f>1/1000*[1]CoreVPAExp!AX$237</f>
        <v>2.5303210919999999E-3</v>
      </c>
      <c r="BA8" s="13">
        <f>1/1000*[1]CoreVPAExp!AY$237</f>
        <v>3.9491725184999998E-3</v>
      </c>
      <c r="BB8" s="13">
        <f>1/1000*[1]CoreVPAExp!AZ$237</f>
        <v>2.0561914816999999E-3</v>
      </c>
      <c r="BC8" s="15">
        <f>1/1000*[1]CoreVPAExp!BA$237</f>
        <v>0</v>
      </c>
      <c r="BD8" s="506"/>
      <c r="BE8" s="302"/>
      <c r="BF8" s="302"/>
      <c r="BG8" s="302"/>
      <c r="BH8" s="302"/>
      <c r="BI8" s="302"/>
      <c r="BJ8" s="302"/>
      <c r="BK8" s="302"/>
      <c r="BL8" s="302"/>
      <c r="BM8" s="302"/>
      <c r="BN8" s="302"/>
      <c r="BO8" s="302"/>
      <c r="BP8" s="302"/>
    </row>
    <row r="9" spans="1:68">
      <c r="B9" s="8" t="s">
        <v>16</v>
      </c>
      <c r="C9" s="358">
        <f t="shared" ref="C9:AB9" si="2">SUM(C6:C6)-SUM(C7:C8)</f>
        <v>7.0524999999999893E-3</v>
      </c>
      <c r="D9" s="359">
        <f t="shared" si="2"/>
        <v>1.3397020000000009E-2</v>
      </c>
      <c r="E9" s="206">
        <f t="shared" si="2"/>
        <v>1.0656100000000002E-2</v>
      </c>
      <c r="F9" s="206">
        <f t="shared" si="2"/>
        <v>6.5983960000000008E-2</v>
      </c>
      <c r="G9" s="206">
        <f t="shared" si="2"/>
        <v>3.0262960000000005E-2</v>
      </c>
      <c r="H9" s="206">
        <f t="shared" si="2"/>
        <v>1.4578200000000013E-2</v>
      </c>
      <c r="I9" s="206">
        <f t="shared" si="2"/>
        <v>0</v>
      </c>
      <c r="J9" s="206">
        <f t="shared" si="2"/>
        <v>3.1628980000000001E-2</v>
      </c>
      <c r="K9" s="206">
        <f t="shared" si="2"/>
        <v>4.5206120000000016E-2</v>
      </c>
      <c r="L9" s="206">
        <f t="shared" si="2"/>
        <v>4.7993160000000035E-2</v>
      </c>
      <c r="M9" s="206">
        <f t="shared" si="2"/>
        <v>6.6683060000000016E-2</v>
      </c>
      <c r="N9" s="206">
        <f t="shared" si="2"/>
        <v>4.4468420000000008E-2</v>
      </c>
      <c r="O9" s="206">
        <f t="shared" si="2"/>
        <v>3.8684819999999953E-2</v>
      </c>
      <c r="P9" s="206">
        <f t="shared" si="2"/>
        <v>2.7888340000000067E-2</v>
      </c>
      <c r="Q9" s="206">
        <f t="shared" si="2"/>
        <v>1.8493620000000099E-2</v>
      </c>
      <c r="R9" s="206">
        <f t="shared" si="2"/>
        <v>6.7564940000000018E-2</v>
      </c>
      <c r="S9" s="206">
        <f t="shared" si="2"/>
        <v>1.5593899999999938E-2</v>
      </c>
      <c r="T9" s="206">
        <f t="shared" si="2"/>
        <v>7.0234799999999709E-3</v>
      </c>
      <c r="U9" s="206">
        <f t="shared" si="2"/>
        <v>1.0669299999999993E-2</v>
      </c>
      <c r="V9" s="206">
        <f t="shared" si="2"/>
        <v>3.2764220000000011E-2</v>
      </c>
      <c r="W9" s="206">
        <f t="shared" si="2"/>
        <v>5.6044159999999954E-2</v>
      </c>
      <c r="X9" s="206">
        <f t="shared" si="2"/>
        <v>2.3977539999999992E-2</v>
      </c>
      <c r="Y9" s="206">
        <f t="shared" si="2"/>
        <v>3.2629219999999987E-2</v>
      </c>
      <c r="Z9" s="206">
        <f t="shared" si="2"/>
        <v>3.8047720000000007E-2</v>
      </c>
      <c r="AA9" s="206">
        <f t="shared" si="2"/>
        <v>3.7856699999999965E-2</v>
      </c>
      <c r="AB9" s="360">
        <f t="shared" si="2"/>
        <v>3.7856699999999965E-2</v>
      </c>
      <c r="AC9" s="36"/>
      <c r="AD9" s="490">
        <f t="shared" ref="AD9:BC9" si="3">SUM(AD6:AD6)-SUM(AD7:AD8)</f>
        <v>6.4015617029999916E-4</v>
      </c>
      <c r="AE9" s="362">
        <f t="shared" si="3"/>
        <v>1.0159184863999995E-3</v>
      </c>
      <c r="AF9" s="362">
        <f t="shared" si="3"/>
        <v>8.5893008640000081E-4</v>
      </c>
      <c r="AG9" s="362">
        <f t="shared" si="3"/>
        <v>6.1201087359999996E-3</v>
      </c>
      <c r="AH9" s="362">
        <f t="shared" si="3"/>
        <v>2.7635415325000003E-3</v>
      </c>
      <c r="AI9" s="362">
        <f t="shared" si="3"/>
        <v>1.3439688834000017E-3</v>
      </c>
      <c r="AJ9" s="362">
        <f t="shared" si="3"/>
        <v>0</v>
      </c>
      <c r="AK9" s="362">
        <f t="shared" si="3"/>
        <v>5.3835336865000021E-3</v>
      </c>
      <c r="AL9" s="362">
        <f t="shared" si="3"/>
        <v>6.512550907600001E-3</v>
      </c>
      <c r="AM9" s="362">
        <f t="shared" si="3"/>
        <v>6.1982526892000039E-3</v>
      </c>
      <c r="AN9" s="362">
        <f t="shared" si="3"/>
        <v>9.9336358124999941E-3</v>
      </c>
      <c r="AO9" s="362">
        <f t="shared" si="3"/>
        <v>6.6020235359999999E-3</v>
      </c>
      <c r="AP9" s="362">
        <f t="shared" si="3"/>
        <v>5.2871999663999941E-3</v>
      </c>
      <c r="AQ9" s="362">
        <f t="shared" si="3"/>
        <v>4.1293139108999968E-3</v>
      </c>
      <c r="AR9" s="362">
        <f t="shared" si="3"/>
        <v>3.3131833479999873E-3</v>
      </c>
      <c r="AS9" s="362">
        <f t="shared" si="3"/>
        <v>7.4109119069999951E-3</v>
      </c>
      <c r="AT9" s="362">
        <f t="shared" si="3"/>
        <v>2.334012660700005E-3</v>
      </c>
      <c r="AU9" s="362">
        <f t="shared" si="3"/>
        <v>1.2510953026000013E-3</v>
      </c>
      <c r="AV9" s="362">
        <f t="shared" si="3"/>
        <v>2.3271191650000023E-3</v>
      </c>
      <c r="AW9" s="362">
        <f t="shared" si="3"/>
        <v>3.7889275989999999E-3</v>
      </c>
      <c r="AX9" s="362">
        <f t="shared" si="3"/>
        <v>5.9470436253999982E-3</v>
      </c>
      <c r="AY9" s="362">
        <f t="shared" si="3"/>
        <v>3.5852415108000024E-3</v>
      </c>
      <c r="AZ9" s="362">
        <f t="shared" si="3"/>
        <v>5.0908180050000008E-3</v>
      </c>
      <c r="BA9" s="362">
        <f t="shared" si="3"/>
        <v>5.0263051883000023E-3</v>
      </c>
      <c r="BB9" s="362">
        <f t="shared" si="3"/>
        <v>5.1120922045500006E-3</v>
      </c>
      <c r="BC9" s="366">
        <f t="shared" si="3"/>
        <v>0</v>
      </c>
      <c r="BD9" s="506"/>
      <c r="BE9" s="302"/>
      <c r="BF9" s="302"/>
      <c r="BG9" s="302"/>
      <c r="BH9" s="302"/>
      <c r="BI9" s="302"/>
      <c r="BJ9" s="302"/>
      <c r="BK9" s="302"/>
      <c r="BL9" s="302"/>
      <c r="BM9" s="302"/>
      <c r="BN9" s="302"/>
      <c r="BO9" s="302"/>
      <c r="BP9" s="302"/>
    </row>
    <row r="10" spans="1:68" ht="17.149999999999999" customHeight="1">
      <c r="B10" s="16" t="s">
        <v>65</v>
      </c>
      <c r="C10" s="31">
        <f>1/$A$1*[1]CoreVPAExp!$B$268</f>
        <v>4.7236428400000002E-2</v>
      </c>
      <c r="D10" s="33">
        <f>1/$A$1*[1]CoreVPAExp!C$268</f>
        <v>5.0274194000000001E-2</v>
      </c>
      <c r="E10" s="201">
        <f>1/$A$1*[1]CoreVPAExp!D$268</f>
        <v>3.753596E-2</v>
      </c>
      <c r="F10" s="201">
        <f>1/$A$1*[1]CoreVPAExp!E$268</f>
        <v>4.5512520000000008E-2</v>
      </c>
      <c r="G10" s="201">
        <f>1/$A$1*[1]CoreVPAExp!F$268</f>
        <v>8.4748177200000011E-2</v>
      </c>
      <c r="H10" s="201">
        <f>1/$A$1*[1]CoreVPAExp!G$268</f>
        <v>0.11373171920000001</v>
      </c>
      <c r="I10" s="201">
        <f>1/$A$1*[1]CoreVPAExp!H$268</f>
        <v>6.9370981599999992E-2</v>
      </c>
      <c r="J10" s="201">
        <f>1/$A$1*[1]CoreVPAExp!I$268</f>
        <v>2.58051184E-2</v>
      </c>
      <c r="K10" s="201">
        <f>1/$A$1*[1]CoreVPAExp!J$268</f>
        <v>6.7155200000000009E-3</v>
      </c>
      <c r="L10" s="201">
        <f>1/$A$1*[1]CoreVPAExp!K$268</f>
        <v>7.5570600000000009E-3</v>
      </c>
      <c r="M10" s="201">
        <f>1/$A$1*[1]CoreVPAExp!L$268</f>
        <v>7.3490400000000011E-3</v>
      </c>
      <c r="N10" s="201">
        <f>1/$A$1*[1]CoreVPAExp!M$268</f>
        <v>7.8309599999999997E-3</v>
      </c>
      <c r="O10" s="201">
        <f>1/$A$1*[1]CoreVPAExp!N$268</f>
        <v>1.067506E-2</v>
      </c>
      <c r="P10" s="201">
        <f>1/$A$1*[1]CoreVPAExp!O$268</f>
        <v>1.5158600000000001E-2</v>
      </c>
      <c r="Q10" s="201">
        <f>1/$A$1*[1]CoreVPAExp!P$268</f>
        <v>1.4843499999999999E-2</v>
      </c>
      <c r="R10" s="201">
        <f>1/$A$1*[1]CoreVPAExp!Q$268</f>
        <v>2.8168599999999995E-2</v>
      </c>
      <c r="S10" s="201">
        <f>1/$A$1*[1]CoreVPAExp!R$268</f>
        <v>2.1212180000000001E-2</v>
      </c>
      <c r="T10" s="201">
        <f>1/$A$1*[1]CoreVPAExp!S$268</f>
        <v>5.1421880000000003E-2</v>
      </c>
      <c r="U10" s="201">
        <f>1/$A$1*[1]CoreVPAExp!T$268</f>
        <v>7.4036660000000004E-2</v>
      </c>
      <c r="V10" s="201">
        <f>1/$A$1*[1]CoreVPAExp!U$268</f>
        <v>7.4249280000000015E-2</v>
      </c>
      <c r="W10" s="201">
        <f>1/$A$1*[1]CoreVPAExp!V$268</f>
        <v>0.12611248000000003</v>
      </c>
      <c r="X10" s="201">
        <f>1/$A$1*[1]CoreVPAExp!W$268</f>
        <v>0.10640057432399999</v>
      </c>
      <c r="Y10" s="201">
        <f>1/$A$1*[1]CoreVPAExp!X$268</f>
        <v>0.38223436</v>
      </c>
      <c r="Z10" s="201">
        <f>1/$A$1*[1]CoreVPAExp!Y$268</f>
        <v>0.1849301488</v>
      </c>
      <c r="AA10" s="201">
        <f>1/$A$1*[1]CoreVPAExp!Z$268</f>
        <v>0.26223806074000006</v>
      </c>
      <c r="AB10" s="51">
        <f>1/$A$1*[1]CoreVPAExp!AA$268</f>
        <v>0.26223806074000006</v>
      </c>
      <c r="AC10" s="14"/>
      <c r="AD10" s="367">
        <f>1/1000*[1]CoreVPAExp!AB$268</f>
        <v>5.4929232405690007E-3</v>
      </c>
      <c r="AE10" s="33">
        <f>1/1000*[1]CoreVPAExp!AC$268</f>
        <v>5.8719870703999996E-3</v>
      </c>
      <c r="AF10" s="33">
        <f>1/1000*[1]CoreVPAExp!AD$268</f>
        <v>6.3682935503999996E-3</v>
      </c>
      <c r="AG10" s="33">
        <f>1/1000*[1]CoreVPAExp!AE$268</f>
        <v>7.7695318176000004E-3</v>
      </c>
      <c r="AH10" s="33">
        <f>1/1000*[1]CoreVPAExp!AF$268</f>
        <v>1.4451671248700001E-2</v>
      </c>
      <c r="AI10" s="33">
        <f>1/1000*[1]CoreVPAExp!AG$268</f>
        <v>2.0159865425700002E-2</v>
      </c>
      <c r="AJ10" s="33">
        <f>1/1000*[1]CoreVPAExp!AH$268</f>
        <v>1.6107178323200005E-2</v>
      </c>
      <c r="AK10" s="33">
        <f>1/1000*[1]CoreVPAExp!AI$268</f>
        <v>6.958171031999999E-3</v>
      </c>
      <c r="AL10" s="33">
        <f>1/1000*[1]CoreVPAExp!AJ$268</f>
        <v>3.0198053776000007E-3</v>
      </c>
      <c r="AM10" s="33">
        <f>1/1000*[1]CoreVPAExp!AK$268</f>
        <v>1.9236495784000001E-3</v>
      </c>
      <c r="AN10" s="33">
        <f>1/1000*[1]CoreVPAExp!AL$268</f>
        <v>2.3943494214000004E-3</v>
      </c>
      <c r="AO10" s="33">
        <f>1/1000*[1]CoreVPAExp!AM$268</f>
        <v>2.8192398719999998E-3</v>
      </c>
      <c r="AP10" s="33">
        <f>1/1000*[1]CoreVPAExp!AN$268</f>
        <v>3.7384763503999995E-3</v>
      </c>
      <c r="AQ10" s="33">
        <f>1/1000*[1]CoreVPAExp!AO$268</f>
        <v>5.5762310493000008E-3</v>
      </c>
      <c r="AR10" s="33">
        <f>1/1000*[1]CoreVPAExp!AP$268</f>
        <v>5.3165095365000003E-3</v>
      </c>
      <c r="AS10" s="33">
        <f>1/1000*[1]CoreVPAExp!AQ$268</f>
        <v>7.2506146754999995E-3</v>
      </c>
      <c r="AT10" s="33">
        <f>1/1000*[1]CoreVPAExp!AR$268</f>
        <v>6.316738481699999E-3</v>
      </c>
      <c r="AU10" s="33">
        <f>1/1000*[1]CoreVPAExp!AS$268</f>
        <v>1.09435292967E-2</v>
      </c>
      <c r="AV10" s="33">
        <f>1/1000*[1]CoreVPAExp!AT$268</f>
        <v>1.5778051348000002E-2</v>
      </c>
      <c r="AW10" s="33">
        <f>1/1000*[1]CoreVPAExp!AU$268</f>
        <v>1.3603159808500001E-2</v>
      </c>
      <c r="AX10" s="33">
        <f>1/1000*[1]CoreVPAExp!AV$268</f>
        <v>2.1799645420800002E-2</v>
      </c>
      <c r="AY10" s="33">
        <f>1/1000*[1]CoreVPAExp!AW$268</f>
        <v>2.8897067581800006E-2</v>
      </c>
      <c r="AZ10" s="33">
        <f>1/1000*[1]CoreVPAExp!AX$268</f>
        <v>9.6249060647999998E-2</v>
      </c>
      <c r="BA10" s="33">
        <f>1/1000*[1]CoreVPAExp!AY$268</f>
        <v>3.744977772029999E-2</v>
      </c>
      <c r="BB10" s="33">
        <f>1/1000*[1]CoreVPAExp!AZ$268</f>
        <v>5.7489076284900006E-2</v>
      </c>
      <c r="BC10" s="51">
        <f>1/1000*[1]CoreVPAExp!BA$268</f>
        <v>0</v>
      </c>
      <c r="BD10" s="505"/>
      <c r="BE10" s="430"/>
      <c r="BF10" s="430"/>
      <c r="BG10" s="430"/>
      <c r="BH10" s="430"/>
      <c r="BI10" s="430"/>
      <c r="BJ10" s="430"/>
      <c r="BK10" s="430"/>
      <c r="BL10" s="430"/>
      <c r="BM10" s="430"/>
      <c r="BN10" s="430"/>
      <c r="BO10" s="430"/>
      <c r="BP10" s="430"/>
    </row>
    <row r="11" spans="1:68">
      <c r="B11" s="5" t="s">
        <v>66</v>
      </c>
      <c r="C11" s="24">
        <f>1/$A$1*[1]CoreVPAExp!$B$247</f>
        <v>3.4019428400000003E-2</v>
      </c>
      <c r="D11" s="13">
        <f>1/$A$1*[1]CoreVPAExp!C$247</f>
        <v>4.2860314000000004E-2</v>
      </c>
      <c r="E11" s="198">
        <f>1/$A$1*[1]CoreVPAExp!D$247</f>
        <v>3.0745359999999999E-2</v>
      </c>
      <c r="F11" s="198">
        <f>1/$A$1*[1]CoreVPAExp!E$247</f>
        <v>3.5987920000000007E-2</v>
      </c>
      <c r="G11" s="198">
        <f>1/$A$1*[1]CoreVPAExp!F$247</f>
        <v>7.5647757200000013E-2</v>
      </c>
      <c r="H11" s="198">
        <f>1/$A$1*[1]CoreVPAExp!G$247</f>
        <v>0.10789069920000001</v>
      </c>
      <c r="I11" s="198">
        <f>1/$A$1*[1]CoreVPAExp!H$247</f>
        <v>5.9924281599999997E-2</v>
      </c>
      <c r="J11" s="198">
        <f>1/$A$1*[1]CoreVPAExp!I$247</f>
        <v>2.3030378399999999E-2</v>
      </c>
      <c r="K11" s="198">
        <f>1/$A$1*[1]CoreVPAExp!J$247</f>
        <v>6.5844200000000006E-3</v>
      </c>
      <c r="L11" s="198">
        <f>1/$A$1*[1]CoreVPAExp!K$247</f>
        <v>7.412160000000001E-3</v>
      </c>
      <c r="M11" s="198">
        <f>1/$A$1*[1]CoreVPAExp!L$247</f>
        <v>6.7482800000000006E-3</v>
      </c>
      <c r="N11" s="198">
        <f>1/$A$1*[1]CoreVPAExp!M$247</f>
        <v>7.6722600000000002E-3</v>
      </c>
      <c r="O11" s="198">
        <f>1/$A$1*[1]CoreVPAExp!N$247</f>
        <v>8.8003999999999999E-3</v>
      </c>
      <c r="P11" s="198">
        <f>1/$A$1*[1]CoreVPAExp!O$247</f>
        <v>1.2052480000000001E-2</v>
      </c>
      <c r="Q11" s="198">
        <f>1/$A$1*[1]CoreVPAExp!P$247</f>
        <v>1.25474E-2</v>
      </c>
      <c r="R11" s="198">
        <f>1/$A$1*[1]CoreVPAExp!Q$247</f>
        <v>2.7095239999999996E-2</v>
      </c>
      <c r="S11" s="198">
        <f>1/$A$1*[1]CoreVPAExp!R$247</f>
        <v>1.9564959999999999E-2</v>
      </c>
      <c r="T11" s="198">
        <f>1/$A$1*[1]CoreVPAExp!S$247</f>
        <v>4.8355800000000004E-2</v>
      </c>
      <c r="U11" s="198">
        <f>1/$A$1*[1]CoreVPAExp!T$247</f>
        <v>7.0534700000000006E-2</v>
      </c>
      <c r="V11" s="198">
        <f>1/$A$1*[1]CoreVPAExp!U$247</f>
        <v>7.048966000000001E-2</v>
      </c>
      <c r="W11" s="198">
        <f>1/$A$1*[1]CoreVPAExp!V$247</f>
        <v>0.12190726000000002</v>
      </c>
      <c r="X11" s="198">
        <f>1/$A$1*[1]CoreVPAExp!W$247</f>
        <v>9.9662314323999995E-2</v>
      </c>
      <c r="Y11" s="198">
        <f>1/$A$1*[1]CoreVPAExp!X$247</f>
        <v>0.37414039999999998</v>
      </c>
      <c r="Z11" s="198">
        <f>1/$A$1*[1]CoreVPAExp!Y$247</f>
        <v>0.17555818000000001</v>
      </c>
      <c r="AA11" s="198">
        <f>1/$A$1*[1]CoreVPAExp!Z$247</f>
        <v>0.25291536074000004</v>
      </c>
      <c r="AB11" s="15">
        <f>1/$A$1*[1]CoreVPAExp!AA$247</f>
        <v>0.25291536074000004</v>
      </c>
      <c r="AC11" s="36"/>
      <c r="AD11" s="12">
        <f>1/1000*[1]CoreVPAExp!AB$247</f>
        <v>2.9390455523340001E-3</v>
      </c>
      <c r="AE11" s="13">
        <f>1/1000*[1]CoreVPAExp!AC$247</f>
        <v>4.0779390623999993E-3</v>
      </c>
      <c r="AF11" s="13">
        <f>1/1000*[1]CoreVPAExp!AD$247</f>
        <v>4.7685123408000001E-3</v>
      </c>
      <c r="AG11" s="13">
        <f>1/1000*[1]CoreVPAExp!AE$247</f>
        <v>6.1188485792000001E-3</v>
      </c>
      <c r="AH11" s="13">
        <f>1/1000*[1]CoreVPAExp!AF$247</f>
        <v>1.24035687524E-2</v>
      </c>
      <c r="AI11" s="13">
        <f>1/1000*[1]CoreVPAExp!AG$247</f>
        <v>1.8803736708900003E-2</v>
      </c>
      <c r="AJ11" s="13">
        <f>1/1000*[1]CoreVPAExp!AH$247</f>
        <v>1.3749863403600002E-2</v>
      </c>
      <c r="AK11" s="13">
        <f>1/1000*[1]CoreVPAExp!AI$247</f>
        <v>6.2415639919999998E-3</v>
      </c>
      <c r="AL11" s="13">
        <f>1/1000*[1]CoreVPAExp!AJ$247</f>
        <v>2.9611631108000004E-3</v>
      </c>
      <c r="AM11" s="13">
        <f>1/1000*[1]CoreVPAExp!AK$247</f>
        <v>1.8869147308000001E-3</v>
      </c>
      <c r="AN11" s="13">
        <f>1/1000*[1]CoreVPAExp!AL$247</f>
        <v>2.2260663891000001E-3</v>
      </c>
      <c r="AO11" s="13">
        <f>1/1000*[1]CoreVPAExp!AM$247</f>
        <v>2.7673809119999997E-3</v>
      </c>
      <c r="AP11" s="13">
        <f>1/1000*[1]CoreVPAExp!AN$247</f>
        <v>3.1853288367999998E-3</v>
      </c>
      <c r="AQ11" s="13">
        <f>1/1000*[1]CoreVPAExp!AO$247</f>
        <v>4.5467437095000002E-3</v>
      </c>
      <c r="AR11" s="13">
        <f>1/1000*[1]CoreVPAExp!AP$247</f>
        <v>4.507310887E-3</v>
      </c>
      <c r="AS11" s="13">
        <f>1/1000*[1]CoreVPAExp!AQ$247</f>
        <v>6.8516684319999991E-3</v>
      </c>
      <c r="AT11" s="13">
        <f>1/1000*[1]CoreVPAExp!AR$247</f>
        <v>5.6812284501999988E-3</v>
      </c>
      <c r="AU11" s="13">
        <f>1/1000*[1]CoreVPAExp!AS$247</f>
        <v>9.6311647146000001E-3</v>
      </c>
      <c r="AV11" s="13">
        <f>1/1000*[1]CoreVPAExp!AT$247</f>
        <v>1.4295220816000001E-2</v>
      </c>
      <c r="AW11" s="13">
        <f>1/1000*[1]CoreVPAExp!AU$247</f>
        <v>1.1958497880500001E-2</v>
      </c>
      <c r="AX11" s="13">
        <f>1/1000*[1]CoreVPAExp!AV$247</f>
        <v>2.0414646824600001E-2</v>
      </c>
      <c r="AY11" s="13">
        <f>1/1000*[1]CoreVPAExp!AW$247</f>
        <v>2.5977765411900007E-2</v>
      </c>
      <c r="AZ11" s="13">
        <f>1/1000*[1]CoreVPAExp!AX$247</f>
        <v>9.1998908352000003E-2</v>
      </c>
      <c r="BA11" s="13">
        <f>1/1000*[1]CoreVPAExp!AY$247</f>
        <v>3.2109284597499996E-2</v>
      </c>
      <c r="BB11" s="13">
        <f>1/1000*[1]CoreVPAExp!AZ$247</f>
        <v>5.2020988548300014E-2</v>
      </c>
      <c r="BC11" s="15">
        <f>1/1000*[1]CoreVPAExp!BA$247</f>
        <v>0</v>
      </c>
      <c r="BD11" s="506"/>
      <c r="BE11" s="302"/>
      <c r="BF11" s="302"/>
      <c r="BG11" s="302"/>
      <c r="BH11" s="302"/>
      <c r="BI11" s="302"/>
      <c r="BJ11" s="302"/>
      <c r="BK11" s="302"/>
      <c r="BL11" s="302"/>
      <c r="BM11" s="302"/>
      <c r="BN11" s="302"/>
      <c r="BO11" s="302"/>
      <c r="BP11" s="302"/>
    </row>
    <row r="12" spans="1:68">
      <c r="B12" s="5" t="s">
        <v>16</v>
      </c>
      <c r="C12" s="97">
        <f t="shared" ref="C12:AB12" si="4">SUM(C10:C10)-SUM(C11:C11)</f>
        <v>1.3217E-2</v>
      </c>
      <c r="D12" s="17">
        <f t="shared" si="4"/>
        <v>7.4138799999999977E-3</v>
      </c>
      <c r="E12" s="200">
        <f t="shared" si="4"/>
        <v>6.7906000000000008E-3</v>
      </c>
      <c r="F12" s="200">
        <f t="shared" si="4"/>
        <v>9.5246000000000011E-3</v>
      </c>
      <c r="G12" s="200">
        <f t="shared" si="4"/>
        <v>9.100419999999998E-3</v>
      </c>
      <c r="H12" s="200">
        <f t="shared" si="4"/>
        <v>5.8410200000000023E-3</v>
      </c>
      <c r="I12" s="200">
        <f t="shared" si="4"/>
        <v>9.4466999999999954E-3</v>
      </c>
      <c r="J12" s="200">
        <f t="shared" si="4"/>
        <v>2.7747400000000012E-3</v>
      </c>
      <c r="K12" s="200">
        <f t="shared" si="4"/>
        <v>1.3110000000000031E-4</v>
      </c>
      <c r="L12" s="200">
        <f t="shared" si="4"/>
        <v>1.4489999999999989E-4</v>
      </c>
      <c r="M12" s="200">
        <f t="shared" si="4"/>
        <v>6.0076000000000053E-4</v>
      </c>
      <c r="N12" s="200">
        <f t="shared" si="4"/>
        <v>1.5869999999999947E-4</v>
      </c>
      <c r="O12" s="200">
        <f t="shared" si="4"/>
        <v>1.8746600000000002E-3</v>
      </c>
      <c r="P12" s="200">
        <f t="shared" si="4"/>
        <v>3.1061200000000004E-3</v>
      </c>
      <c r="Q12" s="200">
        <f t="shared" si="4"/>
        <v>2.2960999999999988E-3</v>
      </c>
      <c r="R12" s="200">
        <f t="shared" si="4"/>
        <v>1.0733599999999989E-3</v>
      </c>
      <c r="S12" s="200">
        <f t="shared" si="4"/>
        <v>1.6472200000000013E-3</v>
      </c>
      <c r="T12" s="200">
        <f t="shared" si="4"/>
        <v>3.0660799999999988E-3</v>
      </c>
      <c r="U12" s="200">
        <f t="shared" si="4"/>
        <v>3.5019599999999984E-3</v>
      </c>
      <c r="V12" s="200">
        <f t="shared" si="4"/>
        <v>3.7596200000000052E-3</v>
      </c>
      <c r="W12" s="200">
        <f t="shared" si="4"/>
        <v>4.2052200000000095E-3</v>
      </c>
      <c r="X12" s="200">
        <f t="shared" si="4"/>
        <v>6.7382599999999959E-3</v>
      </c>
      <c r="Y12" s="200">
        <f t="shared" si="4"/>
        <v>8.0939600000000111E-3</v>
      </c>
      <c r="Z12" s="200">
        <f t="shared" si="4"/>
        <v>9.3719687999999912E-3</v>
      </c>
      <c r="AA12" s="200">
        <f t="shared" si="4"/>
        <v>9.3227000000000171E-3</v>
      </c>
      <c r="AB12" s="98">
        <f t="shared" si="4"/>
        <v>9.3227000000000171E-3</v>
      </c>
      <c r="AC12" s="36"/>
      <c r="AD12" s="97">
        <f t="shared" ref="AD12:BC12" si="5">SUM(AD10:AD10)-SUM(AD11:AD11)</f>
        <v>2.5538776882350006E-3</v>
      </c>
      <c r="AE12" s="17">
        <f t="shared" si="5"/>
        <v>1.7940480080000003E-3</v>
      </c>
      <c r="AF12" s="17">
        <f t="shared" si="5"/>
        <v>1.5997812095999995E-3</v>
      </c>
      <c r="AG12" s="17">
        <f t="shared" si="5"/>
        <v>1.6506832384000003E-3</v>
      </c>
      <c r="AH12" s="17">
        <f t="shared" si="5"/>
        <v>2.0481024963000007E-3</v>
      </c>
      <c r="AI12" s="17">
        <f t="shared" si="5"/>
        <v>1.3561287167999994E-3</v>
      </c>
      <c r="AJ12" s="17">
        <f t="shared" si="5"/>
        <v>2.357314919600003E-3</v>
      </c>
      <c r="AK12" s="17">
        <f t="shared" si="5"/>
        <v>7.1660703999999915E-4</v>
      </c>
      <c r="AL12" s="17">
        <f t="shared" si="5"/>
        <v>5.8642266800000304E-5</v>
      </c>
      <c r="AM12" s="17">
        <f t="shared" si="5"/>
        <v>3.6734847600000025E-5</v>
      </c>
      <c r="AN12" s="17">
        <f t="shared" si="5"/>
        <v>1.6828303230000032E-4</v>
      </c>
      <c r="AO12" s="17">
        <f t="shared" si="5"/>
        <v>5.1858960000000179E-5</v>
      </c>
      <c r="AP12" s="17">
        <f t="shared" si="5"/>
        <v>5.531475135999997E-4</v>
      </c>
      <c r="AQ12" s="17">
        <f t="shared" si="5"/>
        <v>1.0294873398000006E-3</v>
      </c>
      <c r="AR12" s="17">
        <f t="shared" si="5"/>
        <v>8.0919864950000035E-4</v>
      </c>
      <c r="AS12" s="17">
        <f t="shared" si="5"/>
        <v>3.9894624350000039E-4</v>
      </c>
      <c r="AT12" s="17">
        <f t="shared" si="5"/>
        <v>6.3551003150000025E-4</v>
      </c>
      <c r="AU12" s="17">
        <f t="shared" si="5"/>
        <v>1.3123645821E-3</v>
      </c>
      <c r="AV12" s="17">
        <f t="shared" si="5"/>
        <v>1.4828305320000006E-3</v>
      </c>
      <c r="AW12" s="17">
        <f t="shared" si="5"/>
        <v>1.6446619280000001E-3</v>
      </c>
      <c r="AX12" s="17">
        <f t="shared" si="5"/>
        <v>1.384998596200001E-3</v>
      </c>
      <c r="AY12" s="17">
        <f t="shared" si="5"/>
        <v>2.9193021698999989E-3</v>
      </c>
      <c r="AZ12" s="17">
        <f t="shared" si="5"/>
        <v>4.2501522959999954E-3</v>
      </c>
      <c r="BA12" s="17">
        <f t="shared" si="5"/>
        <v>5.3404931227999941E-3</v>
      </c>
      <c r="BB12" s="17">
        <f t="shared" si="5"/>
        <v>5.4680877365999928E-3</v>
      </c>
      <c r="BC12" s="98">
        <f t="shared" si="5"/>
        <v>0</v>
      </c>
      <c r="BD12" s="503"/>
      <c r="BE12" s="427"/>
      <c r="BF12" s="427"/>
      <c r="BG12" s="427"/>
      <c r="BH12" s="427"/>
      <c r="BI12" s="427"/>
      <c r="BJ12" s="427"/>
      <c r="BK12" s="427"/>
      <c r="BL12" s="427"/>
      <c r="BM12" s="427"/>
      <c r="BN12" s="427"/>
      <c r="BO12" s="427"/>
      <c r="BP12" s="427"/>
    </row>
    <row r="13" spans="1:68" ht="17.149999999999999" customHeight="1">
      <c r="B13" s="20" t="s">
        <v>90</v>
      </c>
      <c r="C13" s="61">
        <f>1/$A$1*[1]CoreVPAExp!$B$269</f>
        <v>4.3680000000000002E-5</v>
      </c>
      <c r="D13" s="62">
        <f>1/$A$1*[1]CoreVPAExp!C$269</f>
        <v>0</v>
      </c>
      <c r="E13" s="196">
        <f>1/$A$1*[1]CoreVPAExp!D$269</f>
        <v>5.7500000000000002E-5</v>
      </c>
      <c r="F13" s="196">
        <f>1/$A$1*[1]CoreVPAExp!E$269</f>
        <v>1.8200000000000002E-6</v>
      </c>
      <c r="G13" s="196">
        <f>1/$A$1*[1]CoreVPAExp!F$269</f>
        <v>5.27846E-4</v>
      </c>
      <c r="H13" s="196">
        <f>1/$A$1*[1]CoreVPAExp!G$269</f>
        <v>2.4150000000000002E-4</v>
      </c>
      <c r="I13" s="196">
        <f>1/$A$1*[1]CoreVPAExp!H$269</f>
        <v>3.9100000000000002E-5</v>
      </c>
      <c r="J13" s="196">
        <f>1/$A$1*[1]CoreVPAExp!I$269</f>
        <v>0</v>
      </c>
      <c r="K13" s="196">
        <f>1/$A$1*[1]CoreVPAExp!J$269</f>
        <v>0</v>
      </c>
      <c r="L13" s="196">
        <f>1/$A$1*[1]CoreVPAExp!K$269</f>
        <v>5.0960000000000007E-5</v>
      </c>
      <c r="M13" s="196">
        <f>1/$A$1*[1]CoreVPAExp!L$269</f>
        <v>0</v>
      </c>
      <c r="N13" s="196">
        <f>1/$A$1*[1]CoreVPAExp!M$269</f>
        <v>0</v>
      </c>
      <c r="O13" s="196">
        <f>1/$A$1*[1]CoreVPAExp!N$269</f>
        <v>7.5255999999999999E-4</v>
      </c>
      <c r="P13" s="196">
        <f>1/$A$1*[1]CoreVPAExp!O$269</f>
        <v>1.1408E-3</v>
      </c>
      <c r="Q13" s="196">
        <f>1/$A$1*[1]CoreVPAExp!P$269</f>
        <v>6.0720000000000001E-4</v>
      </c>
      <c r="R13" s="196">
        <f>1/$A$1*[1]CoreVPAExp!Q$269</f>
        <v>4.595E-4</v>
      </c>
      <c r="S13" s="196">
        <f>1/$A$1*[1]CoreVPAExp!R$269</f>
        <v>7.5900000000000002E-4</v>
      </c>
      <c r="T13" s="196">
        <f>1/$A$1*[1]CoreVPAExp!S$269</f>
        <v>9.0850000000000002E-4</v>
      </c>
      <c r="U13" s="196">
        <f>1/$A$1*[1]CoreVPAExp!T$269</f>
        <v>4.5310000000000001E-4</v>
      </c>
      <c r="V13" s="196">
        <f>1/$A$1*[1]CoreVPAExp!U$269</f>
        <v>1.8225000000000001E-3</v>
      </c>
      <c r="W13" s="196">
        <f>1/$A$1*[1]CoreVPAExp!V$269</f>
        <v>3.4614400000000005E-3</v>
      </c>
      <c r="X13" s="196">
        <f>1/$A$1*[1]CoreVPAExp!W$269</f>
        <v>1.9706800000000003E-3</v>
      </c>
      <c r="Y13" s="196">
        <f>1/$A$1*[1]CoreVPAExp!X$269</f>
        <v>1.25336E-3</v>
      </c>
      <c r="Z13" s="196">
        <f>1/$A$1*[1]CoreVPAExp!Y$269</f>
        <v>2.8064400000000003E-3</v>
      </c>
      <c r="AA13" s="196">
        <f>1/$A$1*[1]CoreVPAExp!Z$269</f>
        <v>1.1316000000000002E-3</v>
      </c>
      <c r="AB13" s="64">
        <f>1/$A$1*[1]CoreVPAExp!AA$269</f>
        <v>1.1316000000000002E-3</v>
      </c>
      <c r="AC13" s="363"/>
      <c r="AD13" s="455">
        <f>1/1000*[1]CoreVPAExp!AB$269</f>
        <v>2.108608479E-6</v>
      </c>
      <c r="AE13" s="62">
        <f>1/1000*[1]CoreVPAExp!AC$269</f>
        <v>0</v>
      </c>
      <c r="AF13" s="62">
        <f>1/1000*[1]CoreVPAExp!AD$269</f>
        <v>6.7137600000000006E-6</v>
      </c>
      <c r="AG13" s="62">
        <f>1/1000*[1]CoreVPAExp!AE$269</f>
        <v>1.911728E-7</v>
      </c>
      <c r="AH13" s="62">
        <f>1/1000*[1]CoreVPAExp!AF$269</f>
        <v>1.13642704E-4</v>
      </c>
      <c r="AI13" s="62">
        <f>1/1000*[1]CoreVPAExp!AG$269</f>
        <v>6.6308041800000015E-5</v>
      </c>
      <c r="AJ13" s="62">
        <f>1/1000*[1]CoreVPAExp!AH$269</f>
        <v>1.28246984E-5</v>
      </c>
      <c r="AK13" s="62">
        <f>1/1000*[1]CoreVPAExp!AI$269</f>
        <v>0</v>
      </c>
      <c r="AL13" s="62">
        <f>1/1000*[1]CoreVPAExp!AJ$269</f>
        <v>0</v>
      </c>
      <c r="AM13" s="62">
        <f>1/1000*[1]CoreVPAExp!AK$269</f>
        <v>2.1198170400000001E-5</v>
      </c>
      <c r="AN13" s="62">
        <f>1/1000*[1]CoreVPAExp!AL$269</f>
        <v>0</v>
      </c>
      <c r="AO13" s="62">
        <f>1/1000*[1]CoreVPAExp!AM$269</f>
        <v>0</v>
      </c>
      <c r="AP13" s="62">
        <f>1/1000*[1]CoreVPAExp!AN$269</f>
        <v>2.8324829279999995E-4</v>
      </c>
      <c r="AQ13" s="62">
        <f>1/1000*[1]CoreVPAExp!AO$269</f>
        <v>4.813313301E-4</v>
      </c>
      <c r="AR13" s="62">
        <f>1/1000*[1]CoreVPAExp!AP$269</f>
        <v>2.4590933550000001E-4</v>
      </c>
      <c r="AS13" s="62">
        <f>1/1000*[1]CoreVPAExp!AQ$269</f>
        <v>1.2106753049999999E-4</v>
      </c>
      <c r="AT13" s="62">
        <f>1/1000*[1]CoreVPAExp!AR$269</f>
        <v>3.5634763769999998E-4</v>
      </c>
      <c r="AU13" s="62">
        <f>1/1000*[1]CoreVPAExp!AS$269</f>
        <v>3.6036187329999998E-4</v>
      </c>
      <c r="AV13" s="62">
        <f>1/1000*[1]CoreVPAExp!AT$269</f>
        <v>2.0685569300000001E-4</v>
      </c>
      <c r="AW13" s="62">
        <f>1/1000*[1]CoreVPAExp!AU$269</f>
        <v>7.8223047400000003E-4</v>
      </c>
      <c r="AX13" s="62">
        <f>1/1000*[1]CoreVPAExp!AV$269</f>
        <v>8.3358898199999999E-4</v>
      </c>
      <c r="AY13" s="62">
        <f>1/1000*[1]CoreVPAExp!AW$269</f>
        <v>6.1247302200000012E-4</v>
      </c>
      <c r="AZ13" s="62">
        <f>1/1000*[1]CoreVPAExp!AX$269</f>
        <v>4.4868435299999997E-4</v>
      </c>
      <c r="BA13" s="62">
        <f>1/1000*[1]CoreVPAExp!AY$269</f>
        <v>5.9572277159999996E-4</v>
      </c>
      <c r="BB13" s="62">
        <f>1/1000*[1]CoreVPAExp!AZ$269</f>
        <v>2.4745509655000003E-4</v>
      </c>
      <c r="BC13" s="64">
        <f>1/1000*[1]CoreVPAExp!BA$269</f>
        <v>0</v>
      </c>
      <c r="BD13" s="504"/>
      <c r="BE13" s="429"/>
      <c r="BF13" s="429"/>
      <c r="BG13" s="429"/>
      <c r="BH13" s="429"/>
      <c r="BI13" s="429"/>
      <c r="BJ13" s="429"/>
      <c r="BK13" s="429"/>
      <c r="BL13" s="429"/>
      <c r="BM13" s="429"/>
      <c r="BN13" s="429"/>
      <c r="BO13" s="429"/>
      <c r="BP13" s="429"/>
    </row>
    <row r="14" spans="1:68" ht="17.149999999999999" customHeight="1">
      <c r="B14" s="16" t="s">
        <v>73</v>
      </c>
      <c r="C14" s="31">
        <f>1/$A$1*[1]CoreVPAExp!$B$267</f>
        <v>4.4576840000000006E-2</v>
      </c>
      <c r="D14" s="33">
        <f>1/$A$1*[1]CoreVPAExp!C$267</f>
        <v>8.205374E-2</v>
      </c>
      <c r="E14" s="201">
        <f>1/$A$1*[1]CoreVPAExp!D$267</f>
        <v>0.13231576</v>
      </c>
      <c r="F14" s="201">
        <f>1/$A$1*[1]CoreVPAExp!E$267</f>
        <v>0.15437152000000001</v>
      </c>
      <c r="G14" s="201">
        <f>1/$A$1*[1]CoreVPAExp!F$267</f>
        <v>0.22098631999999996</v>
      </c>
      <c r="H14" s="201">
        <f>1/$A$1*[1]CoreVPAExp!G$267</f>
        <v>0.23619981880000004</v>
      </c>
      <c r="I14" s="201">
        <f>1/$A$1*[1]CoreVPAExp!H$267</f>
        <v>0.27083801240000005</v>
      </c>
      <c r="J14" s="201">
        <f>1/$A$1*[1]CoreVPAExp!I$267</f>
        <v>0.2258577816</v>
      </c>
      <c r="K14" s="201">
        <f>1/$A$1*[1]CoreVPAExp!J$267</f>
        <v>0.20926718600000002</v>
      </c>
      <c r="L14" s="201">
        <f>1/$A$1*[1]CoreVPAExp!K$267</f>
        <v>0.24011418479999999</v>
      </c>
      <c r="M14" s="201">
        <f>1/$A$1*[1]CoreVPAExp!L$267</f>
        <v>0.29374428000000002</v>
      </c>
      <c r="N14" s="201">
        <f>1/$A$1*[1]CoreVPAExp!M$267</f>
        <v>0.40358622000000005</v>
      </c>
      <c r="O14" s="201">
        <f>1/$A$1*[1]CoreVPAExp!N$267</f>
        <v>0.41888162000000007</v>
      </c>
      <c r="P14" s="201">
        <f>1/$A$1*[1]CoreVPAExp!O$267</f>
        <v>0.63662449999999993</v>
      </c>
      <c r="Q14" s="201">
        <f>1/$A$1*[1]CoreVPAExp!P$267</f>
        <v>0.8479802099999999</v>
      </c>
      <c r="R14" s="201">
        <f>1/$A$1*[1]CoreVPAExp!Q$267</f>
        <v>0.87349898000000004</v>
      </c>
      <c r="S14" s="201">
        <f>1/$A$1*[1]CoreVPAExp!R$267</f>
        <v>1.081939786</v>
      </c>
      <c r="T14" s="201">
        <f>1/$A$1*[1]CoreVPAExp!S$267</f>
        <v>1.2045638519999997</v>
      </c>
      <c r="U14" s="201">
        <f>1/$A$1*[1]CoreVPAExp!T$267</f>
        <v>1.1661164260000001</v>
      </c>
      <c r="V14" s="201">
        <f>1/$A$1*[1]CoreVPAExp!U$267</f>
        <v>1.4641503400000004</v>
      </c>
      <c r="W14" s="201">
        <f>1/$A$1*[1]CoreVPAExp!V$267</f>
        <v>1.2889780600000003</v>
      </c>
      <c r="X14" s="201">
        <f>1/$A$1*[1]CoreVPAExp!W$267</f>
        <v>1.11468948</v>
      </c>
      <c r="Y14" s="201">
        <f>1/$A$1*[1]CoreVPAExp!X$267</f>
        <v>0.93906348000000017</v>
      </c>
      <c r="Z14" s="201">
        <f>1/$A$1*[1]CoreVPAExp!Y$267</f>
        <v>0.81090331999999998</v>
      </c>
      <c r="AA14" s="201">
        <f>1/$A$1*[1]CoreVPAExp!Z$267</f>
        <v>0.90884299999999985</v>
      </c>
      <c r="AB14" s="51">
        <f>1/$A$1*[1]CoreVPAExp!AA$267</f>
        <v>0.90884299999999985</v>
      </c>
      <c r="AC14" s="36"/>
      <c r="AD14" s="367">
        <f>1/1000*[1]CoreVPAExp!AB$267</f>
        <v>4.9708417561889996E-3</v>
      </c>
      <c r="AE14" s="33">
        <f>1/1000*[1]CoreVPAExp!AC$267</f>
        <v>8.9212596759999999E-3</v>
      </c>
      <c r="AF14" s="33">
        <f>1/1000*[1]CoreVPAExp!AD$267</f>
        <v>1.5271768123200002E-2</v>
      </c>
      <c r="AG14" s="33">
        <f>1/1000*[1]CoreVPAExp!AE$267</f>
        <v>2.2139100939200004E-2</v>
      </c>
      <c r="AH14" s="33">
        <f>1/1000*[1]CoreVPAExp!AF$267</f>
        <v>3.66697304155E-2</v>
      </c>
      <c r="AI14" s="33">
        <f>1/1000*[1]CoreVPAExp!AG$267</f>
        <v>3.8653084727399999E-2</v>
      </c>
      <c r="AJ14" s="33">
        <f>1/1000*[1]CoreVPAExp!AH$267</f>
        <v>4.7938580736400005E-2</v>
      </c>
      <c r="AK14" s="33">
        <f>1/1000*[1]CoreVPAExp!AI$267</f>
        <v>5.2363851572499995E-2</v>
      </c>
      <c r="AL14" s="33">
        <f>1/1000*[1]CoreVPAExp!AJ$267</f>
        <v>4.4061236551600005E-2</v>
      </c>
      <c r="AM14" s="33">
        <f>1/1000*[1]CoreVPAExp!AK$267</f>
        <v>3.7994352000000002E-2</v>
      </c>
      <c r="AN14" s="33">
        <f>1/1000*[1]CoreVPAExp!AL$267</f>
        <v>4.6406851006500008E-2</v>
      </c>
      <c r="AO14" s="33">
        <f>1/1000*[1]CoreVPAExp!AM$267</f>
        <v>6.4532074608000006E-2</v>
      </c>
      <c r="AP14" s="33">
        <f>1/1000*[1]CoreVPAExp!AN$267</f>
        <v>6.1360458702399999E-2</v>
      </c>
      <c r="AQ14" s="33">
        <f>1/1000*[1]CoreVPAExp!AO$267</f>
        <v>0.1000576090272</v>
      </c>
      <c r="AR14" s="33">
        <f>1/1000*[1]CoreVPAExp!AP$267</f>
        <v>0.1352390694485</v>
      </c>
      <c r="AS14" s="33">
        <f>1/1000*[1]CoreVPAExp!AQ$267</f>
        <v>0.11444675900349997</v>
      </c>
      <c r="AT14" s="33">
        <f>1/1000*[1]CoreVPAExp!AR$267</f>
        <v>0.13315110853760001</v>
      </c>
      <c r="AU14" s="33">
        <f>1/1000*[1]CoreVPAExp!AS$267</f>
        <v>0.15187340433979998</v>
      </c>
      <c r="AV14" s="33">
        <f>1/1000*[1]CoreVPAExp!AT$267</f>
        <v>0.17025246161799998</v>
      </c>
      <c r="AW14" s="33">
        <f>1/1000*[1]CoreVPAExp!AU$267</f>
        <v>0.18933612151450002</v>
      </c>
      <c r="AX14" s="33">
        <f>1/1000*[1]CoreVPAExp!AV$267</f>
        <v>0.16453817725919997</v>
      </c>
      <c r="AY14" s="33">
        <f>1/1000*[1]CoreVPAExp!AW$267</f>
        <v>0.21323943097180001</v>
      </c>
      <c r="AZ14" s="33">
        <f>1/1000*[1]CoreVPAExp!AX$267</f>
        <v>0.180987780402</v>
      </c>
      <c r="BA14" s="33">
        <f>1/1000*[1]CoreVPAExp!AY$267</f>
        <v>0.13920554665930004</v>
      </c>
      <c r="BB14" s="33">
        <f>1/1000*[1]CoreVPAExp!AZ$267</f>
        <v>0.16618281121865006</v>
      </c>
      <c r="BC14" s="51">
        <f>1/1000*[1]CoreVPAExp!BA$267</f>
        <v>0</v>
      </c>
      <c r="BD14" s="505"/>
      <c r="BE14" s="430"/>
      <c r="BF14" s="430"/>
      <c r="BG14" s="430"/>
      <c r="BH14" s="430"/>
      <c r="BI14" s="430"/>
      <c r="BJ14" s="430"/>
      <c r="BK14" s="430"/>
      <c r="BL14" s="430"/>
      <c r="BM14" s="430"/>
      <c r="BN14" s="430"/>
      <c r="BO14" s="430"/>
      <c r="BP14" s="430"/>
    </row>
    <row r="15" spans="1:68">
      <c r="B15" s="49" t="s">
        <v>25</v>
      </c>
      <c r="C15" s="12">
        <f>1/$A$1*(SUM([1]CoreVPAExp!$B$47:$B$47)+SUM([1]CoreVPAExp!$B$105:$B$105))</f>
        <v>1.6310400000000001E-3</v>
      </c>
      <c r="D15" s="13">
        <f>1/$A$1*(SUM([1]CoreVPAExp!C$47:C$47)+SUM([1]CoreVPAExp!C$105:C$105))</f>
        <v>6.5853999999999999E-3</v>
      </c>
      <c r="E15" s="198">
        <f>1/$A$1*(SUM([1]CoreVPAExp!D$47:D$47)+SUM([1]CoreVPAExp!D$105:D$105))</f>
        <v>8.8375399999999996E-3</v>
      </c>
      <c r="F15" s="198">
        <f>1/$A$1*(SUM([1]CoreVPAExp!E$47:E$47)+SUM([1]CoreVPAExp!E$105:E$105))</f>
        <v>2.4603400000000001E-3</v>
      </c>
      <c r="G15" s="198">
        <f>1/$A$1*(SUM([1]CoreVPAExp!F$47:F$47)+SUM([1]CoreVPAExp!F$105:F$105))</f>
        <v>5.6995800000000001E-3</v>
      </c>
      <c r="H15" s="198">
        <f>1/$A$1*(SUM([1]CoreVPAExp!G$47:G$47)+SUM([1]CoreVPAExp!G$105:G$105))</f>
        <v>7.5275200000000002E-3</v>
      </c>
      <c r="I15" s="198">
        <f>1/$A$1*(SUM([1]CoreVPAExp!H$47:H$47)+SUM([1]CoreVPAExp!H$105:H$105))</f>
        <v>1.4241840000000002E-2</v>
      </c>
      <c r="J15" s="198">
        <f>1/$A$1*(SUM([1]CoreVPAExp!I$47:I$47)+SUM([1]CoreVPAExp!I$105:I$105))</f>
        <v>5.2598000000000002E-3</v>
      </c>
      <c r="K15" s="198">
        <f>1/$A$1*(SUM([1]CoreVPAExp!J$47:J$47)+SUM([1]CoreVPAExp!J$105:J$105))</f>
        <v>5.3365800000000005E-3</v>
      </c>
      <c r="L15" s="198">
        <f>1/$A$1*(SUM([1]CoreVPAExp!K$47:K$47)+SUM([1]CoreVPAExp!K$105:K$105))</f>
        <v>7.6634860000000006E-3</v>
      </c>
      <c r="M15" s="198">
        <f>1/$A$1*(SUM([1]CoreVPAExp!L$47:L$47)+SUM([1]CoreVPAExp!L$105:L$105))</f>
        <v>4.4978200000000013E-3</v>
      </c>
      <c r="N15" s="198">
        <f>1/$A$1*(SUM([1]CoreVPAExp!M$47:M$47)+SUM([1]CoreVPAExp!M$105:M$105))</f>
        <v>6.2230240000000006E-2</v>
      </c>
      <c r="O15" s="198">
        <f>1/$A$1*(SUM([1]CoreVPAExp!N$47:N$47)+SUM([1]CoreVPAExp!N$105:N$105))</f>
        <v>8.8131600000000004E-2</v>
      </c>
      <c r="P15" s="198">
        <f>1/$A$1*(SUM([1]CoreVPAExp!O$47:O$47)+SUM([1]CoreVPAExp!O$105:O$105))</f>
        <v>0.25797274000000003</v>
      </c>
      <c r="Q15" s="198">
        <f>1/$A$1*(SUM([1]CoreVPAExp!P$47:P$47)+SUM([1]CoreVPAExp!P$105:P$105))</f>
        <v>0.47794089000000001</v>
      </c>
      <c r="R15" s="198">
        <f>1/$A$1*(SUM([1]CoreVPAExp!Q$47:Q$47)+SUM([1]CoreVPAExp!Q$105:Q$105))</f>
        <v>0.41268403999999997</v>
      </c>
      <c r="S15" s="198">
        <f>1/$A$1*(SUM([1]CoreVPAExp!R$47:R$47)+SUM([1]CoreVPAExp!R$105:R$105))</f>
        <v>0.50418314600000003</v>
      </c>
      <c r="T15" s="198">
        <f>1/$A$1*(SUM([1]CoreVPAExp!S$47:S$47)+SUM([1]CoreVPAExp!S$105:S$105))</f>
        <v>0.60888977199999994</v>
      </c>
      <c r="U15" s="198">
        <f>1/$A$1*(SUM([1]CoreVPAExp!T$47:T$47)+SUM([1]CoreVPAExp!T$105:T$105))</f>
        <v>0.60610552600000001</v>
      </c>
      <c r="V15" s="198">
        <f>1/$A$1*(SUM([1]CoreVPAExp!U$47:U$47)+SUM([1]CoreVPAExp!U$105:U$105))</f>
        <v>0.73159228000000009</v>
      </c>
      <c r="W15" s="198">
        <f>1/$A$1*(SUM([1]CoreVPAExp!V$47:V$47)+SUM([1]CoreVPAExp!V$105:V$105))</f>
        <v>0.55296450000000008</v>
      </c>
      <c r="X15" s="198">
        <f>1/$A$1*(SUM([1]CoreVPAExp!W$47:W$47)+SUM([1]CoreVPAExp!W$105:W$105))</f>
        <v>0.49789140000000004</v>
      </c>
      <c r="Y15" s="198">
        <f>1/$A$1*(SUM([1]CoreVPAExp!X$47:X$47)+SUM([1]CoreVPAExp!X$105:X$105))</f>
        <v>0.46551044000000003</v>
      </c>
      <c r="Z15" s="198">
        <f>1/$A$1*(SUM([1]CoreVPAExp!Y$47:Y$47)+SUM([1]CoreVPAExp!Y$105:Y$105))</f>
        <v>0.37804852</v>
      </c>
      <c r="AA15" s="198">
        <f>1/$A$1*(SUM([1]CoreVPAExp!Z$47:Z$47)+SUM([1]CoreVPAExp!Z$105:Z$105))</f>
        <v>0.43238075999999992</v>
      </c>
      <c r="AB15" s="15">
        <f>1/$A$1*(SUM([1]CoreVPAExp!AA$47:AA$47)+SUM([1]CoreVPAExp!AA$105:AA$105))</f>
        <v>0.43238075999999992</v>
      </c>
      <c r="AC15" s="36"/>
      <c r="AD15" s="12">
        <f>1/1000*(SUM([1]CoreVPAExp!AB$47:AB$47)+SUM([1]CoreVPAExp!AB$105:AB$105))</f>
        <v>1.95348767565E-4</v>
      </c>
      <c r="AE15" s="13">
        <f>1/1000*(SUM([1]CoreVPAExp!AC$47:AC$47)+SUM([1]CoreVPAExp!AC$105:AC$105))</f>
        <v>6.5265327480000003E-4</v>
      </c>
      <c r="AF15" s="13">
        <f>1/1000*(SUM([1]CoreVPAExp!AD$47:AD$47)+SUM([1]CoreVPAExp!AD$105:AD$105))</f>
        <v>8.8743614400000009E-4</v>
      </c>
      <c r="AG15" s="13">
        <f>1/1000*(SUM([1]CoreVPAExp!AE$47:AE$47)+SUM([1]CoreVPAExp!AE$105:AE$105))</f>
        <v>3.7083564000000001E-4</v>
      </c>
      <c r="AH15" s="13">
        <f>1/1000*(SUM([1]CoreVPAExp!AF$47:AF$47)+SUM([1]CoreVPAExp!AF$105:AF$105))</f>
        <v>9.9252024900000008E-4</v>
      </c>
      <c r="AI15" s="13">
        <f>1/1000*(SUM([1]CoreVPAExp!AG$47:AG$47)+SUM([1]CoreVPAExp!AG$105:AG$105))</f>
        <v>1.1127578748E-3</v>
      </c>
      <c r="AJ15" s="13">
        <f>1/1000*(SUM([1]CoreVPAExp!AH$47:AH$47)+SUM([1]CoreVPAExp!AH$105:AH$105))</f>
        <v>2.1291372428000003E-3</v>
      </c>
      <c r="AK15" s="13">
        <f>1/1000*(SUM([1]CoreVPAExp!AI$47:AI$47)+SUM([1]CoreVPAExp!AI$105:AI$105))</f>
        <v>9.6026960550000011E-4</v>
      </c>
      <c r="AL15" s="13">
        <f>1/1000*(SUM([1]CoreVPAExp!AJ$47:AJ$47)+SUM([1]CoreVPAExp!AJ$105:AJ$105))</f>
        <v>1.0970770740000003E-3</v>
      </c>
      <c r="AM15" s="13">
        <f>1/1000*(SUM([1]CoreVPAExp!AK$47:AK$47)+SUM([1]CoreVPAExp!AK$105:AK$105))</f>
        <v>7.4139757119999993E-4</v>
      </c>
      <c r="AN15" s="13">
        <f>1/1000*(SUM([1]CoreVPAExp!AL$47:AL$47)+SUM([1]CoreVPAExp!AL$105:AL$105))</f>
        <v>5.9981826780000007E-4</v>
      </c>
      <c r="AO15" s="13">
        <f>1/1000*(SUM([1]CoreVPAExp!AM$47:AM$47)+SUM([1]CoreVPAExp!AM$105:AM$105))</f>
        <v>7.2483193919999998E-3</v>
      </c>
      <c r="AP15" s="13">
        <f>1/1000*(SUM([1]CoreVPAExp!AN$47:AN$47)+SUM([1]CoreVPAExp!AN$105:AN$105))</f>
        <v>1.0827058422399999E-2</v>
      </c>
      <c r="AQ15" s="13">
        <f>1/1000*(SUM([1]CoreVPAExp!AO$47:AO$47)+SUM([1]CoreVPAExp!AO$105:AO$105))</f>
        <v>3.2917549504500002E-2</v>
      </c>
      <c r="AR15" s="13">
        <f>1/1000*(SUM([1]CoreVPAExp!AP$47:AP$47)+SUM([1]CoreVPAExp!AP$105:AP$105))</f>
        <v>6.8038493805500005E-2</v>
      </c>
      <c r="AS15" s="13">
        <f>1/1000*(SUM([1]CoreVPAExp!AQ$47:AQ$47)+SUM([1]CoreVPAExp!AQ$105:AQ$105))</f>
        <v>4.7944193303999995E-2</v>
      </c>
      <c r="AT15" s="13">
        <f>1/1000*(SUM([1]CoreVPAExp!AR$47:AR$47)+SUM([1]CoreVPAExp!AR$105:AR$105))</f>
        <v>5.4349979917499985E-2</v>
      </c>
      <c r="AU15" s="13">
        <f>1/1000*(SUM([1]CoreVPAExp!AS$47:AS$47)+SUM([1]CoreVPAExp!AS$105:AS$105))</f>
        <v>6.6944350043999998E-2</v>
      </c>
      <c r="AV15" s="13">
        <f>1/1000*(SUM([1]CoreVPAExp!AT$47:AT$47)+SUM([1]CoreVPAExp!AT$105:AT$105))</f>
        <v>7.9832007398000018E-2</v>
      </c>
      <c r="AW15" s="13">
        <f>1/1000*(SUM([1]CoreVPAExp!AU$47:AU$47)+SUM([1]CoreVPAExp!AU$105:AU$105))</f>
        <v>8.3008889749000003E-2</v>
      </c>
      <c r="AX15" s="13">
        <f>1/1000*(SUM([1]CoreVPAExp!AV$47:AV$47)+SUM([1]CoreVPAExp!AV$105:AV$105))</f>
        <v>6.2698994764800009E-2</v>
      </c>
      <c r="AY15" s="13">
        <f>1/1000*(SUM([1]CoreVPAExp!AW$47:AW$47)+SUM([1]CoreVPAExp!AW$105:AW$105))</f>
        <v>7.6922551354099991E-2</v>
      </c>
      <c r="AZ15" s="13">
        <f>1/1000*(SUM([1]CoreVPAExp!AX$47:AX$47)+SUM([1]CoreVPAExp!AX$105:AX$105))</f>
        <v>7.1557862804999997E-2</v>
      </c>
      <c r="BA15" s="13">
        <f>1/1000*(SUM([1]CoreVPAExp!AY$47:AY$47)+SUM([1]CoreVPAExp!AY$105:AY$105))</f>
        <v>5.14859297359E-2</v>
      </c>
      <c r="BB15" s="13">
        <f>1/1000*(SUM([1]CoreVPAExp!AZ$47:AZ$47)+SUM([1]CoreVPAExp!AZ$105:AZ$105))</f>
        <v>5.8996550473150007E-2</v>
      </c>
      <c r="BC15" s="15">
        <f>1/1000*(SUM([1]CoreVPAExp!BA$47:BA$47)+SUM([1]CoreVPAExp!BA$105:BA$105))</f>
        <v>0</v>
      </c>
      <c r="BD15" s="506"/>
      <c r="BE15" s="302"/>
      <c r="BF15" s="302"/>
      <c r="BG15" s="302"/>
      <c r="BH15" s="302"/>
      <c r="BI15" s="302"/>
      <c r="BJ15" s="302"/>
      <c r="BK15" s="302"/>
      <c r="BL15" s="302"/>
      <c r="BM15" s="302"/>
      <c r="BN15" s="302"/>
      <c r="BO15" s="302"/>
      <c r="BP15" s="302"/>
    </row>
    <row r="16" spans="1:68">
      <c r="B16" s="5" t="s">
        <v>57</v>
      </c>
      <c r="C16" s="24">
        <f>1/$A$1*[1]CoreVPAExp!$B$116</f>
        <v>4.0442220000000008E-2</v>
      </c>
      <c r="D16" s="13">
        <f>1/$A$1*[1]CoreVPAExp!C$116</f>
        <v>7.3880700000000007E-2</v>
      </c>
      <c r="E16" s="198">
        <f>1/$A$1*[1]CoreVPAExp!D$116</f>
        <v>0.11756472</v>
      </c>
      <c r="F16" s="198">
        <f>1/$A$1*[1]CoreVPAExp!E$116</f>
        <v>0.14187628000000002</v>
      </c>
      <c r="G16" s="198">
        <f>1/$A$1*[1]CoreVPAExp!F$116</f>
        <v>0.19509981999999998</v>
      </c>
      <c r="H16" s="198">
        <f>1/$A$1*[1]CoreVPAExp!G$116</f>
        <v>0.20039098000000002</v>
      </c>
      <c r="I16" s="198">
        <f>1/$A$1*[1]CoreVPAExp!H$116</f>
        <v>0.20965894000000004</v>
      </c>
      <c r="J16" s="198">
        <f>1/$A$1*[1]CoreVPAExp!I$116</f>
        <v>0.16914782</v>
      </c>
      <c r="K16" s="198">
        <f>1/$A$1*[1]CoreVPAExp!J$116</f>
        <v>0.16300756000000002</v>
      </c>
      <c r="L16" s="198">
        <f>1/$A$1*[1]CoreVPAExp!K$116</f>
        <v>0.19410262</v>
      </c>
      <c r="M16" s="198">
        <f>1/$A$1*[1]CoreVPAExp!L$116</f>
        <v>0.2432687</v>
      </c>
      <c r="N16" s="198">
        <f>1/$A$1*[1]CoreVPAExp!M$116</f>
        <v>0.23940834000000005</v>
      </c>
      <c r="O16" s="198">
        <f>1/$A$1*[1]CoreVPAExp!N$116</f>
        <v>0.21458106000000005</v>
      </c>
      <c r="P16" s="198">
        <f>1/$A$1*[1]CoreVPAExp!O$116</f>
        <v>0.25605474</v>
      </c>
      <c r="Q16" s="198">
        <f>1/$A$1*[1]CoreVPAExp!P$116</f>
        <v>0.16732738</v>
      </c>
      <c r="R16" s="198">
        <f>1/$A$1*[1]CoreVPAExp!Q$116</f>
        <v>0.20389202000000003</v>
      </c>
      <c r="S16" s="198">
        <f>1/$A$1*[1]CoreVPAExp!R$116</f>
        <v>0.23670410000000003</v>
      </c>
      <c r="T16" s="198">
        <f>1/$A$1*[1]CoreVPAExp!S$116</f>
        <v>0.1890318</v>
      </c>
      <c r="U16" s="198">
        <f>1/$A$1*[1]CoreVPAExp!T$116</f>
        <v>0.17592091999999998</v>
      </c>
      <c r="V16" s="198">
        <f>1/$A$1*[1]CoreVPAExp!U$116</f>
        <v>0.22934962000000003</v>
      </c>
      <c r="W16" s="198">
        <f>1/$A$1*[1]CoreVPAExp!V$116</f>
        <v>0.18959016000000001</v>
      </c>
      <c r="X16" s="198">
        <f>1/$A$1*[1]CoreVPAExp!W$116</f>
        <v>0.19420486000000003</v>
      </c>
      <c r="Y16" s="198">
        <f>1/$A$1*[1]CoreVPAExp!X$116</f>
        <v>0.19411906000000001</v>
      </c>
      <c r="Z16" s="198">
        <f>1/$A$1*[1]CoreVPAExp!Y$116</f>
        <v>0.14265238</v>
      </c>
      <c r="AA16" s="198">
        <f>1/$A$1*[1]CoreVPAExp!Z$116</f>
        <v>0.14665689999999998</v>
      </c>
      <c r="AB16" s="15">
        <f>1/$A$1*[1]CoreVPAExp!AA$116</f>
        <v>0.14665689999999998</v>
      </c>
      <c r="AC16" s="36"/>
      <c r="AD16" s="12">
        <f>1/1000*[1]CoreVPAExp!AB$116</f>
        <v>4.4867457036599995E-3</v>
      </c>
      <c r="AE16" s="13">
        <f>1/1000*[1]CoreVPAExp!AC$116</f>
        <v>8.0714069239999995E-3</v>
      </c>
      <c r="AF16" s="13">
        <f>1/1000*[1]CoreVPAExp!AD$116</f>
        <v>1.3492820299200001E-2</v>
      </c>
      <c r="AG16" s="13">
        <f>1/1000*[1]CoreVPAExp!AE$116</f>
        <v>1.9559686664000001E-2</v>
      </c>
      <c r="AH16" s="13">
        <f>1/1000*[1]CoreVPAExp!AF$116</f>
        <v>3.08775523581E-2</v>
      </c>
      <c r="AI16" s="13">
        <f>1/1000*[1]CoreVPAExp!AG$116</f>
        <v>3.1069895871299998E-2</v>
      </c>
      <c r="AJ16" s="13">
        <f>1/1000*[1]CoreVPAExp!AH$116</f>
        <v>3.3541867369600006E-2</v>
      </c>
      <c r="AK16" s="13">
        <f>1/1000*[1]CoreVPAExp!AI$116</f>
        <v>3.4391224212500002E-2</v>
      </c>
      <c r="AL16" s="13">
        <f>1/1000*[1]CoreVPAExp!AJ$116</f>
        <v>2.7406563623999999E-2</v>
      </c>
      <c r="AM16" s="13">
        <f>1/1000*[1]CoreVPAExp!AK$116</f>
        <v>2.7146784574799999E-2</v>
      </c>
      <c r="AN16" s="13">
        <f>1/1000*[1]CoreVPAExp!AL$116</f>
        <v>3.6712510672500004E-2</v>
      </c>
      <c r="AO16" s="13">
        <f>1/1000*[1]CoreVPAExp!AM$116</f>
        <v>3.8419818047999994E-2</v>
      </c>
      <c r="AP16" s="13">
        <f>1/1000*[1]CoreVPAExp!AN$116</f>
        <v>3.07265020656E-2</v>
      </c>
      <c r="AQ16" s="13">
        <f>1/1000*[1]CoreVPAExp!AO$116</f>
        <v>4.3658675127299998E-2</v>
      </c>
      <c r="AR16" s="13">
        <f>1/1000*[1]CoreVPAExp!AP$116</f>
        <v>2.7555004368500006E-2</v>
      </c>
      <c r="AS16" s="13">
        <f>1/1000*[1]CoreVPAExp!AQ$116</f>
        <v>2.6238249292499998E-2</v>
      </c>
      <c r="AT16" s="13">
        <f>1/1000*[1]CoreVPAExp!AR$116</f>
        <v>3.1797967217399997E-2</v>
      </c>
      <c r="AU16" s="13">
        <f>1/1000*[1]CoreVPAExp!AS$116</f>
        <v>2.64195437792E-2</v>
      </c>
      <c r="AV16" s="13">
        <f>1/1000*[1]CoreVPAExp!AT$116</f>
        <v>2.8704183741999997E-2</v>
      </c>
      <c r="AW16" s="13">
        <f>1/1000*[1]CoreVPAExp!AU$116</f>
        <v>3.2802660934500003E-2</v>
      </c>
      <c r="AX16" s="13">
        <f>1/1000*[1]CoreVPAExp!AV$116</f>
        <v>2.6402130041000001E-2</v>
      </c>
      <c r="AY16" s="13">
        <f>1/1000*[1]CoreVPAExp!AW$116</f>
        <v>5.1439553112100009E-2</v>
      </c>
      <c r="AZ16" s="13">
        <f>1/1000*[1]CoreVPAExp!AX$116</f>
        <v>5.3515176390000002E-2</v>
      </c>
      <c r="BA16" s="13">
        <f>1/1000*[1]CoreVPAExp!AY$116</f>
        <v>2.57895834955E-2</v>
      </c>
      <c r="BB16" s="13">
        <f>1/1000*[1]CoreVPAExp!AZ$116</f>
        <v>2.9894849266700003E-2</v>
      </c>
      <c r="BC16" s="15">
        <f>1/1000*[1]CoreVPAExp!BA$116</f>
        <v>0</v>
      </c>
      <c r="BD16" s="506"/>
      <c r="BE16" s="302"/>
      <c r="BF16" s="302"/>
      <c r="BG16" s="302"/>
      <c r="BH16" s="302"/>
      <c r="BI16" s="302"/>
      <c r="BJ16" s="302"/>
      <c r="BK16" s="302"/>
      <c r="BL16" s="302"/>
      <c r="BM16" s="302"/>
      <c r="BN16" s="302"/>
      <c r="BO16" s="302"/>
      <c r="BP16" s="302"/>
    </row>
    <row r="17" spans="2:68">
      <c r="B17" s="5" t="s">
        <v>24</v>
      </c>
      <c r="C17" s="24">
        <f>1/$A$1*[1]CoreVPAExp!$B$121</f>
        <v>0</v>
      </c>
      <c r="D17" s="13">
        <f>1/$A$1*[1]CoreVPAExp!C$121</f>
        <v>0</v>
      </c>
      <c r="E17" s="198">
        <f>1/$A$1*[1]CoreVPAExp!D$121</f>
        <v>6.1488000000000005E-4</v>
      </c>
      <c r="F17" s="198">
        <f>1/$A$1*[1]CoreVPAExp!E$121</f>
        <v>2.1619999999999999E-3</v>
      </c>
      <c r="G17" s="198">
        <f>1/$A$1*[1]CoreVPAExp!F$121</f>
        <v>9.3949800000000007E-3</v>
      </c>
      <c r="H17" s="198">
        <f>1/$A$1*[1]CoreVPAExp!G$121</f>
        <v>1.6073199999999999E-2</v>
      </c>
      <c r="I17" s="198">
        <f>1/$A$1*[1]CoreVPAExp!H$121</f>
        <v>3.5342999999999999E-2</v>
      </c>
      <c r="J17" s="198">
        <f>1/$A$1*[1]CoreVPAExp!I$121</f>
        <v>4.5231440000000005E-2</v>
      </c>
      <c r="K17" s="198">
        <f>1/$A$1*[1]CoreVPAExp!J$121</f>
        <v>3.3576980000000006E-2</v>
      </c>
      <c r="L17" s="198">
        <f>1/$A$1*[1]CoreVPAExp!K$121</f>
        <v>3.2995900000000002E-2</v>
      </c>
      <c r="M17" s="198">
        <f>1/$A$1*[1]CoreVPAExp!L$121</f>
        <v>3.9272879999999996E-2</v>
      </c>
      <c r="N17" s="198">
        <f>1/$A$1*[1]CoreVPAExp!M$121</f>
        <v>9.4336160000000016E-2</v>
      </c>
      <c r="O17" s="198">
        <f>1/$A$1*[1]CoreVPAExp!N$121</f>
        <v>0.10565872000000003</v>
      </c>
      <c r="P17" s="198">
        <f>1/$A$1*[1]CoreVPAExp!O$121</f>
        <v>0.1120353</v>
      </c>
      <c r="Q17" s="198">
        <f>1/$A$1*[1]CoreVPAExp!P$121</f>
        <v>0.19329110000000002</v>
      </c>
      <c r="R17" s="198">
        <f>1/$A$1*[1]CoreVPAExp!Q$121</f>
        <v>0.23458772</v>
      </c>
      <c r="S17" s="198">
        <f>1/$A$1*[1]CoreVPAExp!R$121</f>
        <v>0.29103200000000001</v>
      </c>
      <c r="T17" s="198">
        <f>1/$A$1*[1]CoreVPAExp!S$121</f>
        <v>0.34773482</v>
      </c>
      <c r="U17" s="198">
        <f>1/$A$1*[1]CoreVPAExp!T$121</f>
        <v>0.31315667999999997</v>
      </c>
      <c r="V17" s="198">
        <f>1/$A$1*[1]CoreVPAExp!U$121</f>
        <v>0.41512046000000014</v>
      </c>
      <c r="W17" s="198">
        <f>1/$A$1*[1]CoreVPAExp!V$121</f>
        <v>0.43392626000000006</v>
      </c>
      <c r="X17" s="198">
        <f>1/$A$1*[1]CoreVPAExp!W$121</f>
        <v>0.32260109999999997</v>
      </c>
      <c r="Y17" s="198">
        <f>1/$A$1*[1]CoreVPAExp!X$121</f>
        <v>0.21472814000000001</v>
      </c>
      <c r="Z17" s="198">
        <f>1/$A$1*[1]CoreVPAExp!Y$121</f>
        <v>0.22146596000000002</v>
      </c>
      <c r="AA17" s="198">
        <f>1/$A$1*[1]CoreVPAExp!Z$121</f>
        <v>0.27390199999999998</v>
      </c>
      <c r="AB17" s="15">
        <f>1/$A$1*[1]CoreVPAExp!AA$121</f>
        <v>0.27390199999999998</v>
      </c>
      <c r="AC17" s="36"/>
      <c r="AD17" s="12">
        <f>1/1000*[1]CoreVPAExp!AB$121</f>
        <v>0</v>
      </c>
      <c r="AE17" s="13">
        <f>1/1000*[1]CoreVPAExp!AC$121</f>
        <v>0</v>
      </c>
      <c r="AF17" s="13">
        <f>1/1000*[1]CoreVPAExp!AD$121</f>
        <v>1.070693424E-4</v>
      </c>
      <c r="AG17" s="13">
        <f>1/1000*[1]CoreVPAExp!AE$121</f>
        <v>5.0467922400000004E-4</v>
      </c>
      <c r="AH17" s="13">
        <f>1/1000*[1]CoreVPAExp!AF$121</f>
        <v>2.7007108996000002E-3</v>
      </c>
      <c r="AI17" s="13">
        <f>1/1000*[1]CoreVPAExp!AG$121</f>
        <v>4.2949367604000008E-3</v>
      </c>
      <c r="AJ17" s="13">
        <f>1/1000*[1]CoreVPAExp!AH$121</f>
        <v>1.0057461470400002E-2</v>
      </c>
      <c r="AK17" s="13">
        <f>1/1000*[1]CoreVPAExp!AI$121</f>
        <v>1.5753642586999999E-2</v>
      </c>
      <c r="AL17" s="13">
        <f>1/1000*[1]CoreVPAExp!AJ$121</f>
        <v>1.4345085983200001E-2</v>
      </c>
      <c r="AM17" s="13">
        <f>1/1000*[1]CoreVPAExp!AK$121</f>
        <v>9.1938451219999995E-3</v>
      </c>
      <c r="AN17" s="13">
        <f>1/1000*[1]CoreVPAExp!AL$121</f>
        <v>8.0608459364999996E-3</v>
      </c>
      <c r="AO17" s="13">
        <f>1/1000*[1]CoreVPAExp!AM$121</f>
        <v>1.7792904528000003E-2</v>
      </c>
      <c r="AP17" s="13">
        <f>1/1000*[1]CoreVPAExp!AN$121</f>
        <v>1.8343237352E-2</v>
      </c>
      <c r="AQ17" s="13">
        <f>1/1000*[1]CoreVPAExp!AO$121</f>
        <v>2.1952650984599999E-2</v>
      </c>
      <c r="AR17" s="13">
        <f>1/1000*[1]CoreVPAExp!AP$121</f>
        <v>3.82521341945E-2</v>
      </c>
      <c r="AS17" s="13">
        <f>1/1000*[1]CoreVPAExp!AQ$121</f>
        <v>3.7346192719499995E-2</v>
      </c>
      <c r="AT17" s="13">
        <f>1/1000*[1]CoreVPAExp!AR$121</f>
        <v>4.1355375722200001E-2</v>
      </c>
      <c r="AU17" s="13">
        <f>1/1000*[1]CoreVPAExp!AS$121</f>
        <v>5.0959954745699997E-2</v>
      </c>
      <c r="AV17" s="13">
        <f>1/1000*[1]CoreVPAExp!AT$121</f>
        <v>5.1996281454000003E-2</v>
      </c>
      <c r="AW17" s="13">
        <f>1/1000*[1]CoreVPAExp!AU$121</f>
        <v>6.2529476587500007E-2</v>
      </c>
      <c r="AX17" s="13">
        <f>1/1000*[1]CoreVPAExp!AV$121</f>
        <v>6.21913873784E-2</v>
      </c>
      <c r="AY17" s="13">
        <f>1/1000*[1]CoreVPAExp!AW$121</f>
        <v>6.8209481001400007E-2</v>
      </c>
      <c r="AZ17" s="13">
        <f>1/1000*[1]CoreVPAExp!AX$121</f>
        <v>4.4667021671999992E-2</v>
      </c>
      <c r="BA17" s="13">
        <f>1/1000*[1]CoreVPAExp!AY$121</f>
        <v>4.9466293815399992E-2</v>
      </c>
      <c r="BB17" s="13">
        <f>1/1000*[1]CoreVPAExp!AZ$121</f>
        <v>6.7723163615600018E-2</v>
      </c>
      <c r="BC17" s="15">
        <f>1/1000*[1]CoreVPAExp!BA$121</f>
        <v>0</v>
      </c>
      <c r="BD17" s="506"/>
      <c r="BE17" s="302"/>
      <c r="BF17" s="302"/>
      <c r="BG17" s="302"/>
      <c r="BH17" s="302"/>
      <c r="BI17" s="302"/>
      <c r="BJ17" s="302"/>
      <c r="BK17" s="302"/>
      <c r="BL17" s="302"/>
      <c r="BM17" s="302"/>
      <c r="BN17" s="302"/>
      <c r="BO17" s="302"/>
      <c r="BP17" s="302"/>
    </row>
    <row r="18" spans="2:68">
      <c r="B18" s="8" t="s">
        <v>16</v>
      </c>
      <c r="C18" s="358">
        <f t="shared" ref="C18:AB18" si="6">SUM(C14:C14)-SUM(C15:C17)</f>
        <v>2.5035799999999983E-3</v>
      </c>
      <c r="D18" s="359">
        <f t="shared" si="6"/>
        <v>1.5876399999999874E-3</v>
      </c>
      <c r="E18" s="206">
        <f t="shared" si="6"/>
        <v>5.2986200000000039E-3</v>
      </c>
      <c r="F18" s="206">
        <f t="shared" si="6"/>
        <v>7.8728999999999882E-3</v>
      </c>
      <c r="G18" s="206">
        <f t="shared" si="6"/>
        <v>1.0791939999999972E-2</v>
      </c>
      <c r="H18" s="206">
        <f t="shared" si="6"/>
        <v>1.2208118800000001E-2</v>
      </c>
      <c r="I18" s="206">
        <f t="shared" si="6"/>
        <v>1.1594232400000015E-2</v>
      </c>
      <c r="J18" s="206">
        <f t="shared" si="6"/>
        <v>6.2187215999999768E-3</v>
      </c>
      <c r="K18" s="206">
        <f t="shared" si="6"/>
        <v>7.3460659999999844E-3</v>
      </c>
      <c r="L18" s="206">
        <f t="shared" si="6"/>
        <v>5.3521787999999959E-3</v>
      </c>
      <c r="M18" s="206">
        <f t="shared" si="6"/>
        <v>6.7048800000000242E-3</v>
      </c>
      <c r="N18" s="206">
        <f t="shared" si="6"/>
        <v>7.6114800000000038E-3</v>
      </c>
      <c r="O18" s="206">
        <f t="shared" si="6"/>
        <v>1.0510239999999949E-2</v>
      </c>
      <c r="P18" s="206">
        <f t="shared" si="6"/>
        <v>1.0561719999999886E-2</v>
      </c>
      <c r="Q18" s="206">
        <f t="shared" si="6"/>
        <v>9.4208399999998749E-3</v>
      </c>
      <c r="R18" s="206">
        <f t="shared" si="6"/>
        <v>2.2335199999999999E-2</v>
      </c>
      <c r="S18" s="206">
        <f t="shared" si="6"/>
        <v>5.0020540000000002E-2</v>
      </c>
      <c r="T18" s="206">
        <f t="shared" si="6"/>
        <v>5.8907459999999912E-2</v>
      </c>
      <c r="U18" s="206">
        <f t="shared" si="6"/>
        <v>7.093330000000031E-2</v>
      </c>
      <c r="V18" s="206">
        <f t="shared" si="6"/>
        <v>8.8087980000000288E-2</v>
      </c>
      <c r="W18" s="206">
        <f t="shared" si="6"/>
        <v>0.11249714000000011</v>
      </c>
      <c r="X18" s="206">
        <f t="shared" si="6"/>
        <v>9.9992120000000018E-2</v>
      </c>
      <c r="Y18" s="206">
        <f t="shared" si="6"/>
        <v>6.4705840000000014E-2</v>
      </c>
      <c r="Z18" s="206">
        <f t="shared" si="6"/>
        <v>6.8736459999999999E-2</v>
      </c>
      <c r="AA18" s="206">
        <f t="shared" si="6"/>
        <v>5.5903339999999968E-2</v>
      </c>
      <c r="AB18" s="360">
        <f t="shared" si="6"/>
        <v>5.5903339999999968E-2</v>
      </c>
      <c r="AC18" s="36"/>
      <c r="AD18" s="490">
        <f t="shared" ref="AD18:BC18" si="7">SUM(AD14:AD14)-SUM(AD15:AD17)</f>
        <v>2.887472849640001E-4</v>
      </c>
      <c r="AE18" s="362">
        <f t="shared" si="7"/>
        <v>1.9719947720000033E-4</v>
      </c>
      <c r="AF18" s="362">
        <f t="shared" si="7"/>
        <v>7.8444233760000155E-4</v>
      </c>
      <c r="AG18" s="362">
        <f t="shared" si="7"/>
        <v>1.7038994112000029E-3</v>
      </c>
      <c r="AH18" s="362">
        <f t="shared" si="7"/>
        <v>2.0989469087999979E-3</v>
      </c>
      <c r="AI18" s="362">
        <f t="shared" si="7"/>
        <v>2.1754942208999997E-3</v>
      </c>
      <c r="AJ18" s="362">
        <f t="shared" si="7"/>
        <v>2.2101146535999996E-3</v>
      </c>
      <c r="AK18" s="362">
        <f t="shared" si="7"/>
        <v>1.2587151674999936E-3</v>
      </c>
      <c r="AL18" s="362">
        <f t="shared" si="7"/>
        <v>1.2125098704000026E-3</v>
      </c>
      <c r="AM18" s="362">
        <f t="shared" si="7"/>
        <v>9.1232473200000136E-4</v>
      </c>
      <c r="AN18" s="362">
        <f t="shared" si="7"/>
        <v>1.0336761297000049E-3</v>
      </c>
      <c r="AO18" s="362">
        <f t="shared" si="7"/>
        <v>1.0710326400000109E-3</v>
      </c>
      <c r="AP18" s="362">
        <f t="shared" si="7"/>
        <v>1.4636608623999972E-3</v>
      </c>
      <c r="AQ18" s="362">
        <f t="shared" si="7"/>
        <v>1.5287334107999956E-3</v>
      </c>
      <c r="AR18" s="362">
        <f t="shared" si="7"/>
        <v>1.393437080000004E-3</v>
      </c>
      <c r="AS18" s="362">
        <f t="shared" si="7"/>
        <v>2.9181236874999822E-3</v>
      </c>
      <c r="AT18" s="362">
        <f t="shared" si="7"/>
        <v>5.6477856805000337E-3</v>
      </c>
      <c r="AU18" s="362">
        <f t="shared" si="7"/>
        <v>7.5495557708999961E-3</v>
      </c>
      <c r="AV18" s="362">
        <f t="shared" si="7"/>
        <v>9.7199890239999531E-3</v>
      </c>
      <c r="AW18" s="362">
        <f t="shared" si="7"/>
        <v>1.0995094243500009E-2</v>
      </c>
      <c r="AX18" s="362">
        <f t="shared" si="7"/>
        <v>1.3245665074999968E-2</v>
      </c>
      <c r="AY18" s="362">
        <f t="shared" si="7"/>
        <v>1.6667845504200002E-2</v>
      </c>
      <c r="AZ18" s="362">
        <f t="shared" si="7"/>
        <v>1.1247719535000006E-2</v>
      </c>
      <c r="BA18" s="362">
        <f t="shared" si="7"/>
        <v>1.2463739612500052E-2</v>
      </c>
      <c r="BB18" s="362">
        <f t="shared" si="7"/>
        <v>9.5682478632000134E-3</v>
      </c>
      <c r="BC18" s="366">
        <f t="shared" si="7"/>
        <v>0</v>
      </c>
      <c r="BD18" s="506"/>
      <c r="BE18" s="302"/>
      <c r="BF18" s="302"/>
      <c r="BG18" s="302"/>
      <c r="BH18" s="302"/>
      <c r="BI18" s="302"/>
      <c r="BJ18" s="302"/>
      <c r="BK18" s="302"/>
      <c r="BL18" s="302"/>
      <c r="BM18" s="302"/>
      <c r="BN18" s="302"/>
      <c r="BO18" s="302"/>
      <c r="BP18" s="302"/>
    </row>
    <row r="19" spans="2:68" ht="17.149999999999999" customHeight="1">
      <c r="B19" s="16" t="s">
        <v>163</v>
      </c>
      <c r="C19" s="228">
        <f>1/$A$1*[1]CoreVPAExp!$B$264</f>
        <v>9.7680878504021074</v>
      </c>
      <c r="D19" s="172">
        <f>1/$A$1*[1]CoreVPAExp!C$264</f>
        <v>9.1694475508000011</v>
      </c>
      <c r="E19" s="212">
        <f>1/$A$1*[1]CoreVPAExp!D$264</f>
        <v>9.5038330996000013</v>
      </c>
      <c r="F19" s="212">
        <f>1/$A$1*[1]CoreVPAExp!E$264</f>
        <v>9.7567632790000012</v>
      </c>
      <c r="G19" s="212">
        <f>1/$A$1*[1]CoreVPAExp!F$264</f>
        <v>9.3849883933899996</v>
      </c>
      <c r="H19" s="212">
        <f>1/$A$1*[1]CoreVPAExp!G$264</f>
        <v>8.5874585969917909</v>
      </c>
      <c r="I19" s="212">
        <f>1/$A$1*[1]CoreVPAExp!H$264</f>
        <v>8.0392891813257066</v>
      </c>
      <c r="J19" s="212">
        <f>1/$A$1*[1]CoreVPAExp!I$264</f>
        <v>7.5993190144846192</v>
      </c>
      <c r="K19" s="212">
        <f>1/$A$1*[1]CoreVPAExp!J$264</f>
        <v>6.1542303322499992</v>
      </c>
      <c r="L19" s="212">
        <f>1/$A$1*[1]CoreVPAExp!K$264</f>
        <v>5.3878226340499999</v>
      </c>
      <c r="M19" s="212">
        <f>1/$A$1*[1]CoreVPAExp!L$264</f>
        <v>7.5700102520000003</v>
      </c>
      <c r="N19" s="212">
        <f>1/$A$1*[1]CoreVPAExp!M$264</f>
        <v>8.0308906209333344</v>
      </c>
      <c r="O19" s="212">
        <f>1/$A$1*[1]CoreVPAExp!N$264</f>
        <v>7.7253127227475398</v>
      </c>
      <c r="P19" s="212">
        <f>1/$A$1*[1]CoreVPAExp!O$264</f>
        <v>7.3894438975448278</v>
      </c>
      <c r="Q19" s="212">
        <f>1/$A$1*[1]CoreVPAExp!P$264</f>
        <v>7.5789770540333334</v>
      </c>
      <c r="R19" s="212">
        <f>1/$A$1*[1]CoreVPAExp!Q$264</f>
        <v>6.5237409886820519</v>
      </c>
      <c r="S19" s="212">
        <f>1/$A$1*[1]CoreVPAExp!R$264</f>
        <v>7.1650970715242233</v>
      </c>
      <c r="T19" s="212">
        <f>1/$A$1*[1]CoreVPAExp!S$264</f>
        <v>6.8016407389209457</v>
      </c>
      <c r="U19" s="212">
        <f>1/$A$1*[1]CoreVPAExp!T$264</f>
        <v>8.6634512447600009</v>
      </c>
      <c r="V19" s="212">
        <f>1/$A$1*[1]CoreVPAExp!U$264</f>
        <v>7.4784521379999997</v>
      </c>
      <c r="W19" s="212">
        <f>1/$A$1*[1]CoreVPAExp!V$264</f>
        <v>7.1045546701760003</v>
      </c>
      <c r="X19" s="212">
        <f>1/$A$1*[1]CoreVPAExp!W$264</f>
        <v>8.9190223648560014</v>
      </c>
      <c r="Y19" s="212">
        <f>1/$A$1*[1]CoreVPAExp!X$264</f>
        <v>9.0764093989040013</v>
      </c>
      <c r="Z19" s="212">
        <f>1/$A$1*[1]CoreVPAExp!Y$264</f>
        <v>7.3645454572080009</v>
      </c>
      <c r="AA19" s="212">
        <f>1/$A$1*[1]CoreVPAExp!Z$264</f>
        <v>9.3166492183600003</v>
      </c>
      <c r="AB19" s="364">
        <f>1/$A$1*[1]CoreVPAExp!AA$264</f>
        <v>9.3166492183600003</v>
      </c>
      <c r="AC19" s="36"/>
      <c r="AD19" s="401">
        <f>1/1000*[1]CoreVPAExp!AB$264</f>
        <v>0.54962818299376803</v>
      </c>
      <c r="AE19" s="144">
        <f>1/1000*[1]CoreVPAExp!AC$264</f>
        <v>0.50904082797400008</v>
      </c>
      <c r="AF19" s="144">
        <f>1/1000*[1]CoreVPAExp!AD$264</f>
        <v>0.53754794965440011</v>
      </c>
      <c r="AG19" s="144">
        <f>1/1000*[1]CoreVPAExp!AE$264</f>
        <v>0.67537326900960004</v>
      </c>
      <c r="AH19" s="144">
        <f>1/1000*[1]CoreVPAExp!AF$264</f>
        <v>0.78485247746080011</v>
      </c>
      <c r="AI19" s="144">
        <f>1/1000*[1]CoreVPAExp!AG$264</f>
        <v>0.7663314581637003</v>
      </c>
      <c r="AJ19" s="144">
        <f>1/1000*[1]CoreVPAExp!AH$264</f>
        <v>0.76365946706999988</v>
      </c>
      <c r="AK19" s="144">
        <f>1/1000*[1]CoreVPAExp!AI$264</f>
        <v>1.0630623970005002</v>
      </c>
      <c r="AL19" s="144">
        <f>1/1000*[1]CoreVPAExp!AJ$264</f>
        <v>0.82585572669040008</v>
      </c>
      <c r="AM19" s="144">
        <f>1/1000*[1]CoreVPAExp!AK$264</f>
        <v>0.54047424469720007</v>
      </c>
      <c r="AN19" s="144">
        <f>1/1000*[1]CoreVPAExp!AL$264</f>
        <v>0.79549996622399999</v>
      </c>
      <c r="AO19" s="144">
        <f>1/1000*[1]CoreVPAExp!AM$264</f>
        <v>0.96092091878399988</v>
      </c>
      <c r="AP19" s="144">
        <f>1/1000*[1]CoreVPAExp!AN$264</f>
        <v>0.84710678314239973</v>
      </c>
      <c r="AQ19" s="144">
        <f>1/1000*[1]CoreVPAExp!AO$264</f>
        <v>0.86794661226450009</v>
      </c>
      <c r="AR19" s="144">
        <f>1/1000*[1]CoreVPAExp!AP$264</f>
        <v>0.9396256461760002</v>
      </c>
      <c r="AS19" s="144">
        <f>1/1000*[1]CoreVPAExp!AQ$264</f>
        <v>0.70031889082749987</v>
      </c>
      <c r="AT19" s="144">
        <f>1/1000*[1]CoreVPAExp!AR$264</f>
        <v>0.7839554286039</v>
      </c>
      <c r="AU19" s="144">
        <f>1/1000*[1]CoreVPAExp!AS$264</f>
        <v>0.78845193334050012</v>
      </c>
      <c r="AV19" s="144">
        <f>1/1000*[1]CoreVPAExp!AT$264</f>
        <v>1.1264813257550002</v>
      </c>
      <c r="AW19" s="144">
        <f>1/1000*[1]CoreVPAExp!AU$264</f>
        <v>0.9382987050845002</v>
      </c>
      <c r="AX19" s="144">
        <f>1/1000*[1]CoreVPAExp!AV$264</f>
        <v>0.87443359712000013</v>
      </c>
      <c r="AY19" s="144">
        <f>1/1000*[1]CoreVPAExp!AW$264</f>
        <v>1.6346974464459001</v>
      </c>
      <c r="AZ19" s="144">
        <f>1/1000*[1]CoreVPAExp!AX$264</f>
        <v>1.6514892579509999</v>
      </c>
      <c r="BA19" s="144">
        <f>1/1000*[1]CoreVPAExp!AY$264</f>
        <v>1.2113211607111998</v>
      </c>
      <c r="BB19" s="144">
        <f>1/1000*[1]CoreVPAExp!AZ$264</f>
        <v>1.3037590726086501</v>
      </c>
      <c r="BC19" s="145">
        <f>1/1000*[1]CoreVPAExp!BA$264</f>
        <v>0</v>
      </c>
      <c r="BD19" s="508"/>
      <c r="BE19" s="432"/>
      <c r="BF19" s="432"/>
      <c r="BG19" s="432"/>
      <c r="BH19" s="432"/>
      <c r="BI19" s="432"/>
      <c r="BJ19" s="432"/>
      <c r="BK19" s="432"/>
      <c r="BL19" s="432"/>
      <c r="BM19" s="432"/>
      <c r="BN19" s="432"/>
      <c r="BO19" s="432"/>
      <c r="BP19" s="432"/>
    </row>
    <row r="20" spans="2:68">
      <c r="B20" s="5" t="s">
        <v>21</v>
      </c>
      <c r="C20" s="24">
        <f>1/$A$1*[1]CoreVPAExp!$B$23</f>
        <v>0.13661970760000003</v>
      </c>
      <c r="D20" s="13">
        <f>1/$A$1*[1]CoreVPAExp!C$23</f>
        <v>0.12572118000000002</v>
      </c>
      <c r="E20" s="198">
        <f>1/$A$1*[1]CoreVPAExp!D$23</f>
        <v>0.1095759</v>
      </c>
      <c r="F20" s="198">
        <f>1/$A$1*[1]CoreVPAExp!E$23</f>
        <v>0.10793078</v>
      </c>
      <c r="G20" s="198">
        <f>1/$A$1*[1]CoreVPAExp!F$23</f>
        <v>8.3225290940000002E-2</v>
      </c>
      <c r="H20" s="198">
        <f>1/$A$1*[1]CoreVPAExp!G$23</f>
        <v>8.8152148224137944E-2</v>
      </c>
      <c r="I20" s="198">
        <f>1/$A$1*[1]CoreVPAExp!H$23</f>
        <v>0.13592214160751304</v>
      </c>
      <c r="J20" s="198">
        <f>1/$A$1*[1]CoreVPAExp!I$23</f>
        <v>0.1181064465149633</v>
      </c>
      <c r="K20" s="198">
        <f>1/$A$1*[1]CoreVPAExp!J$23</f>
        <v>0.14925144000000001</v>
      </c>
      <c r="L20" s="198">
        <f>1/$A$1*[1]CoreVPAExp!K$23</f>
        <v>0.1797865696</v>
      </c>
      <c r="M20" s="198">
        <f>1/$A$1*[1]CoreVPAExp!L$23</f>
        <v>0.21525105320000004</v>
      </c>
      <c r="N20" s="198">
        <f>1/$A$1*[1]CoreVPAExp!M$23</f>
        <v>0.23321489080000005</v>
      </c>
      <c r="O20" s="198">
        <f>1/$A$1*[1]CoreVPAExp!N$23</f>
        <v>0.21930988440000004</v>
      </c>
      <c r="P20" s="198">
        <f>1/$A$1*[1]CoreVPAExp!O$23</f>
        <v>0.26971760360000002</v>
      </c>
      <c r="Q20" s="198">
        <f>1/$A$1*[1]CoreVPAExp!P$23</f>
        <v>0.33310400759999997</v>
      </c>
      <c r="R20" s="198">
        <f>1/$A$1*[1]CoreVPAExp!Q$23</f>
        <v>0.14613863640000005</v>
      </c>
      <c r="S20" s="198">
        <f>1/$A$1*[1]CoreVPAExp!R$23</f>
        <v>0.2326217616</v>
      </c>
      <c r="T20" s="198">
        <f>1/$A$1*[1]CoreVPAExp!S$23</f>
        <v>0.24937723000000006</v>
      </c>
      <c r="U20" s="198">
        <f>1/$A$1*[1]CoreVPAExp!T$23</f>
        <v>0.30368755080000004</v>
      </c>
      <c r="V20" s="198">
        <f>1/$A$1*[1]CoreVPAExp!U$23</f>
        <v>0.24678550840000005</v>
      </c>
      <c r="W20" s="198">
        <f>1/$A$1*[1]CoreVPAExp!V$23</f>
        <v>0.23341942160000004</v>
      </c>
      <c r="X20" s="198">
        <f>1/$A$1*[1]CoreVPAExp!W$23</f>
        <v>0.34454013424800001</v>
      </c>
      <c r="Y20" s="198">
        <f>1/$A$1*[1]CoreVPAExp!X$23</f>
        <v>0.431902557656</v>
      </c>
      <c r="Z20" s="198">
        <f>1/$A$1*[1]CoreVPAExp!Y$23</f>
        <v>0.22745093581199996</v>
      </c>
      <c r="AA20" s="198">
        <f>1/$A$1*[1]CoreVPAExp!Z$23</f>
        <v>0.25831472638800002</v>
      </c>
      <c r="AB20" s="15">
        <f>1/$A$1*[1]CoreVPAExp!AA$23</f>
        <v>0.25831472638800002</v>
      </c>
      <c r="AC20" s="36"/>
      <c r="AD20" s="12">
        <f>1/1000*[1]CoreVPAExp!AB$23</f>
        <v>8.378776996620001E-3</v>
      </c>
      <c r="AE20" s="13">
        <f>1/1000*[1]CoreVPAExp!AC$23</f>
        <v>7.5041356751999995E-3</v>
      </c>
      <c r="AF20" s="13">
        <f>1/1000*[1]CoreVPAExp!AD$23</f>
        <v>6.6445581552000005E-3</v>
      </c>
      <c r="AG20" s="13">
        <f>1/1000*[1]CoreVPAExp!AE$23</f>
        <v>9.3968207087999998E-3</v>
      </c>
      <c r="AH20" s="13">
        <f>1/1000*[1]CoreVPAExp!AF$23</f>
        <v>6.9001110800999991E-3</v>
      </c>
      <c r="AI20" s="13">
        <f>1/1000*[1]CoreVPAExp!AG$23</f>
        <v>8.344039360800002E-3</v>
      </c>
      <c r="AJ20" s="13">
        <f>1/1000*[1]CoreVPAExp!AH$23</f>
        <v>1.4213065544000002E-2</v>
      </c>
      <c r="AK20" s="13">
        <f>1/1000*[1]CoreVPAExp!AI$23</f>
        <v>1.8431362490500001E-2</v>
      </c>
      <c r="AL20" s="13">
        <f>1/1000*[1]CoreVPAExp!AJ$23</f>
        <v>1.9163031138000004E-2</v>
      </c>
      <c r="AM20" s="13">
        <f>1/1000*[1]CoreVPAExp!AK$23</f>
        <v>1.8316798139200001E-2</v>
      </c>
      <c r="AN20" s="13">
        <f>1/1000*[1]CoreVPAExp!AL$23</f>
        <v>2.3865395901300001E-2</v>
      </c>
      <c r="AO20" s="13">
        <f>1/1000*[1]CoreVPAExp!AM$23</f>
        <v>2.9850664656E-2</v>
      </c>
      <c r="AP20" s="13">
        <f>1/1000*[1]CoreVPAExp!AN$23</f>
        <v>2.5508664596799999E-2</v>
      </c>
      <c r="AQ20" s="13">
        <f>1/1000*[1]CoreVPAExp!AO$23</f>
        <v>3.0859856441400001E-2</v>
      </c>
      <c r="AR20" s="13">
        <f>1/1000*[1]CoreVPAExp!AP$23</f>
        <v>3.9042947732500007E-2</v>
      </c>
      <c r="AS20" s="13">
        <f>1/1000*[1]CoreVPAExp!AQ$23</f>
        <v>1.6876620032999997E-2</v>
      </c>
      <c r="AT20" s="13">
        <f>1/1000*[1]CoreVPAExp!AR$23</f>
        <v>2.1028295115400004E-2</v>
      </c>
      <c r="AU20" s="13">
        <f>1/1000*[1]CoreVPAExp!AS$23</f>
        <v>2.6726608665900001E-2</v>
      </c>
      <c r="AV20" s="13">
        <f>1/1000*[1]CoreVPAExp!AT$23</f>
        <v>3.622369105E-2</v>
      </c>
      <c r="AW20" s="13">
        <f>1/1000*[1]CoreVPAExp!AU$23</f>
        <v>2.8221730746000005E-2</v>
      </c>
      <c r="AX20" s="13">
        <f>1/1000*[1]CoreVPAExp!AV$23</f>
        <v>2.5231711990000003E-2</v>
      </c>
      <c r="AY20" s="13">
        <f>1/1000*[1]CoreVPAExp!AW$23</f>
        <v>5.5382602767400008E-2</v>
      </c>
      <c r="AZ20" s="13">
        <f>1/1000*[1]CoreVPAExp!AX$23</f>
        <v>7.1081993150999986E-2</v>
      </c>
      <c r="BA20" s="13">
        <f>1/1000*[1]CoreVPAExp!AY$23</f>
        <v>3.6642732164499994E-2</v>
      </c>
      <c r="BB20" s="13">
        <f>1/1000*[1]CoreVPAExp!AZ$23</f>
        <v>3.5090125147050004E-2</v>
      </c>
      <c r="BC20" s="15">
        <f>1/1000*[1]CoreVPAExp!BA$23</f>
        <v>0</v>
      </c>
      <c r="BD20" s="506"/>
      <c r="BE20" s="302"/>
      <c r="BF20" s="302"/>
      <c r="BG20" s="302"/>
      <c r="BH20" s="302"/>
      <c r="BI20" s="302"/>
      <c r="BJ20" s="302"/>
      <c r="BK20" s="302"/>
      <c r="BL20" s="302"/>
      <c r="BM20" s="302"/>
      <c r="BN20" s="302"/>
      <c r="BO20" s="302"/>
      <c r="BP20" s="302"/>
    </row>
    <row r="21" spans="2:68">
      <c r="B21" s="5" t="s">
        <v>31</v>
      </c>
      <c r="C21" s="24">
        <f>1/$A$1*[1]CoreVPAExp!$B$69</f>
        <v>0.14961591959999998</v>
      </c>
      <c r="D21" s="13">
        <f>1/$A$1*[1]CoreVPAExp!C$69</f>
        <v>0.13404400879999998</v>
      </c>
      <c r="E21" s="198">
        <f>1/$A$1*[1]CoreVPAExp!D$69</f>
        <v>9.4219188400000015E-2</v>
      </c>
      <c r="F21" s="198">
        <f>1/$A$1*[1]CoreVPAExp!E$69</f>
        <v>0.11238242000000002</v>
      </c>
      <c r="G21" s="198">
        <f>1/$A$1*[1]CoreVPAExp!F$69</f>
        <v>9.1456438399999992E-2</v>
      </c>
      <c r="H21" s="198">
        <f>1/$A$1*[1]CoreVPAExp!G$69</f>
        <v>8.0719983020689653E-2</v>
      </c>
      <c r="I21" s="198">
        <f>1/$A$1*[1]CoreVPAExp!H$69</f>
        <v>9.7680005598898043E-2</v>
      </c>
      <c r="J21" s="198">
        <f>1/$A$1*[1]CoreVPAExp!I$69</f>
        <v>6.2612416830227752E-2</v>
      </c>
      <c r="K21" s="198">
        <f>1/$A$1*[1]CoreVPAExp!J$69</f>
        <v>3.3111952400000005E-2</v>
      </c>
      <c r="L21" s="198">
        <f>1/$A$1*[1]CoreVPAExp!K$69</f>
        <v>1.9505049600000001E-2</v>
      </c>
      <c r="M21" s="198">
        <f>1/$A$1*[1]CoreVPAExp!L$69</f>
        <v>2.68158984E-2</v>
      </c>
      <c r="N21" s="198">
        <f>1/$A$1*[1]CoreVPAExp!M$69</f>
        <v>4.03991E-2</v>
      </c>
      <c r="O21" s="198">
        <f>1/$A$1*[1]CoreVPAExp!N$69</f>
        <v>5.4337590000000005E-2</v>
      </c>
      <c r="P21" s="198">
        <f>1/$A$1*[1]CoreVPAExp!O$69</f>
        <v>9.8666337600000015E-2</v>
      </c>
      <c r="Q21" s="198">
        <f>1/$A$1*[1]CoreVPAExp!P$69</f>
        <v>7.9130188399999996E-2</v>
      </c>
      <c r="R21" s="198">
        <f>1/$A$1*[1]CoreVPAExp!Q$69</f>
        <v>7.7281401466666677E-2</v>
      </c>
      <c r="S21" s="198">
        <f>1/$A$1*[1]CoreVPAExp!R$69</f>
        <v>0.11778892439999999</v>
      </c>
      <c r="T21" s="198">
        <f>1/$A$1*[1]CoreVPAExp!S$69</f>
        <v>0.10618505639999999</v>
      </c>
      <c r="U21" s="198">
        <f>1/$A$1*[1]CoreVPAExp!T$69</f>
        <v>9.6816410799999988E-2</v>
      </c>
      <c r="V21" s="198">
        <f>1/$A$1*[1]CoreVPAExp!U$69</f>
        <v>7.5025237600000003E-2</v>
      </c>
      <c r="W21" s="198">
        <f>1/$A$1*[1]CoreVPAExp!V$69</f>
        <v>0.10542667919600002</v>
      </c>
      <c r="X21" s="198">
        <f>1/$A$1*[1]CoreVPAExp!W$69</f>
        <v>0.13819042815599999</v>
      </c>
      <c r="Y21" s="198">
        <f>1/$A$1*[1]CoreVPAExp!X$69</f>
        <v>0.24960667554399998</v>
      </c>
      <c r="Z21" s="198">
        <f>1/$A$1*[1]CoreVPAExp!Y$69</f>
        <v>0.106151565036</v>
      </c>
      <c r="AA21" s="198">
        <f>1/$A$1*[1]CoreVPAExp!Z$69</f>
        <v>0.15333509165599998</v>
      </c>
      <c r="AB21" s="15">
        <f>1/$A$1*[1]CoreVPAExp!AA$69</f>
        <v>0.15333509165599998</v>
      </c>
      <c r="AC21" s="36"/>
      <c r="AD21" s="12">
        <f>1/1000*[1]CoreVPAExp!AB$69</f>
        <v>1.2345850922216999E-2</v>
      </c>
      <c r="AE21" s="13">
        <f>1/1000*[1]CoreVPAExp!AC$69</f>
        <v>1.18388549004E-2</v>
      </c>
      <c r="AF21" s="13">
        <f>1/1000*[1]CoreVPAExp!AD$69</f>
        <v>9.8828655887999994E-3</v>
      </c>
      <c r="AG21" s="13">
        <f>1/1000*[1]CoreVPAExp!AE$69</f>
        <v>1.2524284416E-2</v>
      </c>
      <c r="AH21" s="13">
        <f>1/1000*[1]CoreVPAExp!AF$69</f>
        <v>1.2508971862799999E-2</v>
      </c>
      <c r="AI21" s="13">
        <f>1/1000*[1]CoreVPAExp!AG$69</f>
        <v>1.2368610797400001E-2</v>
      </c>
      <c r="AJ21" s="13">
        <f>1/1000*[1]CoreVPAExp!AH$69</f>
        <v>1.36336174444E-2</v>
      </c>
      <c r="AK21" s="13">
        <f>1/1000*[1]CoreVPAExp!AI$69</f>
        <v>1.26112162845E-2</v>
      </c>
      <c r="AL21" s="13">
        <f>1/1000*[1]CoreVPAExp!AJ$69</f>
        <v>9.503403587200001E-3</v>
      </c>
      <c r="AM21" s="13">
        <f>1/1000*[1]CoreVPAExp!AK$69</f>
        <v>3.8778703831999998E-3</v>
      </c>
      <c r="AN21" s="13">
        <f>1/1000*[1]CoreVPAExp!AL$69</f>
        <v>6.1505771958000003E-3</v>
      </c>
      <c r="AO21" s="13">
        <f>1/1000*[1]CoreVPAExp!AM$69</f>
        <v>1.1635506671999999E-2</v>
      </c>
      <c r="AP21" s="13">
        <f>1/1000*[1]CoreVPAExp!AN$69</f>
        <v>1.2026316438400001E-2</v>
      </c>
      <c r="AQ21" s="13">
        <f>1/1000*[1]CoreVPAExp!AO$69</f>
        <v>1.5041336785500001E-2</v>
      </c>
      <c r="AR21" s="13">
        <f>1/1000*[1]CoreVPAExp!AP$69</f>
        <v>1.2691071490500002E-2</v>
      </c>
      <c r="AS21" s="13">
        <f>1/1000*[1]CoreVPAExp!AQ$69</f>
        <v>8.3423981794999991E-3</v>
      </c>
      <c r="AT21" s="13">
        <f>1/1000*[1]CoreVPAExp!AR$69</f>
        <v>1.4826747289099999E-2</v>
      </c>
      <c r="AU21" s="13">
        <f>1/1000*[1]CoreVPAExp!AS$69</f>
        <v>1.6283307140100001E-2</v>
      </c>
      <c r="AV21" s="13">
        <f>1/1000*[1]CoreVPAExp!AT$69</f>
        <v>1.7048094024E-2</v>
      </c>
      <c r="AW21" s="13">
        <f>1/1000*[1]CoreVPAExp!AU$69</f>
        <v>1.4484948537000001E-2</v>
      </c>
      <c r="AX21" s="13">
        <f>1/1000*[1]CoreVPAExp!AV$69</f>
        <v>1.7333901558000003E-2</v>
      </c>
      <c r="AY21" s="13">
        <f>1/1000*[1]CoreVPAExp!AW$69</f>
        <v>2.1889480196600003E-2</v>
      </c>
      <c r="AZ21" s="13">
        <f>1/1000*[1]CoreVPAExp!AX$69</f>
        <v>2.6549711252999996E-2</v>
      </c>
      <c r="BA21" s="13">
        <f>1/1000*[1]CoreVPAExp!AY$69</f>
        <v>1.8191310021500002E-2</v>
      </c>
      <c r="BB21" s="13">
        <f>1/1000*[1]CoreVPAExp!AZ$69</f>
        <v>1.9573771608300001E-2</v>
      </c>
      <c r="BC21" s="15">
        <f>1/1000*[1]CoreVPAExp!BA$69</f>
        <v>0</v>
      </c>
      <c r="BD21" s="506"/>
      <c r="BE21" s="302"/>
      <c r="BF21" s="302"/>
      <c r="BG21" s="302"/>
      <c r="BH21" s="302"/>
      <c r="BI21" s="302"/>
      <c r="BJ21" s="302"/>
      <c r="BK21" s="302"/>
      <c r="BL21" s="302"/>
      <c r="BM21" s="302"/>
      <c r="BN21" s="302"/>
      <c r="BO21" s="302"/>
      <c r="BP21" s="302"/>
    </row>
    <row r="22" spans="2:68">
      <c r="B22" s="5" t="s">
        <v>43</v>
      </c>
      <c r="C22" s="365">
        <f>1/$A$1*[1]CoreVPAExp!$B$79</f>
        <v>4.5685802600000006E-2</v>
      </c>
      <c r="D22" s="81">
        <f>1/$A$1*[1]CoreVPAExp!C$79</f>
        <v>0.11385064559999999</v>
      </c>
      <c r="E22" s="209">
        <f>1/$A$1*[1]CoreVPAExp!D$79</f>
        <v>8.4222478000000003E-2</v>
      </c>
      <c r="F22" s="209">
        <f>1/$A$1*[1]CoreVPAExp!E$79</f>
        <v>0.11628648</v>
      </c>
      <c r="G22" s="209">
        <f>1/$A$1*[1]CoreVPAExp!F$79</f>
        <v>0.19803408040000001</v>
      </c>
      <c r="H22" s="209">
        <f>1/$A$1*[1]CoreVPAExp!G$79</f>
        <v>0.45828550140919544</v>
      </c>
      <c r="I22" s="209">
        <f>1/$A$1*[1]CoreVPAExp!H$79</f>
        <v>0.64370573562721045</v>
      </c>
      <c r="J22" s="209">
        <f>1/$A$1*[1]CoreVPAExp!I$79</f>
        <v>0.64943034241068043</v>
      </c>
      <c r="K22" s="209">
        <f>1/$A$1*[1]CoreVPAExp!J$79</f>
        <v>0.76490272864999986</v>
      </c>
      <c r="L22" s="209">
        <f>1/$A$1*[1]CoreVPAExp!K$79</f>
        <v>0.45634173400000005</v>
      </c>
      <c r="M22" s="209">
        <f>1/$A$1*[1]CoreVPAExp!L$79</f>
        <v>0.84967727399999993</v>
      </c>
      <c r="N22" s="209">
        <f>1/$A$1*[1]CoreVPAExp!M$79</f>
        <v>0.60079530079999999</v>
      </c>
      <c r="O22" s="209">
        <f>1/$A$1*[1]CoreVPAExp!N$79</f>
        <v>0.56530998960000001</v>
      </c>
      <c r="P22" s="209">
        <f>1/$A$1*[1]CoreVPAExp!O$79</f>
        <v>0.55612659200000003</v>
      </c>
      <c r="Q22" s="209">
        <f>1/$A$1*[1]CoreVPAExp!P$79</f>
        <v>0.52185492519999999</v>
      </c>
      <c r="R22" s="209">
        <f>1/$A$1*[1]CoreVPAExp!Q$79</f>
        <v>0.51506439439999996</v>
      </c>
      <c r="S22" s="209">
        <f>1/$A$1*[1]CoreVPAExp!R$79</f>
        <v>0.57841271356250001</v>
      </c>
      <c r="T22" s="209">
        <f>1/$A$1*[1]CoreVPAExp!S$79</f>
        <v>0.75799218439999994</v>
      </c>
      <c r="U22" s="209">
        <f>1/$A$1*[1]CoreVPAExp!T$79</f>
        <v>0.70859563720000007</v>
      </c>
      <c r="V22" s="209">
        <f>1/$A$1*[1]CoreVPAExp!U$79</f>
        <v>0.66646181400000015</v>
      </c>
      <c r="W22" s="209">
        <f>1/$A$1*[1]CoreVPAExp!V$79</f>
        <v>0.82668273390800018</v>
      </c>
      <c r="X22" s="209">
        <f>1/$A$1*[1]CoreVPAExp!W$79</f>
        <v>0.87889228440799994</v>
      </c>
      <c r="Y22" s="209">
        <f>1/$A$1*[1]CoreVPAExp!X$79</f>
        <v>0.95329234843999999</v>
      </c>
      <c r="Z22" s="209">
        <f>1/$A$1*[1]CoreVPAExp!Y$79</f>
        <v>0.82133459583200008</v>
      </c>
      <c r="AA22" s="209">
        <f>1/$A$1*[1]CoreVPAExp!Z$79</f>
        <v>0.84362102898000002</v>
      </c>
      <c r="AB22" s="82">
        <f>1/$A$1*[1]CoreVPAExp!AA$79</f>
        <v>0.84362102898000002</v>
      </c>
      <c r="AC22" s="36"/>
      <c r="AD22" s="12">
        <f>1/1000*[1]CoreVPAExp!AB$79</f>
        <v>4.3567564100399992E-3</v>
      </c>
      <c r="AE22" s="13">
        <f>1/1000*[1]CoreVPAExp!AC$79</f>
        <v>8.3456960667999992E-3</v>
      </c>
      <c r="AF22" s="13">
        <f>1/1000*[1]CoreVPAExp!AD$79</f>
        <v>6.9887121119999989E-3</v>
      </c>
      <c r="AG22" s="13">
        <f>1/1000*[1]CoreVPAExp!AE$79</f>
        <v>1.2714799988800001E-2</v>
      </c>
      <c r="AH22" s="13">
        <f>1/1000*[1]CoreVPAExp!AF$79</f>
        <v>1.7813068438199998E-2</v>
      </c>
      <c r="AI22" s="13">
        <f>1/1000*[1]CoreVPAExp!AG$79</f>
        <v>3.3837213438600001E-2</v>
      </c>
      <c r="AJ22" s="13">
        <f>1/1000*[1]CoreVPAExp!AH$79</f>
        <v>4.3366092350800002E-2</v>
      </c>
      <c r="AK22" s="13">
        <f>1/1000*[1]CoreVPAExp!AI$79</f>
        <v>7.6275362517500014E-2</v>
      </c>
      <c r="AL22" s="13">
        <f>1/1000*[1]CoreVPAExp!AJ$79</f>
        <v>8.0962196583600002E-2</v>
      </c>
      <c r="AM22" s="13">
        <f>1/1000*[1]CoreVPAExp!AK$79</f>
        <v>4.2949352498800004E-2</v>
      </c>
      <c r="AN22" s="13">
        <f>1/1000*[1]CoreVPAExp!AL$79</f>
        <v>7.5964605178500011E-2</v>
      </c>
      <c r="AO22" s="13">
        <f>1/1000*[1]CoreVPAExp!AM$79</f>
        <v>7.1006970959999985E-2</v>
      </c>
      <c r="AP22" s="13">
        <f>1/1000*[1]CoreVPAExp!AN$79</f>
        <v>6.4204039732800006E-2</v>
      </c>
      <c r="AQ22" s="13">
        <f>1/1000*[1]CoreVPAExp!AO$79</f>
        <v>7.1222767748400001E-2</v>
      </c>
      <c r="AR22" s="13">
        <f>1/1000*[1]CoreVPAExp!AP$79</f>
        <v>6.6136427215500004E-2</v>
      </c>
      <c r="AS22" s="13">
        <f>1/1000*[1]CoreVPAExp!AQ$79</f>
        <v>5.3765170630499994E-2</v>
      </c>
      <c r="AT22" s="13">
        <f>1/1000*[1]CoreVPAExp!AR$79</f>
        <v>6.0218181488099994E-2</v>
      </c>
      <c r="AU22" s="13">
        <f>1/1000*[1]CoreVPAExp!AS$79</f>
        <v>7.9835623353199991E-2</v>
      </c>
      <c r="AV22" s="13">
        <f>1/1000*[1]CoreVPAExp!AT$79</f>
        <v>8.9400451682999982E-2</v>
      </c>
      <c r="AW22" s="13">
        <f>1/1000*[1]CoreVPAExp!AU$79</f>
        <v>7.4532844028000006E-2</v>
      </c>
      <c r="AX22" s="13">
        <f>1/1000*[1]CoreVPAExp!AV$79</f>
        <v>8.4559835835E-2</v>
      </c>
      <c r="AY22" s="13">
        <f>1/1000*[1]CoreVPAExp!AW$79</f>
        <v>0.1378921414017</v>
      </c>
      <c r="AZ22" s="13">
        <f>1/1000*[1]CoreVPAExp!AX$79</f>
        <v>0.16158545933399998</v>
      </c>
      <c r="BA22" s="13">
        <f>1/1000*[1]CoreVPAExp!AY$79</f>
        <v>0.1240465792115</v>
      </c>
      <c r="BB22" s="13">
        <f>1/1000*[1]CoreVPAExp!AZ$79</f>
        <v>0.11862223511370001</v>
      </c>
      <c r="BC22" s="15">
        <f>1/1000*[1]CoreVPAExp!BA$79</f>
        <v>0</v>
      </c>
      <c r="BD22" s="506"/>
      <c r="BE22" s="302"/>
      <c r="BF22" s="302"/>
      <c r="BG22" s="302"/>
      <c r="BH22" s="302"/>
      <c r="BI22" s="302"/>
      <c r="BJ22" s="302"/>
      <c r="BK22" s="302"/>
      <c r="BL22" s="302"/>
      <c r="BM22" s="302"/>
      <c r="BN22" s="302"/>
      <c r="BO22" s="302"/>
      <c r="BP22" s="302"/>
    </row>
    <row r="23" spans="2:68">
      <c r="B23" s="5" t="s">
        <v>42</v>
      </c>
      <c r="C23" s="365">
        <f>1/$A$1*[1]CoreVPAExp!$B$84</f>
        <v>0.34535448000000002</v>
      </c>
      <c r="D23" s="81">
        <f>1/$A$1*[1]CoreVPAExp!C$84</f>
        <v>0.47594860000000005</v>
      </c>
      <c r="E23" s="209">
        <f>1/$A$1*[1]CoreVPAExp!D$84</f>
        <v>0.51141349599999997</v>
      </c>
      <c r="F23" s="209">
        <f>1/$A$1*[1]CoreVPAExp!E$84</f>
        <v>0.52186041999999999</v>
      </c>
      <c r="G23" s="209">
        <f>1/$A$1*[1]CoreVPAExp!F$84</f>
        <v>0.45756881999999993</v>
      </c>
      <c r="H23" s="209">
        <f>1/$A$1*[1]CoreVPAExp!G$84</f>
        <v>0.64567524750000005</v>
      </c>
      <c r="I23" s="209">
        <f>1/$A$1*[1]CoreVPAExp!H$84</f>
        <v>0.57964112107030807</v>
      </c>
      <c r="J23" s="209">
        <f>1/$A$1*[1]CoreVPAExp!I$84</f>
        <v>0.6190088235385639</v>
      </c>
      <c r="K23" s="209">
        <f>1/$A$1*[1]CoreVPAExp!J$84</f>
        <v>0.57586755159999992</v>
      </c>
      <c r="L23" s="209">
        <f>1/$A$1*[1]CoreVPAExp!K$84</f>
        <v>0.38385698000000001</v>
      </c>
      <c r="M23" s="209">
        <f>1/$A$1*[1]CoreVPAExp!L$84</f>
        <v>0.86608713919999991</v>
      </c>
      <c r="N23" s="209">
        <f>1/$A$1*[1]CoreVPAExp!M$84</f>
        <v>0.83915435159999996</v>
      </c>
      <c r="O23" s="209">
        <f>1/$A$1*[1]CoreVPAExp!N$84</f>
        <v>0.80633613754754097</v>
      </c>
      <c r="P23" s="209">
        <f>1/$A$1*[1]CoreVPAExp!O$84</f>
        <v>0.65325995999999997</v>
      </c>
      <c r="Q23" s="209">
        <f>1/$A$1*[1]CoreVPAExp!P$84</f>
        <v>0.49247196680000005</v>
      </c>
      <c r="R23" s="209">
        <f>1/$A$1*[1]CoreVPAExp!Q$84</f>
        <v>0.30617366159999992</v>
      </c>
      <c r="S23" s="209">
        <f>1/$A$1*[1]CoreVPAExp!R$84</f>
        <v>0.24818040145263154</v>
      </c>
      <c r="T23" s="209">
        <f>1/$A$1*[1]CoreVPAExp!S$84</f>
        <v>0.18102647879999997</v>
      </c>
      <c r="U23" s="209">
        <f>1/$A$1*[1]CoreVPAExp!T$84</f>
        <v>0.66418470279999997</v>
      </c>
      <c r="V23" s="209">
        <f>1/$A$1*[1]CoreVPAExp!U$84</f>
        <v>0.36090050640000004</v>
      </c>
      <c r="W23" s="209">
        <f>1/$A$1*[1]CoreVPAExp!V$84</f>
        <v>0.48041824474799999</v>
      </c>
      <c r="X23" s="209">
        <f>1/$A$1*[1]CoreVPAExp!W$84</f>
        <v>0.59523372342399994</v>
      </c>
      <c r="Y23" s="209">
        <f>1/$A$1*[1]CoreVPAExp!X$84</f>
        <v>0.46948282726399992</v>
      </c>
      <c r="Z23" s="209">
        <f>1/$A$1*[1]CoreVPAExp!Y$84</f>
        <v>0.64076246628400002</v>
      </c>
      <c r="AA23" s="209">
        <f>1/$A$1*[1]CoreVPAExp!Z$84</f>
        <v>1.3398635624720001</v>
      </c>
      <c r="AB23" s="82">
        <f>1/$A$1*[1]CoreVPAExp!AA$84</f>
        <v>1.3398635624720001</v>
      </c>
      <c r="AC23" s="36"/>
      <c r="AD23" s="12">
        <f>1/1000*[1]CoreVPAExp!AB$84</f>
        <v>1.1930869754091002E-2</v>
      </c>
      <c r="AE23" s="13">
        <f>1/1000*[1]CoreVPAExp!AC$84</f>
        <v>1.5054121592400001E-2</v>
      </c>
      <c r="AF23" s="13">
        <f>1/1000*[1]CoreVPAExp!AD$84</f>
        <v>1.6274667700799997E-2</v>
      </c>
      <c r="AG23" s="13">
        <f>1/1000*[1]CoreVPAExp!AE$84</f>
        <v>1.9397592491200003E-2</v>
      </c>
      <c r="AH23" s="13">
        <f>1/1000*[1]CoreVPAExp!AF$84</f>
        <v>2.4271636067000002E-2</v>
      </c>
      <c r="AI23" s="13">
        <f>1/1000*[1]CoreVPAExp!AG$84</f>
        <v>3.5524659670500003E-2</v>
      </c>
      <c r="AJ23" s="13">
        <f>1/1000*[1]CoreVPAExp!AH$84</f>
        <v>3.2197112236000004E-2</v>
      </c>
      <c r="AK23" s="13">
        <f>1/1000*[1]CoreVPAExp!AI$84</f>
        <v>6.2273435469500003E-2</v>
      </c>
      <c r="AL23" s="13">
        <f>1/1000*[1]CoreVPAExp!AJ$84</f>
        <v>5.8919297863200007E-2</v>
      </c>
      <c r="AM23" s="13">
        <f>1/1000*[1]CoreVPAExp!AK$84</f>
        <v>3.1118128874800002E-2</v>
      </c>
      <c r="AN23" s="13">
        <f>1/1000*[1]CoreVPAExp!AL$84</f>
        <v>6.2583339363300003E-2</v>
      </c>
      <c r="AO23" s="13">
        <f>1/1000*[1]CoreVPAExp!AM$84</f>
        <v>6.8488432320000001E-2</v>
      </c>
      <c r="AP23" s="13">
        <f>1/1000*[1]CoreVPAExp!AN$84</f>
        <v>5.8367149649599999E-2</v>
      </c>
      <c r="AQ23" s="13">
        <f>1/1000*[1]CoreVPAExp!AO$84</f>
        <v>4.871635617210001E-2</v>
      </c>
      <c r="AR23" s="13">
        <f>1/1000*[1]CoreVPAExp!AP$84</f>
        <v>3.7449300388500008E-2</v>
      </c>
      <c r="AS23" s="13">
        <f>1/1000*[1]CoreVPAExp!AQ$84</f>
        <v>1.8357697130499999E-2</v>
      </c>
      <c r="AT23" s="13">
        <f>1/1000*[1]CoreVPAExp!AR$84</f>
        <v>1.5770285452600001E-2</v>
      </c>
      <c r="AU23" s="13">
        <f>1/1000*[1]CoreVPAExp!AS$84</f>
        <v>1.2623448552E-2</v>
      </c>
      <c r="AV23" s="13">
        <f>1/1000*[1]CoreVPAExp!AT$84</f>
        <v>5.4151863912000005E-2</v>
      </c>
      <c r="AW23" s="13">
        <f>1/1000*[1]CoreVPAExp!AU$84</f>
        <v>2.76375566145E-2</v>
      </c>
      <c r="AX23" s="13">
        <f>1/1000*[1]CoreVPAExp!AV$84</f>
        <v>3.1002653503800003E-2</v>
      </c>
      <c r="AY23" s="13">
        <f>1/1000*[1]CoreVPAExp!AW$84</f>
        <v>4.0329725834300001E-2</v>
      </c>
      <c r="AZ23" s="13">
        <f>1/1000*[1]CoreVPAExp!AX$84</f>
        <v>5.8073225886000002E-2</v>
      </c>
      <c r="BA23" s="13">
        <f>1/1000*[1]CoreVPAExp!AY$84</f>
        <v>6.9731442082499984E-2</v>
      </c>
      <c r="BB23" s="13">
        <f>1/1000*[1]CoreVPAExp!AZ$84</f>
        <v>0.1008340754</v>
      </c>
      <c r="BC23" s="15">
        <f>1/1000*[1]CoreVPAExp!BA$84</f>
        <v>0</v>
      </c>
      <c r="BD23" s="506"/>
      <c r="BE23" s="302"/>
      <c r="BF23" s="302"/>
      <c r="BG23" s="302"/>
      <c r="BH23" s="302"/>
      <c r="BI23" s="302"/>
      <c r="BJ23" s="302"/>
      <c r="BK23" s="302"/>
      <c r="BL23" s="302"/>
      <c r="BM23" s="302"/>
      <c r="BN23" s="302"/>
      <c r="BO23" s="302"/>
      <c r="BP23" s="302"/>
    </row>
    <row r="24" spans="2:68">
      <c r="B24" s="5" t="s">
        <v>22</v>
      </c>
      <c r="C24" s="24">
        <f>1/$A$1*[1]CoreVPAExp!$B$85</f>
        <v>0.16773832200000002</v>
      </c>
      <c r="D24" s="13">
        <f>1/$A$1*[1]CoreVPAExp!C$85</f>
        <v>0.18749559200000004</v>
      </c>
      <c r="E24" s="198">
        <f>1/$A$1*[1]CoreVPAExp!D$85</f>
        <v>0.15715367999999999</v>
      </c>
      <c r="F24" s="198">
        <f>1/$A$1*[1]CoreVPAExp!E$85</f>
        <v>0.16759782880000004</v>
      </c>
      <c r="G24" s="198">
        <f>1/$A$1*[1]CoreVPAExp!F$85</f>
        <v>0.11819582000000001</v>
      </c>
      <c r="H24" s="198">
        <f>1/$A$1*[1]CoreVPAExp!G$85</f>
        <v>0.13401254356896553</v>
      </c>
      <c r="I24" s="198">
        <f>1/$A$1*[1]CoreVPAExp!H$85</f>
        <v>0.13818869125320016</v>
      </c>
      <c r="J24" s="198">
        <f>1/$A$1*[1]CoreVPAExp!I$85</f>
        <v>0.13434506507971014</v>
      </c>
      <c r="K24" s="198">
        <f>1/$A$1*[1]CoreVPAExp!J$85</f>
        <v>0.15167349520000001</v>
      </c>
      <c r="L24" s="198">
        <f>1/$A$1*[1]CoreVPAExp!K$85</f>
        <v>0.14141655040000004</v>
      </c>
      <c r="M24" s="198">
        <f>1/$A$1*[1]CoreVPAExp!L$85</f>
        <v>0.1797182172</v>
      </c>
      <c r="N24" s="198">
        <f>1/$A$1*[1]CoreVPAExp!M$85</f>
        <v>0.18874172120000002</v>
      </c>
      <c r="O24" s="198">
        <f>1/$A$1*[1]CoreVPAExp!N$85</f>
        <v>0.19111641320000003</v>
      </c>
      <c r="P24" s="198">
        <f>1/$A$1*[1]CoreVPAExp!O$85</f>
        <v>0.1834344088</v>
      </c>
      <c r="Q24" s="198">
        <f>1/$A$1*[1]CoreVPAExp!P$85</f>
        <v>0.16237279840000002</v>
      </c>
      <c r="R24" s="198">
        <f>1/$A$1*[1]CoreVPAExp!Q$85</f>
        <v>0.15112776119999999</v>
      </c>
      <c r="S24" s="198">
        <f>1/$A$1*[1]CoreVPAExp!R$85</f>
        <v>0.18491836680000001</v>
      </c>
      <c r="T24" s="198">
        <f>1/$A$1*[1]CoreVPAExp!S$85</f>
        <v>0.16681736598974362</v>
      </c>
      <c r="U24" s="198">
        <f>1/$A$1*[1]CoreVPAExp!T$85</f>
        <v>0.17954831520000003</v>
      </c>
      <c r="V24" s="198">
        <f>1/$A$1*[1]CoreVPAExp!U$85</f>
        <v>0.22533660960000002</v>
      </c>
      <c r="W24" s="198">
        <f>1/$A$1*[1]CoreVPAExp!V$85</f>
        <v>0.22483082977200003</v>
      </c>
      <c r="X24" s="198">
        <f>1/$A$1*[1]CoreVPAExp!W$85</f>
        <v>0.24531763416800004</v>
      </c>
      <c r="Y24" s="198">
        <f>1/$A$1*[1]CoreVPAExp!X$85</f>
        <v>0.19787105592000004</v>
      </c>
      <c r="Z24" s="198">
        <f>1/$A$1*[1]CoreVPAExp!Y$85</f>
        <v>0.18128391012</v>
      </c>
      <c r="AA24" s="198">
        <f>1/$A$1*[1]CoreVPAExp!Z$85</f>
        <v>0.18830720487200001</v>
      </c>
      <c r="AB24" s="15">
        <f>1/$A$1*[1]CoreVPAExp!AA$85</f>
        <v>0.18830720487200001</v>
      </c>
      <c r="AC24" s="36"/>
      <c r="AD24" s="12">
        <f>1/1000*[1]CoreVPAExp!AB$85</f>
        <v>1.3348646188319999E-2</v>
      </c>
      <c r="AE24" s="13">
        <f>1/1000*[1]CoreVPAExp!AC$85</f>
        <v>1.46474314236E-2</v>
      </c>
      <c r="AF24" s="13">
        <f>1/1000*[1]CoreVPAExp!AD$85</f>
        <v>1.3688638929600002E-2</v>
      </c>
      <c r="AG24" s="13">
        <f>1/1000*[1]CoreVPAExp!AE$85</f>
        <v>1.6738226131200001E-2</v>
      </c>
      <c r="AH24" s="13">
        <f>1/1000*[1]CoreVPAExp!AF$85</f>
        <v>1.6401116304300002E-2</v>
      </c>
      <c r="AI24" s="13">
        <f>1/1000*[1]CoreVPAExp!AG$85</f>
        <v>1.9435383696300001E-2</v>
      </c>
      <c r="AJ24" s="13">
        <f>1/1000*[1]CoreVPAExp!AH$85</f>
        <v>2.1387285200800001E-2</v>
      </c>
      <c r="AK24" s="13">
        <f>1/1000*[1]CoreVPAExp!AI$85</f>
        <v>2.9286517380500001E-2</v>
      </c>
      <c r="AL24" s="13">
        <f>1/1000*[1]CoreVPAExp!AJ$85</f>
        <v>3.5695843873200003E-2</v>
      </c>
      <c r="AM24" s="13">
        <f>1/1000*[1]CoreVPAExp!AK$85</f>
        <v>2.6243976563199999E-2</v>
      </c>
      <c r="AN24" s="13">
        <f>1/1000*[1]CoreVPAExp!AL$85</f>
        <v>3.5834421346200004E-2</v>
      </c>
      <c r="AO24" s="13">
        <f>1/1000*[1]CoreVPAExp!AM$85</f>
        <v>4.1823303983999999E-2</v>
      </c>
      <c r="AP24" s="13">
        <f>1/1000*[1]CoreVPAExp!AN$85</f>
        <v>3.8612558212799998E-2</v>
      </c>
      <c r="AQ24" s="13">
        <f>1/1000*[1]CoreVPAExp!AO$85</f>
        <v>4.08068234196E-2</v>
      </c>
      <c r="AR24" s="13">
        <f>1/1000*[1]CoreVPAExp!AP$85</f>
        <v>3.8251914992000001E-2</v>
      </c>
      <c r="AS24" s="13">
        <f>1/1000*[1]CoreVPAExp!AQ$85</f>
        <v>2.9085928605999997E-2</v>
      </c>
      <c r="AT24" s="13">
        <f>1/1000*[1]CoreVPAExp!AR$85</f>
        <v>3.5029837385499994E-2</v>
      </c>
      <c r="AU24" s="13">
        <f>1/1000*[1]CoreVPAExp!AS$85</f>
        <v>3.4482260126599995E-2</v>
      </c>
      <c r="AV24" s="13">
        <f>1/1000*[1]CoreVPAExp!AT$85</f>
        <v>4.1277325865000006E-2</v>
      </c>
      <c r="AW24" s="13">
        <f>1/1000*[1]CoreVPAExp!AU$85</f>
        <v>4.6128943764000001E-2</v>
      </c>
      <c r="AX24" s="13">
        <f>1/1000*[1]CoreVPAExp!AV$85</f>
        <v>4.4836226051800009E-2</v>
      </c>
      <c r="AY24" s="13">
        <f>1/1000*[1]CoreVPAExp!AW$85</f>
        <v>6.6261347023000017E-2</v>
      </c>
      <c r="AZ24" s="13">
        <f>1/1000*[1]CoreVPAExp!AX$85</f>
        <v>5.9686243929000002E-2</v>
      </c>
      <c r="BA24" s="13">
        <f>1/1000*[1]CoreVPAExp!AY$85</f>
        <v>4.8860287880800005E-2</v>
      </c>
      <c r="BB24" s="13">
        <f>1/1000*[1]CoreVPAExp!AZ$85</f>
        <v>5.1426315509300005E-2</v>
      </c>
      <c r="BC24" s="15">
        <f>1/1000*[1]CoreVPAExp!BA$85</f>
        <v>0</v>
      </c>
      <c r="BD24" s="506"/>
      <c r="BE24" s="302"/>
      <c r="BF24" s="302"/>
      <c r="BG24" s="302"/>
      <c r="BH24" s="302"/>
      <c r="BI24" s="302"/>
      <c r="BJ24" s="302"/>
      <c r="BK24" s="302"/>
      <c r="BL24" s="302"/>
      <c r="BM24" s="302"/>
      <c r="BN24" s="302"/>
      <c r="BO24" s="302"/>
      <c r="BP24" s="302"/>
    </row>
    <row r="25" spans="2:68">
      <c r="B25" s="5" t="s">
        <v>23</v>
      </c>
      <c r="C25" s="365">
        <f>1/$A$1*[1]CoreVPAExp!$B$91</f>
        <v>0.67231678480000001</v>
      </c>
      <c r="D25" s="81">
        <f>1/$A$1*[1]CoreVPAExp!C$91</f>
        <v>0.57390291160000007</v>
      </c>
      <c r="E25" s="209">
        <f>1/$A$1*[1]CoreVPAExp!D$91</f>
        <v>0.50730704860000009</v>
      </c>
      <c r="F25" s="209">
        <f>1/$A$1*[1]CoreVPAExp!E$91</f>
        <v>0.47428579980000002</v>
      </c>
      <c r="G25" s="209">
        <f>1/$A$1*[1]CoreVPAExp!F$91</f>
        <v>0.37681607760000013</v>
      </c>
      <c r="H25" s="209">
        <f>1/$A$1*[1]CoreVPAExp!G$91</f>
        <v>0.395700770762069</v>
      </c>
      <c r="I25" s="209">
        <f>1/$A$1*[1]CoreVPAExp!H$91</f>
        <v>0.55310161071108599</v>
      </c>
      <c r="J25" s="209">
        <f>1/$A$1*[1]CoreVPAExp!I$91</f>
        <v>0.40829502429318604</v>
      </c>
      <c r="K25" s="209">
        <f>1/$A$1*[1]CoreVPAExp!J$91</f>
        <v>0.36869675760000004</v>
      </c>
      <c r="L25" s="209">
        <f>1/$A$1*[1]CoreVPAExp!K$91</f>
        <v>0.47529985080000003</v>
      </c>
      <c r="M25" s="209">
        <f>1/$A$1*[1]CoreVPAExp!L$91</f>
        <v>0.63819008480000006</v>
      </c>
      <c r="N25" s="209">
        <f>1/$A$1*[1]CoreVPAExp!M$91</f>
        <v>0.79060810439999996</v>
      </c>
      <c r="O25" s="209">
        <f>1/$A$1*[1]CoreVPAExp!N$91</f>
        <v>0.79749188840000007</v>
      </c>
      <c r="P25" s="209">
        <f>1/$A$1*[1]CoreVPAExp!O$91</f>
        <v>0.94019880320000015</v>
      </c>
      <c r="Q25" s="209">
        <f>1/$A$1*[1]CoreVPAExp!P$91</f>
        <v>0.86267866520000003</v>
      </c>
      <c r="R25" s="209">
        <f>1/$A$1*[1]CoreVPAExp!Q$91</f>
        <v>0.79311611021538475</v>
      </c>
      <c r="S25" s="209">
        <f>1/$A$1*[1]CoreVPAExp!R$91</f>
        <v>0.81687358840000002</v>
      </c>
      <c r="T25" s="209">
        <f>1/$A$1*[1]CoreVPAExp!S$91</f>
        <v>0.69178226279999988</v>
      </c>
      <c r="U25" s="209">
        <f>1/$A$1*[1]CoreVPAExp!T$91</f>
        <v>0.55552688399999994</v>
      </c>
      <c r="V25" s="209">
        <f>1/$A$1*[1]CoreVPAExp!U$91</f>
        <v>0.55461998280000002</v>
      </c>
      <c r="W25" s="209">
        <f>1/$A$1*[1]CoreVPAExp!V$91</f>
        <v>0.50270006488000007</v>
      </c>
      <c r="X25" s="209">
        <f>1/$A$1*[1]CoreVPAExp!W$91</f>
        <v>0.61555903536000001</v>
      </c>
      <c r="Y25" s="209">
        <f>1/$A$1*[1]CoreVPAExp!X$91</f>
        <v>0.63069026723599997</v>
      </c>
      <c r="Z25" s="209">
        <f>1/$A$1*[1]CoreVPAExp!Y$91</f>
        <v>0.40830414188000003</v>
      </c>
      <c r="AA25" s="209">
        <f>1/$A$1*[1]CoreVPAExp!Z$91</f>
        <v>0.41684359099199997</v>
      </c>
      <c r="AB25" s="82">
        <f>1/$A$1*[1]CoreVPAExp!AA$91</f>
        <v>0.41684359099199997</v>
      </c>
      <c r="AC25" s="547"/>
      <c r="AD25" s="12">
        <f>1/1000*[1]CoreVPAExp!AB$91</f>
        <v>5.9324875693869003E-2</v>
      </c>
      <c r="AE25" s="13">
        <f>1/1000*[1]CoreVPAExp!AC$91</f>
        <v>5.5474444681999996E-2</v>
      </c>
      <c r="AF25" s="13">
        <f>1/1000*[1]CoreVPAExp!AD$91</f>
        <v>5.0501964628799995E-2</v>
      </c>
      <c r="AG25" s="13">
        <f>1/1000*[1]CoreVPAExp!AE$91</f>
        <v>5.8792131350400005E-2</v>
      </c>
      <c r="AH25" s="13">
        <f>1/1000*[1]CoreVPAExp!AF$91</f>
        <v>5.5810288933699999E-2</v>
      </c>
      <c r="AI25" s="13">
        <f>1/1000*[1]CoreVPAExp!AG$91</f>
        <v>6.0331135335900003E-2</v>
      </c>
      <c r="AJ25" s="13">
        <f>1/1000*[1]CoreVPAExp!AH$91</f>
        <v>8.1437986225200001E-2</v>
      </c>
      <c r="AK25" s="13">
        <f>1/1000*[1]CoreVPAExp!AI$91</f>
        <v>9.649488762400002E-2</v>
      </c>
      <c r="AL25" s="13">
        <f>1/1000*[1]CoreVPAExp!AJ$91</f>
        <v>0.10303138144160001</v>
      </c>
      <c r="AM25" s="13">
        <f>1/1000*[1]CoreVPAExp!AK$91</f>
        <v>7.2326807238400015E-2</v>
      </c>
      <c r="AN25" s="13">
        <f>1/1000*[1]CoreVPAExp!AL$91</f>
        <v>9.6612653121300004E-2</v>
      </c>
      <c r="AO25" s="13">
        <f>1/1000*[1]CoreVPAExp!AM$91</f>
        <v>0.12651543340800001</v>
      </c>
      <c r="AP25" s="13">
        <f>1/1000*[1]CoreVPAExp!AN$91</f>
        <v>0.10761899019520001</v>
      </c>
      <c r="AQ25" s="13">
        <f>1/1000*[1]CoreVPAExp!AO$91</f>
        <v>0.12089533865520001</v>
      </c>
      <c r="AR25" s="13">
        <f>1/1000*[1]CoreVPAExp!AP$91</f>
        <v>0.12008693975150002</v>
      </c>
      <c r="AS25" s="13">
        <f>1/1000*[1]CoreVPAExp!AQ$91</f>
        <v>9.0310539564000009E-2</v>
      </c>
      <c r="AT25" s="13">
        <f>1/1000*[1]CoreVPAExp!AR$91</f>
        <v>0.10048996188289999</v>
      </c>
      <c r="AU25" s="13">
        <f>1/1000*[1]CoreVPAExp!AS$91</f>
        <v>9.7484702772600004E-2</v>
      </c>
      <c r="AV25" s="13">
        <f>1/1000*[1]CoreVPAExp!AT$91</f>
        <v>9.9781592850999995E-2</v>
      </c>
      <c r="AW25" s="13">
        <f>1/1000*[1]CoreVPAExp!AU$91</f>
        <v>9.6806089134000017E-2</v>
      </c>
      <c r="AX25" s="13">
        <f>1/1000*[1]CoreVPAExp!AV$91</f>
        <v>8.6437593217600014E-2</v>
      </c>
      <c r="AY25" s="13">
        <f>1/1000*[1]CoreVPAExp!AW$91</f>
        <v>0.1308165298433</v>
      </c>
      <c r="AZ25" s="13">
        <f>1/1000*[1]CoreVPAExp!AX$91</f>
        <v>0.14681808729899998</v>
      </c>
      <c r="BA25" s="13">
        <f>1/1000*[1]CoreVPAExp!AY$91</f>
        <v>0.10207455239850001</v>
      </c>
      <c r="BB25" s="13">
        <f>1/1000*[1]CoreVPAExp!AZ$91</f>
        <v>9.834087963095002E-2</v>
      </c>
      <c r="BC25" s="15">
        <f>1/1000*[1]CoreVPAExp!BA$91</f>
        <v>0</v>
      </c>
      <c r="BD25" s="506"/>
      <c r="BE25" s="302"/>
      <c r="BF25" s="302"/>
      <c r="BG25" s="302"/>
      <c r="BH25" s="302"/>
      <c r="BI25" s="302"/>
      <c r="BJ25" s="302"/>
      <c r="BK25" s="302"/>
      <c r="BL25" s="302"/>
      <c r="BM25" s="302"/>
      <c r="BN25" s="302"/>
      <c r="BO25" s="302"/>
      <c r="BP25" s="302"/>
    </row>
    <row r="26" spans="2:68">
      <c r="B26" s="5" t="s">
        <v>59</v>
      </c>
      <c r="C26" s="24">
        <f>1/$A$1*[1]CoreVPAExp!$B$112</f>
        <v>0.20686924199999998</v>
      </c>
      <c r="D26" s="13">
        <f>1/$A$1*[1]CoreVPAExp!C$112</f>
        <v>0.14432851999999999</v>
      </c>
      <c r="E26" s="198">
        <f>1/$A$1*[1]CoreVPAExp!D$112</f>
        <v>0.15570196000000003</v>
      </c>
      <c r="F26" s="198">
        <f>1/$A$1*[1]CoreVPAExp!E$112</f>
        <v>0.16930818</v>
      </c>
      <c r="G26" s="198">
        <f>1/$A$1*[1]CoreVPAExp!F$112</f>
        <v>0.20157599999999998</v>
      </c>
      <c r="H26" s="198">
        <f>1/$A$1*[1]CoreVPAExp!G$112</f>
        <v>0.26606105715517236</v>
      </c>
      <c r="I26" s="198">
        <f>1/$A$1*[1]CoreVPAExp!H$112</f>
        <v>0.2788042820835368</v>
      </c>
      <c r="J26" s="198">
        <f>1/$A$1*[1]CoreVPAExp!I$112</f>
        <v>0.16277104050945151</v>
      </c>
      <c r="K26" s="198">
        <f>1/$A$1*[1]CoreVPAExp!J$112</f>
        <v>5.1819360000000002E-2</v>
      </c>
      <c r="L26" s="198">
        <f>1/$A$1*[1]CoreVPAExp!K$112</f>
        <v>3.4202772400000005E-2</v>
      </c>
      <c r="M26" s="198">
        <f>1/$A$1*[1]CoreVPAExp!L$112</f>
        <v>5.4328380000000003E-2</v>
      </c>
      <c r="N26" s="198">
        <f>1/$A$1*[1]CoreVPAExp!M$112</f>
        <v>5.6097476399999999E-2</v>
      </c>
      <c r="O26" s="198">
        <f>1/$A$1*[1]CoreVPAExp!N$112</f>
        <v>4.5409044400000001E-2</v>
      </c>
      <c r="P26" s="198">
        <f>1/$A$1*[1]CoreVPAExp!O$112</f>
        <v>5.831494000000001E-2</v>
      </c>
      <c r="Q26" s="198">
        <f>1/$A$1*[1]CoreVPAExp!P$112</f>
        <v>7.5588580000000002E-2</v>
      </c>
      <c r="R26" s="198">
        <f>1/$A$1*[1]CoreVPAExp!Q$112</f>
        <v>7.9640180000000005E-2</v>
      </c>
      <c r="S26" s="198">
        <f>1/$A$1*[1]CoreVPAExp!R$112</f>
        <v>8.5551459999999996E-2</v>
      </c>
      <c r="T26" s="198">
        <f>1/$A$1*[1]CoreVPAExp!S$112</f>
        <v>9.4959780000000008E-2</v>
      </c>
      <c r="U26" s="198">
        <f>1/$A$1*[1]CoreVPAExp!T$112</f>
        <v>0.11279918</v>
      </c>
      <c r="V26" s="198">
        <f>1/$A$1*[1]CoreVPAExp!U$112</f>
        <v>0.12962772</v>
      </c>
      <c r="W26" s="198">
        <f>1/$A$1*[1]CoreVPAExp!V$112</f>
        <v>0.11867657899999999</v>
      </c>
      <c r="X26" s="198">
        <f>1/$A$1*[1]CoreVPAExp!W$112</f>
        <v>0.11177460599999998</v>
      </c>
      <c r="Y26" s="198">
        <f>1/$A$1*[1]CoreVPAExp!X$112</f>
        <v>6.9907960500000019E-2</v>
      </c>
      <c r="Z26" s="198">
        <f>1/$A$1*[1]CoreVPAExp!Y$112</f>
        <v>5.6487480000000007E-2</v>
      </c>
      <c r="AA26" s="198">
        <f>1/$A$1*[1]CoreVPAExp!Z$112</f>
        <v>5.7320620000000003E-2</v>
      </c>
      <c r="AB26" s="15">
        <f>1/$A$1*[1]CoreVPAExp!AA$112</f>
        <v>5.7320620000000003E-2</v>
      </c>
      <c r="AC26" s="36"/>
      <c r="AD26" s="12">
        <f>1/1000*[1]CoreVPAExp!AB$112</f>
        <v>1.7269622589087E-2</v>
      </c>
      <c r="AE26" s="13">
        <f>1/1000*[1]CoreVPAExp!AC$112</f>
        <v>1.0713558577199999E-2</v>
      </c>
      <c r="AF26" s="13">
        <f>1/1000*[1]CoreVPAExp!AD$112</f>
        <v>1.2397094952000001E-2</v>
      </c>
      <c r="AG26" s="13">
        <f>1/1000*[1]CoreVPAExp!AE$112</f>
        <v>1.6203949059200001E-2</v>
      </c>
      <c r="AH26" s="13">
        <f>1/1000*[1]CoreVPAExp!AF$112</f>
        <v>2.26204110608E-2</v>
      </c>
      <c r="AI26" s="13">
        <f>1/1000*[1]CoreVPAExp!AG$112</f>
        <v>3.0503230715100003E-2</v>
      </c>
      <c r="AJ26" s="13">
        <f>1/1000*[1]CoreVPAExp!AH$112</f>
        <v>3.3298711640399999E-2</v>
      </c>
      <c r="AK26" s="13">
        <f>1/1000*[1]CoreVPAExp!AI$112</f>
        <v>2.6388034596000001E-2</v>
      </c>
      <c r="AL26" s="13">
        <f>1/1000*[1]CoreVPAExp!AJ$112</f>
        <v>8.508761850000001E-3</v>
      </c>
      <c r="AM26" s="13">
        <f>1/1000*[1]CoreVPAExp!AK$112</f>
        <v>4.4955868540000003E-3</v>
      </c>
      <c r="AN26" s="13">
        <f>1/1000*[1]CoreVPAExp!AL$112</f>
        <v>7.6152132072000011E-3</v>
      </c>
      <c r="AO26" s="13">
        <f>1/1000*[1]CoreVPAExp!AM$112</f>
        <v>9.3273423839999991E-3</v>
      </c>
      <c r="AP26" s="13">
        <f>1/1000*[1]CoreVPAExp!AN$112</f>
        <v>7.0640077023999999E-3</v>
      </c>
      <c r="AQ26" s="13">
        <f>1/1000*[1]CoreVPAExp!AO$112</f>
        <v>9.3166055627999997E-3</v>
      </c>
      <c r="AR26" s="13">
        <f>1/1000*[1]CoreVPAExp!AP$112</f>
        <v>1.2336654260499999E-2</v>
      </c>
      <c r="AS26" s="13">
        <f>1/1000*[1]CoreVPAExp!AQ$112</f>
        <v>1.0690200034499999E-2</v>
      </c>
      <c r="AT26" s="13">
        <f>1/1000*[1]CoreVPAExp!AR$112</f>
        <v>1.2184926769500001E-2</v>
      </c>
      <c r="AU26" s="13">
        <f>1/1000*[1]CoreVPAExp!AS$112</f>
        <v>1.26131626335E-2</v>
      </c>
      <c r="AV26" s="13">
        <f>1/1000*[1]CoreVPAExp!AT$112</f>
        <v>1.6163731699000001E-2</v>
      </c>
      <c r="AW26" s="13">
        <f>1/1000*[1]CoreVPAExp!AU$112</f>
        <v>1.8283072828499999E-2</v>
      </c>
      <c r="AX26" s="13">
        <f>1/1000*[1]CoreVPAExp!AV$112</f>
        <v>1.5960015425600001E-2</v>
      </c>
      <c r="AY26" s="13">
        <f>1/1000*[1]CoreVPAExp!AW$112</f>
        <v>2.0318197015400007E-2</v>
      </c>
      <c r="AZ26" s="13">
        <f>1/1000*[1]CoreVPAExp!AX$112</f>
        <v>1.4792638769999996E-2</v>
      </c>
      <c r="BA26" s="13">
        <f>1/1000*[1]CoreVPAExp!AY$112</f>
        <v>1.0892117639699999E-2</v>
      </c>
      <c r="BB26" s="13">
        <f>1/1000*[1]CoreVPAExp!AZ$112</f>
        <v>1.0418635286400002E-2</v>
      </c>
      <c r="BC26" s="15">
        <f>1/1000*[1]CoreVPAExp!BA$112</f>
        <v>0</v>
      </c>
      <c r="BD26" s="506"/>
      <c r="BE26" s="302"/>
      <c r="BF26" s="302"/>
      <c r="BG26" s="302"/>
      <c r="BH26" s="302"/>
      <c r="BI26" s="302"/>
      <c r="BJ26" s="302"/>
      <c r="BK26" s="302"/>
      <c r="BL26" s="302"/>
      <c r="BM26" s="302"/>
      <c r="BN26" s="302"/>
      <c r="BO26" s="302"/>
      <c r="BP26" s="302"/>
    </row>
    <row r="27" spans="2:68">
      <c r="B27" s="5" t="s">
        <v>29</v>
      </c>
      <c r="C27" s="24">
        <f>1/$A$1*[1]CoreVPAExp!$B$114</f>
        <v>3.7030460000000001E-2</v>
      </c>
      <c r="D27" s="13">
        <f>1/$A$1*[1]CoreVPAExp!C$114</f>
        <v>3.9709560000000005E-2</v>
      </c>
      <c r="E27" s="198">
        <f>1/$A$1*[1]CoreVPAExp!D$114</f>
        <v>4.8500421999999994E-2</v>
      </c>
      <c r="F27" s="198">
        <f>1/$A$1*[1]CoreVPAExp!E$114</f>
        <v>4.7599279999999994E-2</v>
      </c>
      <c r="G27" s="198">
        <f>1/$A$1*[1]CoreVPAExp!F$114</f>
        <v>4.247248E-2</v>
      </c>
      <c r="H27" s="198">
        <f>1/$A$1*[1]CoreVPAExp!G$114</f>
        <v>4.3539866931034482E-2</v>
      </c>
      <c r="I27" s="198">
        <f>1/$A$1*[1]CoreVPAExp!H$114</f>
        <v>9.3095390574472817E-2</v>
      </c>
      <c r="J27" s="198">
        <f>1/$A$1*[1]CoreVPAExp!I$114</f>
        <v>8.1784374395411211E-2</v>
      </c>
      <c r="K27" s="198">
        <f>1/$A$1*[1]CoreVPAExp!J$114</f>
        <v>7.0757628000000003E-2</v>
      </c>
      <c r="L27" s="198">
        <f>1/$A$1*[1]CoreVPAExp!K$114</f>
        <v>8.7276039999999999E-2</v>
      </c>
      <c r="M27" s="198">
        <f>1/$A$1*[1]CoreVPAExp!L$114</f>
        <v>7.3821928000000009E-2</v>
      </c>
      <c r="N27" s="198">
        <f>1/$A$1*[1]CoreVPAExp!M$114</f>
        <v>6.9904793200000009E-2</v>
      </c>
      <c r="O27" s="198">
        <f>1/$A$1*[1]CoreVPAExp!N$114</f>
        <v>6.2844233999999999E-2</v>
      </c>
      <c r="P27" s="198">
        <f>1/$A$1*[1]CoreVPAExp!O$114</f>
        <v>5.2742735344827589E-2</v>
      </c>
      <c r="Q27" s="198">
        <f>1/$A$1*[1]CoreVPAExp!P$114</f>
        <v>4.6434920000000005E-2</v>
      </c>
      <c r="R27" s="198">
        <f>1/$A$1*[1]CoreVPAExp!Q$114</f>
        <v>4.6142340000000004E-2</v>
      </c>
      <c r="S27" s="198">
        <f>1/$A$1*[1]CoreVPAExp!R$114</f>
        <v>9.2865000000000003E-2</v>
      </c>
      <c r="T27" s="198">
        <f>1/$A$1*[1]CoreVPAExp!S$114</f>
        <v>9.5814588000000006E-2</v>
      </c>
      <c r="U27" s="198">
        <f>1/$A$1*[1]CoreVPAExp!T$114</f>
        <v>9.6796740000000006E-2</v>
      </c>
      <c r="V27" s="198">
        <f>1/$A$1*[1]CoreVPAExp!U$114</f>
        <v>7.8641559999999999E-2</v>
      </c>
      <c r="W27" s="198">
        <f>1/$A$1*[1]CoreVPAExp!V$114</f>
        <v>4.5200798759999994E-2</v>
      </c>
      <c r="X27" s="198">
        <f>1/$A$1*[1]CoreVPAExp!W$114</f>
        <v>7.3918399999999995E-2</v>
      </c>
      <c r="Y27" s="198">
        <f>1/$A$1*[1]CoreVPAExp!X$114</f>
        <v>0.12067359999999999</v>
      </c>
      <c r="Z27" s="198">
        <f>1/$A$1*[1]CoreVPAExp!Y$114</f>
        <v>7.7182012999999994E-2</v>
      </c>
      <c r="AA27" s="198">
        <f>1/$A$1*[1]CoreVPAExp!Z$114</f>
        <v>7.0804579320000005E-2</v>
      </c>
      <c r="AB27" s="15">
        <f>1/$A$1*[1]CoreVPAExp!AA$114</f>
        <v>7.0804579320000005E-2</v>
      </c>
      <c r="AC27" s="36"/>
      <c r="AD27" s="12">
        <f>1/1000*[1]CoreVPAExp!AB$114</f>
        <v>4.2465222748770005E-3</v>
      </c>
      <c r="AE27" s="13">
        <f>1/1000*[1]CoreVPAExp!AC$114</f>
        <v>4.9024069279999995E-3</v>
      </c>
      <c r="AF27" s="13">
        <f>1/1000*[1]CoreVPAExp!AD$114</f>
        <v>6.4086196080000001E-3</v>
      </c>
      <c r="AG27" s="13">
        <f>1/1000*[1]CoreVPAExp!AE$114</f>
        <v>7.5374717936000004E-3</v>
      </c>
      <c r="AH27" s="13">
        <f>1/1000*[1]CoreVPAExp!AF$114</f>
        <v>9.6797872395000002E-3</v>
      </c>
      <c r="AI27" s="13">
        <f>1/1000*[1]CoreVPAExp!AG$114</f>
        <v>1.0174610589000002E-2</v>
      </c>
      <c r="AJ27" s="13">
        <f>1/1000*[1]CoreVPAExp!AH$114</f>
        <v>1.6037999785599999E-2</v>
      </c>
      <c r="AK27" s="13">
        <f>1/1000*[1]CoreVPAExp!AI$114</f>
        <v>1.9437876877500003E-2</v>
      </c>
      <c r="AL27" s="13">
        <f>1/1000*[1]CoreVPAExp!AJ$114</f>
        <v>2.0798637219600003E-2</v>
      </c>
      <c r="AM27" s="13">
        <f>1/1000*[1]CoreVPAExp!AK$114</f>
        <v>1.67973364944E-2</v>
      </c>
      <c r="AN27" s="13">
        <f>1/1000*[1]CoreVPAExp!AL$114</f>
        <v>1.7932949383500003E-2</v>
      </c>
      <c r="AO27" s="13">
        <f>1/1000*[1]CoreVPAExp!AM$114</f>
        <v>2.0579617536000003E-2</v>
      </c>
      <c r="AP27" s="13">
        <f>1/1000*[1]CoreVPAExp!AN$114</f>
        <v>1.5540641441599999E-2</v>
      </c>
      <c r="AQ27" s="13">
        <f>1/1000*[1]CoreVPAExp!AO$114</f>
        <v>1.3556381535E-2</v>
      </c>
      <c r="AR27" s="13">
        <f>1/1000*[1]CoreVPAExp!AP$114</f>
        <v>1.2910881115000003E-2</v>
      </c>
      <c r="AS27" s="13">
        <f>1/1000*[1]CoreVPAExp!AQ$114</f>
        <v>1.0920700878499999E-2</v>
      </c>
      <c r="AT27" s="13">
        <f>1/1000*[1]CoreVPAExp!AR$114</f>
        <v>1.47809094532E-2</v>
      </c>
      <c r="AU27" s="13">
        <f>1/1000*[1]CoreVPAExp!AS$114</f>
        <v>1.49948311942E-2</v>
      </c>
      <c r="AV27" s="13">
        <f>1/1000*[1]CoreVPAExp!AT$114</f>
        <v>1.9637675086000003E-2</v>
      </c>
      <c r="AW27" s="13">
        <f>1/1000*[1]CoreVPAExp!AU$114</f>
        <v>1.6090311537000003E-2</v>
      </c>
      <c r="AX27" s="13">
        <f>1/1000*[1]CoreVPAExp!AV$114</f>
        <v>1.1014941621800002E-2</v>
      </c>
      <c r="AY27" s="13">
        <f>1/1000*[1]CoreVPAExp!AW$114</f>
        <v>2.3509955418900004E-2</v>
      </c>
      <c r="AZ27" s="13">
        <f>1/1000*[1]CoreVPAExp!AX$114</f>
        <v>3.7632159278999995E-2</v>
      </c>
      <c r="BA27" s="13">
        <f>1/1000*[1]CoreVPAExp!AY$114</f>
        <v>2.6982887793399996E-2</v>
      </c>
      <c r="BB27" s="13">
        <f>1/1000*[1]CoreVPAExp!AZ$114</f>
        <v>2.1916058192050003E-2</v>
      </c>
      <c r="BC27" s="15">
        <f>1/1000*[1]CoreVPAExp!BA$114</f>
        <v>0</v>
      </c>
      <c r="BD27" s="506"/>
      <c r="BE27" s="302"/>
      <c r="BF27" s="302"/>
      <c r="BG27" s="302"/>
      <c r="BH27" s="302"/>
      <c r="BI27" s="302"/>
      <c r="BJ27" s="302"/>
      <c r="BK27" s="302"/>
      <c r="BL27" s="302"/>
      <c r="BM27" s="302"/>
      <c r="BN27" s="302"/>
      <c r="BO27" s="302"/>
      <c r="BP27" s="302"/>
    </row>
    <row r="28" spans="2:68">
      <c r="B28" s="5" t="s">
        <v>52</v>
      </c>
      <c r="C28" s="24">
        <f>1/$A$1*[1]CoreVPAExp!$B$132</f>
        <v>1.7553256400000002E-2</v>
      </c>
      <c r="D28" s="13">
        <f>1/$A$1*[1]CoreVPAExp!C$132</f>
        <v>1.7545916000000002E-2</v>
      </c>
      <c r="E28" s="198">
        <f>1/$A$1*[1]CoreVPAExp!D$132</f>
        <v>2.2336650400000001E-2</v>
      </c>
      <c r="F28" s="198">
        <f>1/$A$1*[1]CoreVPAExp!E$132</f>
        <v>3.1261728400000001E-2</v>
      </c>
      <c r="G28" s="198">
        <f>1/$A$1*[1]CoreVPAExp!F$132</f>
        <v>3.8921951599999997E-2</v>
      </c>
      <c r="H28" s="198">
        <f>1/$A$1*[1]CoreVPAExp!G$132</f>
        <v>4.3235208911330057E-2</v>
      </c>
      <c r="I28" s="198">
        <f>1/$A$1*[1]CoreVPAExp!H$132</f>
        <v>5.0334589453800621E-2</v>
      </c>
      <c r="J28" s="198">
        <f>1/$A$1*[1]CoreVPAExp!I$132</f>
        <v>9.0422553309022546E-2</v>
      </c>
      <c r="K28" s="198">
        <f>1/$A$1*[1]CoreVPAExp!J$132</f>
        <v>0.11890680000000001</v>
      </c>
      <c r="L28" s="198">
        <f>1/$A$1*[1]CoreVPAExp!K$132</f>
        <v>0.14361326685</v>
      </c>
      <c r="M28" s="198">
        <f>1/$A$1*[1]CoreVPAExp!L$132</f>
        <v>0.17158658200000002</v>
      </c>
      <c r="N28" s="198">
        <f>1/$A$1*[1]CoreVPAExp!M$132</f>
        <v>0.20084240173333331</v>
      </c>
      <c r="O28" s="198">
        <f>1/$A$1*[1]CoreVPAExp!N$132</f>
        <v>0.24699652319999998</v>
      </c>
      <c r="P28" s="198">
        <f>1/$A$1*[1]CoreVPAExp!O$132</f>
        <v>0.25373078900000001</v>
      </c>
      <c r="Q28" s="198">
        <f>1/$A$1*[1]CoreVPAExp!P$132</f>
        <v>0.32696716043333335</v>
      </c>
      <c r="R28" s="198">
        <f>1/$A$1*[1]CoreVPAExp!Q$132</f>
        <v>0.32637719259999998</v>
      </c>
      <c r="S28" s="198">
        <f>1/$A$1*[1]CoreVPAExp!R$132</f>
        <v>0.37984114290909088</v>
      </c>
      <c r="T28" s="198">
        <f>1/$A$1*[1]CoreVPAExp!S$132</f>
        <v>0.37521970613120215</v>
      </c>
      <c r="U28" s="198">
        <f>1/$A$1*[1]CoreVPAExp!T$132</f>
        <v>0.29747329320000004</v>
      </c>
      <c r="V28" s="198">
        <f>1/$A$1*[1]CoreVPAExp!U$132</f>
        <v>0.31299998359999998</v>
      </c>
      <c r="W28" s="198">
        <f>1/$A$1*[1]CoreVPAExp!V$132</f>
        <v>0.26600513170800005</v>
      </c>
      <c r="X28" s="198">
        <f>1/$A$1*[1]CoreVPAExp!W$132</f>
        <v>0.41838320710000004</v>
      </c>
      <c r="Y28" s="198">
        <f>1/$A$1*[1]CoreVPAExp!X$132</f>
        <v>0.45828428936800003</v>
      </c>
      <c r="Z28" s="198">
        <f>1/$A$1*[1]CoreVPAExp!Y$132</f>
        <v>0.44348031439200009</v>
      </c>
      <c r="AA28" s="198">
        <f>1/$A$1*[1]CoreVPAExp!Z$132</f>
        <v>0.57845887477600011</v>
      </c>
      <c r="AB28" s="15">
        <f>1/$A$1*[1]CoreVPAExp!AA$132</f>
        <v>0.57845887477600011</v>
      </c>
      <c r="AC28" s="36"/>
      <c r="AD28" s="12">
        <f>1/1000*[1]CoreVPAExp!AB$132</f>
        <v>2.1584540253840002E-3</v>
      </c>
      <c r="AE28" s="13">
        <f>1/1000*[1]CoreVPAExp!AC$132</f>
        <v>2.9807072608000001E-3</v>
      </c>
      <c r="AF28" s="13">
        <f>1/1000*[1]CoreVPAExp!AD$132</f>
        <v>4.9941116976000002E-3</v>
      </c>
      <c r="AG28" s="13">
        <f>1/1000*[1]CoreVPAExp!AE$132</f>
        <v>7.0633406256000002E-3</v>
      </c>
      <c r="AH28" s="13">
        <f>1/1000*[1]CoreVPAExp!AF$132</f>
        <v>8.6649277904E-3</v>
      </c>
      <c r="AI28" s="13">
        <f>1/1000*[1]CoreVPAExp!AG$132</f>
        <v>8.7466139475000006E-3</v>
      </c>
      <c r="AJ28" s="13">
        <f>1/1000*[1]CoreVPAExp!AH$132</f>
        <v>9.6151512584000016E-3</v>
      </c>
      <c r="AK28" s="13">
        <f>1/1000*[1]CoreVPAExp!AI$132</f>
        <v>1.9011234745499997E-2</v>
      </c>
      <c r="AL28" s="13">
        <f>1/1000*[1]CoreVPAExp!AJ$132</f>
        <v>2.8169516120400005E-2</v>
      </c>
      <c r="AM28" s="13">
        <f>1/1000*[1]CoreVPAExp!AK$132</f>
        <v>1.2985539181999999E-2</v>
      </c>
      <c r="AN28" s="13">
        <f>1/1000*[1]CoreVPAExp!AL$132</f>
        <v>1.74747317841E-2</v>
      </c>
      <c r="AO28" s="13">
        <f>1/1000*[1]CoreVPAExp!AM$132</f>
        <v>2.5773537023999999E-2</v>
      </c>
      <c r="AP28" s="13">
        <f>1/1000*[1]CoreVPAExp!AN$132</f>
        <v>2.7507442089599998E-2</v>
      </c>
      <c r="AQ28" s="13">
        <f>1/1000*[1]CoreVPAExp!AO$132</f>
        <v>3.1379599079699998E-2</v>
      </c>
      <c r="AR28" s="13">
        <f>1/1000*[1]CoreVPAExp!AP$132</f>
        <v>4.2191721234500011E-2</v>
      </c>
      <c r="AS28" s="13">
        <f>1/1000*[1]CoreVPAExp!AQ$132</f>
        <v>3.4804079691499991E-2</v>
      </c>
      <c r="AT28" s="13">
        <f>1/1000*[1]CoreVPAExp!AR$132</f>
        <v>3.8023062127400004E-2</v>
      </c>
      <c r="AU28" s="13">
        <f>1/1000*[1]CoreVPAExp!AS$132</f>
        <v>3.9993358104699991E-2</v>
      </c>
      <c r="AV28" s="13">
        <f>1/1000*[1]CoreVPAExp!AT$132</f>
        <v>3.9621692594000002E-2</v>
      </c>
      <c r="AW28" s="13">
        <f>1/1000*[1]CoreVPAExp!AU$132</f>
        <v>3.6705166286500002E-2</v>
      </c>
      <c r="AX28" s="13">
        <f>1/1000*[1]CoreVPAExp!AV$132</f>
        <v>3.4099482088599996E-2</v>
      </c>
      <c r="AY28" s="13">
        <f>1/1000*[1]CoreVPAExp!AW$132</f>
        <v>7.348662690100001E-2</v>
      </c>
      <c r="AZ28" s="13">
        <f>1/1000*[1]CoreVPAExp!AX$132</f>
        <v>8.2310276411999991E-2</v>
      </c>
      <c r="BA28" s="13">
        <f>1/1000*[1]CoreVPAExp!AY$132</f>
        <v>6.7632108945499994E-2</v>
      </c>
      <c r="BB28" s="13">
        <f>1/1000*[1]CoreVPAExp!AZ$132</f>
        <v>7.9183897451900007E-2</v>
      </c>
      <c r="BC28" s="15">
        <f>1/1000*[1]CoreVPAExp!BA$132</f>
        <v>0</v>
      </c>
      <c r="BD28" s="506"/>
      <c r="BE28" s="302"/>
      <c r="BF28" s="302"/>
      <c r="BG28" s="302"/>
      <c r="BH28" s="302"/>
      <c r="BI28" s="302"/>
      <c r="BJ28" s="302"/>
      <c r="BK28" s="302"/>
      <c r="BL28" s="302"/>
      <c r="BM28" s="302"/>
      <c r="BN28" s="302"/>
      <c r="BO28" s="302"/>
      <c r="BP28" s="302"/>
    </row>
    <row r="29" spans="2:68">
      <c r="B29" s="5" t="s">
        <v>47</v>
      </c>
      <c r="C29" s="24">
        <f>1/$A$1*[1]CoreVPAExp!$B$160</f>
        <v>0.34103724200000007</v>
      </c>
      <c r="D29" s="13">
        <f>1/$A$1*[1]CoreVPAExp!C$160</f>
        <v>0.28143295200000001</v>
      </c>
      <c r="E29" s="198">
        <f>1/$A$1*[1]CoreVPAExp!D$160</f>
        <v>0.22700978400000002</v>
      </c>
      <c r="F29" s="198">
        <f>1/$A$1*[1]CoreVPAExp!E$160</f>
        <v>0.22287556080000001</v>
      </c>
      <c r="G29" s="198">
        <f>1/$A$1*[1]CoreVPAExp!F$160</f>
        <v>0.21122498160000003</v>
      </c>
      <c r="H29" s="198">
        <f>1/$A$1*[1]CoreVPAExp!G$160</f>
        <v>0.26313041393850578</v>
      </c>
      <c r="I29" s="198">
        <f>1/$A$1*[1]CoreVPAExp!H$160</f>
        <v>0.37947739567086575</v>
      </c>
      <c r="J29" s="198">
        <f>1/$A$1*[1]CoreVPAExp!I$160</f>
        <v>0.33905627334590538</v>
      </c>
      <c r="K29" s="198">
        <f>1/$A$1*[1]CoreVPAExp!J$160</f>
        <v>0.33865642039999999</v>
      </c>
      <c r="L29" s="198">
        <f>1/$A$1*[1]CoreVPAExp!K$160</f>
        <v>0.29830016920000002</v>
      </c>
      <c r="M29" s="198">
        <f>1/$A$1*[1]CoreVPAExp!L$160</f>
        <v>0.37182634000000003</v>
      </c>
      <c r="N29" s="198">
        <f>1/$A$1*[1]CoreVPAExp!M$160</f>
        <v>0.43776264000000009</v>
      </c>
      <c r="O29" s="198">
        <f>1/$A$1*[1]CoreVPAExp!N$160</f>
        <v>0.45377314800000002</v>
      </c>
      <c r="P29" s="198">
        <f>1/$A$1*[1]CoreVPAExp!O$160</f>
        <v>0.43185716000000007</v>
      </c>
      <c r="Q29" s="198">
        <f>1/$A$1*[1]CoreVPAExp!P$160</f>
        <v>0.43373462000000002</v>
      </c>
      <c r="R29" s="198">
        <f>1/$A$1*[1]CoreVPAExp!Q$160</f>
        <v>0.46899688</v>
      </c>
      <c r="S29" s="198">
        <f>1/$A$1*[1]CoreVPAExp!R$160</f>
        <v>0.51436796200000001</v>
      </c>
      <c r="T29" s="198">
        <f>1/$A$1*[1]CoreVPAExp!S$160</f>
        <v>0.42655018</v>
      </c>
      <c r="U29" s="198">
        <f>1/$A$1*[1]CoreVPAExp!T$160</f>
        <v>0.43573060360000004</v>
      </c>
      <c r="V29" s="198">
        <f>1/$A$1*[1]CoreVPAExp!U$160</f>
        <v>0.44695795240000008</v>
      </c>
      <c r="W29" s="198">
        <f>1/$A$1*[1]CoreVPAExp!V$160</f>
        <v>0.44697099757999997</v>
      </c>
      <c r="X29" s="198">
        <f>1/$A$1*[1]CoreVPAExp!W$160</f>
        <v>0.56356400375200011</v>
      </c>
      <c r="Y29" s="198">
        <f>1/$A$1*[1]CoreVPAExp!X$160</f>
        <v>0.61703379612000009</v>
      </c>
      <c r="Z29" s="198">
        <f>1/$A$1*[1]CoreVPAExp!Y$160</f>
        <v>0.44499258530000002</v>
      </c>
      <c r="AA29" s="198">
        <f>1/$A$1*[1]CoreVPAExp!Z$160</f>
        <v>0.42525907999999996</v>
      </c>
      <c r="AB29" s="15">
        <f>1/$A$1*[1]CoreVPAExp!AA$160</f>
        <v>0.42525907999999996</v>
      </c>
      <c r="AC29" s="36"/>
      <c r="AD29" s="12">
        <f>1/1000*[1]CoreVPAExp!AB$160</f>
        <v>2.3867561040921002E-2</v>
      </c>
      <c r="AE29" s="13">
        <f>1/1000*[1]CoreVPAExp!AC$160</f>
        <v>1.97286789244E-2</v>
      </c>
      <c r="AF29" s="13">
        <f>1/1000*[1]CoreVPAExp!AD$160</f>
        <v>1.7234123577600003E-2</v>
      </c>
      <c r="AG29" s="13">
        <f>1/1000*[1]CoreVPAExp!AE$160</f>
        <v>2.14619985552E-2</v>
      </c>
      <c r="AH29" s="13">
        <f>1/1000*[1]CoreVPAExp!AF$160</f>
        <v>2.35322681265E-2</v>
      </c>
      <c r="AI29" s="13">
        <f>1/1000*[1]CoreVPAExp!AG$160</f>
        <v>3.0687819076199999E-2</v>
      </c>
      <c r="AJ29" s="13">
        <f>1/1000*[1]CoreVPAExp!AH$160</f>
        <v>4.3334786475999997E-2</v>
      </c>
      <c r="AK29" s="13">
        <f>1/1000*[1]CoreVPAExp!AI$160</f>
        <v>5.8768184367500004E-2</v>
      </c>
      <c r="AL29" s="13">
        <f>1/1000*[1]CoreVPAExp!AJ$160</f>
        <v>5.6989608263200014E-2</v>
      </c>
      <c r="AM29" s="13">
        <f>1/1000*[1]CoreVPAExp!AK$160</f>
        <v>4.0252860978000002E-2</v>
      </c>
      <c r="AN29" s="13">
        <f>1/1000*[1]CoreVPAExp!AL$160</f>
        <v>5.3522533825200003E-2</v>
      </c>
      <c r="AO29" s="13">
        <f>1/1000*[1]CoreVPAExp!AM$160</f>
        <v>6.8890965311999994E-2</v>
      </c>
      <c r="AP29" s="13">
        <f>1/1000*[1]CoreVPAExp!AN$160</f>
        <v>6.4485029347200004E-2</v>
      </c>
      <c r="AQ29" s="13">
        <f>1/1000*[1]CoreVPAExp!AO$160</f>
        <v>6.5277881373000002E-2</v>
      </c>
      <c r="AR29" s="13">
        <f>1/1000*[1]CoreVPAExp!AP$160</f>
        <v>6.7078422725000003E-2</v>
      </c>
      <c r="AS29" s="13">
        <f>1/1000*[1]CoreVPAExp!AQ$160</f>
        <v>5.4342290369499995E-2</v>
      </c>
      <c r="AT29" s="13">
        <f>1/1000*[1]CoreVPAExp!AR$160</f>
        <v>6.0775555448600006E-2</v>
      </c>
      <c r="AU29" s="13">
        <f>1/1000*[1]CoreVPAExp!AS$160</f>
        <v>5.49638600797E-2</v>
      </c>
      <c r="AV29" s="13">
        <f>1/1000*[1]CoreVPAExp!AT$160</f>
        <v>7.0213994181000008E-2</v>
      </c>
      <c r="AW29" s="13">
        <f>1/1000*[1]CoreVPAExp!AU$160</f>
        <v>6.2766535190500003E-2</v>
      </c>
      <c r="AX29" s="13">
        <f>1/1000*[1]CoreVPAExp!AV$160</f>
        <v>6.0739832788200006E-2</v>
      </c>
      <c r="AY29" s="13">
        <f>1/1000*[1]CoreVPAExp!AW$160</f>
        <v>0.106204366621</v>
      </c>
      <c r="AZ29" s="13">
        <f>1/1000*[1]CoreVPAExp!AX$160</f>
        <v>0.104310562239</v>
      </c>
      <c r="BA29" s="13">
        <f>1/1000*[1]CoreVPAExp!AY$160</f>
        <v>7.4936009307499996E-2</v>
      </c>
      <c r="BB29" s="13">
        <f>1/1000*[1]CoreVPAExp!AZ$160</f>
        <v>7.7135178607499993E-2</v>
      </c>
      <c r="BC29" s="15">
        <f>1/1000*[1]CoreVPAExp!BA$160</f>
        <v>0</v>
      </c>
      <c r="BD29" s="506"/>
      <c r="BE29" s="302"/>
      <c r="BF29" s="302"/>
      <c r="BG29" s="302"/>
      <c r="BH29" s="302"/>
      <c r="BI29" s="302"/>
      <c r="BJ29" s="302"/>
      <c r="BK29" s="302"/>
      <c r="BL29" s="302"/>
      <c r="BM29" s="302"/>
      <c r="BN29" s="302"/>
      <c r="BO29" s="302"/>
      <c r="BP29" s="302"/>
    </row>
    <row r="30" spans="2:68">
      <c r="B30" s="5" t="s">
        <v>53</v>
      </c>
      <c r="C30" s="24">
        <f>1/$A$1*[1]CoreVPAExp!$B$212</f>
        <v>9.4658947600000015E-2</v>
      </c>
      <c r="D30" s="13">
        <f>1/$A$1*[1]CoreVPAExp!C$212</f>
        <v>8.2162639999999995E-2</v>
      </c>
      <c r="E30" s="198">
        <f>1/$A$1*[1]CoreVPAExp!D$212</f>
        <v>8.6883020000000005E-2</v>
      </c>
      <c r="F30" s="198">
        <f>1/$A$1*[1]CoreVPAExp!E$212</f>
        <v>0.10043169360000001</v>
      </c>
      <c r="G30" s="198">
        <f>1/$A$1*[1]CoreVPAExp!F$212</f>
        <v>6.7121200000000006E-2</v>
      </c>
      <c r="H30" s="198">
        <f>1/$A$1*[1]CoreVPAExp!G$212</f>
        <v>7.1177203948275869E-2</v>
      </c>
      <c r="I30" s="198">
        <f>1/$A$1*[1]CoreVPAExp!H$212</f>
        <v>8.0883964654735491E-2</v>
      </c>
      <c r="J30" s="198">
        <f>1/$A$1*[1]CoreVPAExp!I$212</f>
        <v>8.1123845800275138E-2</v>
      </c>
      <c r="K30" s="198">
        <f>1/$A$1*[1]CoreVPAExp!J$212</f>
        <v>4.3449120000000008E-2</v>
      </c>
      <c r="L30" s="198">
        <f>1/$A$1*[1]CoreVPAExp!K$212</f>
        <v>4.9628200000000011E-2</v>
      </c>
      <c r="M30" s="198">
        <f>1/$A$1*[1]CoreVPAExp!L$212</f>
        <v>3.9178124000000009E-2</v>
      </c>
      <c r="N30" s="198">
        <f>1/$A$1*[1]CoreVPAExp!M$212</f>
        <v>3.3691499999999999E-2</v>
      </c>
      <c r="O30" s="198">
        <f>1/$A$1*[1]CoreVPAExp!N$212</f>
        <v>2.3043200000000003E-2</v>
      </c>
      <c r="P30" s="198">
        <f>1/$A$1*[1]CoreVPAExp!O$212</f>
        <v>2.146586E-2</v>
      </c>
      <c r="Q30" s="198">
        <f>1/$A$1*[1]CoreVPAExp!P$212</f>
        <v>1.9773900000000001E-2</v>
      </c>
      <c r="R30" s="198">
        <f>1/$A$1*[1]CoreVPAExp!Q$212</f>
        <v>2.3554934800000003E-2</v>
      </c>
      <c r="S30" s="198">
        <f>1/$A$1*[1]CoreVPAExp!R$212</f>
        <v>2.55718084E-2</v>
      </c>
      <c r="T30" s="198">
        <f>1/$A$1*[1]CoreVPAExp!S$212</f>
        <v>4.1288024399999998E-2</v>
      </c>
      <c r="U30" s="198">
        <f>1/$A$1*[1]CoreVPAExp!T$212</f>
        <v>6.3007400000000005E-2</v>
      </c>
      <c r="V30" s="198">
        <f>1/$A$1*[1]CoreVPAExp!U$212</f>
        <v>8.1021742000000008E-2</v>
      </c>
      <c r="W30" s="198">
        <f>1/$A$1*[1]CoreVPAExp!V$212</f>
        <v>5.517698804E-2</v>
      </c>
      <c r="X30" s="198">
        <f>1/$A$1*[1]CoreVPAExp!W$212</f>
        <v>4.4039050364E-2</v>
      </c>
      <c r="Y30" s="198">
        <f>1/$A$1*[1]CoreVPAExp!X$212</f>
        <v>6.5247623859999992E-2</v>
      </c>
      <c r="Z30" s="198">
        <f>1/$A$1*[1]CoreVPAExp!Y$212</f>
        <v>7.6087794419999993E-2</v>
      </c>
      <c r="AA30" s="198">
        <f>1/$A$1*[1]CoreVPAExp!Z$212</f>
        <v>8.3866182572000014E-2</v>
      </c>
      <c r="AB30" s="15">
        <f>1/$A$1*[1]CoreVPAExp!AA$212</f>
        <v>8.3866182572000014E-2</v>
      </c>
      <c r="AC30" s="36"/>
      <c r="AD30" s="12">
        <f>1/1000*[1]CoreVPAExp!AB$212</f>
        <v>5.2610936067299992E-3</v>
      </c>
      <c r="AE30" s="13">
        <f>1/1000*[1]CoreVPAExp!AC$212</f>
        <v>4.7393710084000003E-3</v>
      </c>
      <c r="AF30" s="13">
        <f>1/1000*[1]CoreVPAExp!AD$212</f>
        <v>6.1552735104000011E-3</v>
      </c>
      <c r="AG30" s="13">
        <f>1/1000*[1]CoreVPAExp!AE$212</f>
        <v>1.05195989248E-2</v>
      </c>
      <c r="AH30" s="13">
        <f>1/1000*[1]CoreVPAExp!AF$212</f>
        <v>1.0143807963800001E-2</v>
      </c>
      <c r="AI30" s="13">
        <f>1/1000*[1]CoreVPAExp!AG$212</f>
        <v>1.1420759621700001E-2</v>
      </c>
      <c r="AJ30" s="13">
        <f>1/1000*[1]CoreVPAExp!AH$212</f>
        <v>1.2928346924400001E-2</v>
      </c>
      <c r="AK30" s="13">
        <f>1/1000*[1]CoreVPAExp!AI$212</f>
        <v>2.0472842844500003E-2</v>
      </c>
      <c r="AL30" s="13">
        <f>1/1000*[1]CoreVPAExp!AJ$212</f>
        <v>1.0706734194800002E-2</v>
      </c>
      <c r="AM30" s="13">
        <f>1/1000*[1]CoreVPAExp!AK$212</f>
        <v>9.9127417796000018E-3</v>
      </c>
      <c r="AN30" s="13">
        <f>1/1000*[1]CoreVPAExp!AL$212</f>
        <v>8.5014105147000023E-3</v>
      </c>
      <c r="AO30" s="13">
        <f>1/1000*[1]CoreVPAExp!AM$212</f>
        <v>9.8240205120000007E-3</v>
      </c>
      <c r="AP30" s="13">
        <f>1/1000*[1]CoreVPAExp!AN$212</f>
        <v>6.8111500687999997E-3</v>
      </c>
      <c r="AQ30" s="13">
        <f>1/1000*[1]CoreVPAExp!AO$212</f>
        <v>6.6334995849000001E-3</v>
      </c>
      <c r="AR30" s="13">
        <f>1/1000*[1]CoreVPAExp!AP$212</f>
        <v>6.5502742015000007E-3</v>
      </c>
      <c r="AS30" s="13">
        <f>1/1000*[1]CoreVPAExp!AQ$212</f>
        <v>6.3270568900000001E-3</v>
      </c>
      <c r="AT30" s="13">
        <f>1/1000*[1]CoreVPAExp!AR$212</f>
        <v>6.6940087431999994E-3</v>
      </c>
      <c r="AU30" s="13">
        <f>1/1000*[1]CoreVPAExp!AS$212</f>
        <v>9.668584897399999E-3</v>
      </c>
      <c r="AV30" s="13">
        <f>1/1000*[1]CoreVPAExp!AT$212</f>
        <v>1.4747471775E-2</v>
      </c>
      <c r="AW30" s="13">
        <f>1/1000*[1]CoreVPAExp!AU$212</f>
        <v>1.4332042749000001E-2</v>
      </c>
      <c r="AX30" s="13">
        <f>1/1000*[1]CoreVPAExp!AV$212</f>
        <v>1.1152478492600001E-2</v>
      </c>
      <c r="AY30" s="13">
        <f>1/1000*[1]CoreVPAExp!AW$212</f>
        <v>1.3766251901400002E-2</v>
      </c>
      <c r="AZ30" s="13">
        <f>1/1000*[1]CoreVPAExp!AX$212</f>
        <v>2.0226045059999996E-2</v>
      </c>
      <c r="BA30" s="13">
        <f>1/1000*[1]CoreVPAExp!AY$212</f>
        <v>2.1862933374699998E-2</v>
      </c>
      <c r="BB30" s="13">
        <f>1/1000*[1]CoreVPAExp!AZ$212</f>
        <v>2.3368070825500003E-2</v>
      </c>
      <c r="BC30" s="15">
        <f>1/1000*[1]CoreVPAExp!BA$212</f>
        <v>0</v>
      </c>
      <c r="BD30" s="506"/>
      <c r="BE30" s="302"/>
      <c r="BF30" s="302"/>
      <c r="BG30" s="302"/>
      <c r="BH30" s="302"/>
      <c r="BI30" s="302"/>
      <c r="BJ30" s="302"/>
      <c r="BK30" s="302"/>
      <c r="BL30" s="302"/>
      <c r="BM30" s="302"/>
      <c r="BN30" s="302"/>
      <c r="BO30" s="302"/>
      <c r="BP30" s="302"/>
    </row>
    <row r="31" spans="2:68">
      <c r="B31" s="5" t="s">
        <v>30</v>
      </c>
      <c r="C31" s="365">
        <f>1/$A$1*[1]CoreVPAExp!$B$225</f>
        <v>3.8313794000000008</v>
      </c>
      <c r="D31" s="81">
        <f>1/$A$1*[1]CoreVPAExp!C$225</f>
        <v>3.3413610835999994</v>
      </c>
      <c r="E31" s="209">
        <f>1/$A$1*[1]CoreVPAExp!D$225</f>
        <v>3.7721043241999999</v>
      </c>
      <c r="F31" s="209">
        <f>1/$A$1*[1]CoreVPAExp!E$225</f>
        <v>3.3762904899999997</v>
      </c>
      <c r="G31" s="209">
        <f>1/$A$1*[1]CoreVPAExp!F$225</f>
        <v>3.6491249084500001</v>
      </c>
      <c r="H31" s="209">
        <f>1/$A$1*[1]CoreVPAExp!G$225</f>
        <v>2.892158694537931</v>
      </c>
      <c r="I31" s="209">
        <f>1/$A$1*[1]CoreVPAExp!H$225</f>
        <v>2.3486421788935625</v>
      </c>
      <c r="J31" s="209">
        <f>1/$A$1*[1]CoreVPAExp!I$225</f>
        <v>2.5831754712071144</v>
      </c>
      <c r="K31" s="209">
        <f>1/$A$1*[1]CoreVPAExp!J$225</f>
        <v>2.2309412923999998</v>
      </c>
      <c r="L31" s="209">
        <f>1/$A$1*[1]CoreVPAExp!K$225</f>
        <v>1.9859465999999999</v>
      </c>
      <c r="M31" s="209">
        <f>1/$A$1*[1]CoreVPAExp!L$225</f>
        <v>2.5720153895999998</v>
      </c>
      <c r="N31" s="209">
        <f>1/$A$1*[1]CoreVPAExp!M$225</f>
        <v>2.9682352744</v>
      </c>
      <c r="O31" s="209">
        <f>1/$A$1*[1]CoreVPAExp!N$225</f>
        <v>2.7134156695999998</v>
      </c>
      <c r="P31" s="209">
        <f>1/$A$1*[1]CoreVPAExp!O$225</f>
        <v>2.2463152763999998</v>
      </c>
      <c r="Q31" s="209">
        <f>1/$A$1*[1]CoreVPAExp!P$225</f>
        <v>2.3113193208</v>
      </c>
      <c r="R31" s="209">
        <f>1/$A$1*[1]CoreVPAExp!Q$225</f>
        <v>1.6178631915999997</v>
      </c>
      <c r="S31" s="209">
        <f>1/$A$1*[1]CoreVPAExp!R$225</f>
        <v>1.4354563839999999</v>
      </c>
      <c r="T31" s="209">
        <f>1/$A$1*[1]CoreVPAExp!S$225</f>
        <v>1.2577458296000001</v>
      </c>
      <c r="U31" s="209">
        <f>1/$A$1*[1]CoreVPAExp!T$225</f>
        <v>2.3698097711999999</v>
      </c>
      <c r="V31" s="209">
        <f>1/$A$1*[1]CoreVPAExp!U$225</f>
        <v>1.4862671035999995</v>
      </c>
      <c r="W31" s="209">
        <f>1/$A$1*[1]CoreVPAExp!V$225</f>
        <v>1.1399507182000002</v>
      </c>
      <c r="X31" s="209">
        <f>1/$A$1*[1]CoreVPAExp!W$225</f>
        <v>1.3881696182720002</v>
      </c>
      <c r="Y31" s="209">
        <f>1/$A$1*[1]CoreVPAExp!X$225</f>
        <v>1.65815115962</v>
      </c>
      <c r="Z31" s="209">
        <f>1/$A$1*[1]CoreVPAExp!Y$225</f>
        <v>1.6457180198520001</v>
      </c>
      <c r="AA31" s="209">
        <f>1/$A$1*[1]CoreVPAExp!Z$225</f>
        <v>2.5522200478760002</v>
      </c>
      <c r="AB31" s="82">
        <f>1/$A$1*[1]CoreVPAExp!AA$225</f>
        <v>2.5522200478760002</v>
      </c>
      <c r="AC31" s="36"/>
      <c r="AD31" s="12">
        <f>1/1000*[1]CoreVPAExp!AB$225</f>
        <v>0.11053861896625801</v>
      </c>
      <c r="AE31" s="13">
        <f>1/1000*[1]CoreVPAExp!AC$225</f>
        <v>8.9684122995199983E-2</v>
      </c>
      <c r="AF31" s="13">
        <f>1/1000*[1]CoreVPAExp!AD$225</f>
        <v>0.10960204027680001</v>
      </c>
      <c r="AG31" s="13">
        <f>1/1000*[1]CoreVPAExp!AE$225</f>
        <v>0.11894035091680001</v>
      </c>
      <c r="AH31" s="13">
        <f>1/1000*[1]CoreVPAExp!AF$225</f>
        <v>0.17713901620450004</v>
      </c>
      <c r="AI31" s="13">
        <f>1/1000*[1]CoreVPAExp!AG$225</f>
        <v>0.14883122890350001</v>
      </c>
      <c r="AJ31" s="13">
        <f>1/1000*[1]CoreVPAExp!AH$225</f>
        <v>0.11387074946920001</v>
      </c>
      <c r="AK31" s="13">
        <f>1/1000*[1]CoreVPAExp!AI$225</f>
        <v>0.23164219232300001</v>
      </c>
      <c r="AL31" s="13">
        <f>1/1000*[1]CoreVPAExp!AJ$225</f>
        <v>0.18381292260280002</v>
      </c>
      <c r="AM31" s="13">
        <f>1/1000*[1]CoreVPAExp!AK$225</f>
        <v>0.11216196327599999</v>
      </c>
      <c r="AN31" s="13">
        <f>1/1000*[1]CoreVPAExp!AL$225</f>
        <v>0.16236811683900002</v>
      </c>
      <c r="AO31" s="13">
        <f>1/1000*[1]CoreVPAExp!AM$225</f>
        <v>0.21798962208</v>
      </c>
      <c r="AP31" s="13">
        <f>1/1000*[1]CoreVPAExp!AN$225</f>
        <v>0.16526977390880002</v>
      </c>
      <c r="AQ31" s="13">
        <f>1/1000*[1]CoreVPAExp!AO$225</f>
        <v>0.14689730810340001</v>
      </c>
      <c r="AR31" s="13">
        <f>1/1000*[1]CoreVPAExp!AP$225</f>
        <v>0.14161687379450003</v>
      </c>
      <c r="AS31" s="13">
        <f>1/1000*[1]CoreVPAExp!AQ$225</f>
        <v>7.921244627799999E-2</v>
      </c>
      <c r="AT31" s="13">
        <f>1/1000*[1]CoreVPAExp!AR$225</f>
        <v>7.1564510855500002E-2</v>
      </c>
      <c r="AU31" s="13">
        <f>1/1000*[1]CoreVPAExp!AS$225</f>
        <v>6.6151596625399989E-2</v>
      </c>
      <c r="AV31" s="13">
        <f>1/1000*[1]CoreVPAExp!AT$225</f>
        <v>0.186491017934</v>
      </c>
      <c r="AW31" s="13">
        <f>1/1000*[1]CoreVPAExp!AU$225</f>
        <v>0.102314170191</v>
      </c>
      <c r="AX31" s="13">
        <f>1/1000*[1]CoreVPAExp!AV$225</f>
        <v>6.9786265810800011E-2</v>
      </c>
      <c r="AY31" s="13">
        <f>1/1000*[1]CoreVPAExp!AW$225</f>
        <v>8.9627574824400022E-2</v>
      </c>
      <c r="AZ31" s="13">
        <f>1/1000*[1]CoreVPAExp!AX$225</f>
        <v>0.17541156835799995</v>
      </c>
      <c r="BA31" s="13">
        <f>1/1000*[1]CoreVPAExp!AY$225</f>
        <v>0.16657219647309998</v>
      </c>
      <c r="BB31" s="13">
        <f>1/1000*[1]CoreVPAExp!AZ$225</f>
        <v>0.21383309576090004</v>
      </c>
      <c r="BC31" s="15">
        <f>1/1000*[1]CoreVPAExp!BA$225</f>
        <v>0</v>
      </c>
      <c r="BD31" s="506"/>
      <c r="BE31" s="302"/>
      <c r="BF31" s="302"/>
      <c r="BG31" s="302"/>
      <c r="BH31" s="302"/>
      <c r="BI31" s="302"/>
      <c r="BJ31" s="302"/>
      <c r="BK31" s="302"/>
      <c r="BL31" s="302"/>
      <c r="BM31" s="302"/>
      <c r="BN31" s="302"/>
      <c r="BO31" s="302"/>
      <c r="BP31" s="302"/>
    </row>
    <row r="32" spans="2:68">
      <c r="B32" s="5" t="s">
        <v>54</v>
      </c>
      <c r="C32" s="365">
        <f>1/$A$1*[1]CoreVPAExp!$B$246</f>
        <v>3.6393022228000009</v>
      </c>
      <c r="D32" s="81">
        <f>1/$A$1*[1]CoreVPAExp!C$246</f>
        <v>3.5519455044000003</v>
      </c>
      <c r="E32" s="209">
        <f>1/$A$1*[1]CoreVPAExp!D$246</f>
        <v>3.6259473800000004</v>
      </c>
      <c r="F32" s="209">
        <f>1/$A$1*[1]CoreVPAExp!E$246</f>
        <v>4.2025250176000002</v>
      </c>
      <c r="G32" s="209">
        <f>1/$A$1*[1]CoreVPAExp!F$246</f>
        <v>3.7408109143999999</v>
      </c>
      <c r="H32" s="209">
        <f>1/$A$1*[1]CoreVPAExp!G$246</f>
        <v>3.0567008195724146</v>
      </c>
      <c r="I32" s="209">
        <f>1/$A$1*[1]CoreVPAExp!H$246</f>
        <v>2.4698607474500003</v>
      </c>
      <c r="J32" s="209">
        <f>1/$A$1*[1]CoreVPAExp!I$246</f>
        <v>2.0983312075147649</v>
      </c>
      <c r="K32" s="209">
        <f>1/$A$1*[1]CoreVPAExp!J$246</f>
        <v>1.1170864091999999</v>
      </c>
      <c r="L32" s="209">
        <f>1/$A$1*[1]CoreVPAExp!K$246</f>
        <v>0.95574465320000013</v>
      </c>
      <c r="M32" s="209">
        <f>1/$A$1*[1]CoreVPAExp!L$246</f>
        <v>1.2897642896000001</v>
      </c>
      <c r="N32" s="209">
        <f>1/$A$1*[1]CoreVPAExp!M$246</f>
        <v>1.3171904432000001</v>
      </c>
      <c r="O32" s="209">
        <f>1/$A$1*[1]CoreVPAExp!N$246</f>
        <v>1.24269871</v>
      </c>
      <c r="P32" s="209">
        <f>1/$A$1*[1]CoreVPAExp!O$246</f>
        <v>1.2954939627999997</v>
      </c>
      <c r="Q32" s="209">
        <f>1/$A$1*[1]CoreVPAExp!P$246</f>
        <v>1.5814327100000005</v>
      </c>
      <c r="R32" s="209">
        <f>1/$A$1*[1]CoreVPAExp!Q$246</f>
        <v>1.6377313432000002</v>
      </c>
      <c r="S32" s="209">
        <f>1/$A$1*[1]CoreVPAExp!R$246</f>
        <v>2.1209683000000004</v>
      </c>
      <c r="T32" s="209">
        <f>1/$A$1*[1]CoreVPAExp!S$246</f>
        <v>2.0071075860000001</v>
      </c>
      <c r="U32" s="209">
        <f>1/$A$1*[1]CoreVPAExp!T$246</f>
        <v>2.3025554216000006</v>
      </c>
      <c r="V32" s="209">
        <f>1/$A$1*[1]CoreVPAExp!U$246</f>
        <v>2.3035275392000001</v>
      </c>
      <c r="W32" s="209">
        <f>1/$A$1*[1]CoreVPAExp!V$246</f>
        <v>2.3897644224399999</v>
      </c>
      <c r="X32" s="209">
        <f>1/$A$1*[1]CoreVPAExp!W$246</f>
        <v>3.1858758586440006</v>
      </c>
      <c r="Y32" s="209">
        <f>1/$A$1*[1]CoreVPAExp!X$246</f>
        <v>2.4289206326400001</v>
      </c>
      <c r="Z32" s="209">
        <f>1/$A$1*[1]CoreVPAExp!Y$246</f>
        <v>1.7846031484800005</v>
      </c>
      <c r="AA32" s="209">
        <f>1/$A$1*[1]CoreVPAExp!Z$246</f>
        <v>1.9396239453440001</v>
      </c>
      <c r="AB32" s="82">
        <f>1/$A$1*[1]CoreVPAExp!AA$246</f>
        <v>1.9396239453440001</v>
      </c>
      <c r="AC32" s="36"/>
      <c r="AD32" s="12">
        <f>1/1000*[1]CoreVPAExp!AB$246</f>
        <v>0.26376409455121802</v>
      </c>
      <c r="AE32" s="13">
        <f>1/1000*[1]CoreVPAExp!AC$246</f>
        <v>0.24654854180799998</v>
      </c>
      <c r="AF32" s="13">
        <f>1/1000*[1]CoreVPAExp!AD$246</f>
        <v>0.25935489388800004</v>
      </c>
      <c r="AG32" s="13">
        <f>1/1000*[1]CoreVPAExp!AE$246</f>
        <v>0.34101798400319994</v>
      </c>
      <c r="AH32" s="13">
        <f>1/1000*[1]CoreVPAExp!AF$246</f>
        <v>0.37219756624820005</v>
      </c>
      <c r="AI32" s="13">
        <f>1/1000*[1]CoreVPAExp!AG$246</f>
        <v>0.32349458941800008</v>
      </c>
      <c r="AJ32" s="13">
        <f>1/1000*[1]CoreVPAExp!AH$246</f>
        <v>0.2906163996976</v>
      </c>
      <c r="AK32" s="13">
        <f>1/1000*[1]CoreVPAExp!AI$246</f>
        <v>0.34555695176500001</v>
      </c>
      <c r="AL32" s="13">
        <f>1/1000*[1]CoreVPAExp!AJ$246</f>
        <v>0.16819321339440005</v>
      </c>
      <c r="AM32" s="13">
        <f>1/1000*[1]CoreVPAExp!AK$246</f>
        <v>0.11442614909000001</v>
      </c>
      <c r="AN32" s="13">
        <f>1/1000*[1]CoreVPAExp!AL$246</f>
        <v>0.18493253704530005</v>
      </c>
      <c r="AO32" s="13">
        <f>1/1000*[1]CoreVPAExp!AM$246</f>
        <v>0.198463684512</v>
      </c>
      <c r="AP32" s="13">
        <f>1/1000*[1]CoreVPAExp!AN$246</f>
        <v>0.18576914720320001</v>
      </c>
      <c r="AQ32" s="13">
        <f>1/1000*[1]CoreVPAExp!AO$246</f>
        <v>0.20107686604620001</v>
      </c>
      <c r="AR32" s="13">
        <f>1/1000*[1]CoreVPAExp!AP$246</f>
        <v>0.26689694528750008</v>
      </c>
      <c r="AS32" s="13">
        <f>1/1000*[1]CoreVPAExp!AQ$246</f>
        <v>0.23037748646149997</v>
      </c>
      <c r="AT32" s="13">
        <f>1/1000*[1]CoreVPAExp!AR$246</f>
        <v>0.27675958176979998</v>
      </c>
      <c r="AU32" s="13">
        <f>1/1000*[1]CoreVPAExp!AS$246</f>
        <v>0.266095333361</v>
      </c>
      <c r="AV32" s="13">
        <f>1/1000*[1]CoreVPAExp!AT$246</f>
        <v>0.36529756766100002</v>
      </c>
      <c r="AW32" s="13">
        <f>1/1000*[1]CoreVPAExp!AU$246</f>
        <v>0.32695409923800006</v>
      </c>
      <c r="AX32" s="13">
        <f>1/1000*[1]CoreVPAExp!AV$246</f>
        <v>0.32915414976040003</v>
      </c>
      <c r="AY32" s="13">
        <f>1/1000*[1]CoreVPAExp!AW$246</f>
        <v>0.77978142682189999</v>
      </c>
      <c r="AZ32" s="13">
        <f>1/1000*[1]CoreVPAExp!AX$246</f>
        <v>0.55731212362799987</v>
      </c>
      <c r="BA32" s="13">
        <f>1/1000*[1]CoreVPAExp!AY$246</f>
        <v>0.33917398017689998</v>
      </c>
      <c r="BB32" s="13">
        <f>1/1000*[1]CoreVPAExp!AZ$246</f>
        <v>0.35654191752570008</v>
      </c>
      <c r="BC32" s="15">
        <f>1/1000*[1]CoreVPAExp!BA$246</f>
        <v>0</v>
      </c>
      <c r="BD32" s="506"/>
      <c r="BE32" s="302"/>
      <c r="BF32" s="302"/>
      <c r="BG32" s="302"/>
      <c r="BH32" s="302"/>
      <c r="BI32" s="302"/>
      <c r="BJ32" s="302"/>
      <c r="BK32" s="302"/>
      <c r="BL32" s="302"/>
      <c r="BM32" s="302"/>
      <c r="BN32" s="302"/>
      <c r="BO32" s="302"/>
      <c r="BP32" s="302"/>
    </row>
    <row r="33" spans="2:68">
      <c r="B33" s="5" t="s">
        <v>16</v>
      </c>
      <c r="C33" s="23">
        <f t="shared" ref="C33:AB33" si="8">SUM(C19:C19)-SUM(C20:C32)</f>
        <v>8.2926063002105366E-2</v>
      </c>
      <c r="D33" s="17">
        <f t="shared" si="8"/>
        <v>9.9998436800001755E-2</v>
      </c>
      <c r="E33" s="200">
        <f t="shared" si="8"/>
        <v>0.1014577679999995</v>
      </c>
      <c r="F33" s="200">
        <f t="shared" si="8"/>
        <v>0.10612760000000065</v>
      </c>
      <c r="G33" s="200">
        <f t="shared" si="8"/>
        <v>0.10843943000000067</v>
      </c>
      <c r="H33" s="200">
        <f t="shared" si="8"/>
        <v>0.14890913751206902</v>
      </c>
      <c r="I33" s="200">
        <f t="shared" si="8"/>
        <v>0.18995132667651671</v>
      </c>
      <c r="J33" s="200">
        <f t="shared" si="8"/>
        <v>0.17085612973534303</v>
      </c>
      <c r="K33" s="200">
        <f t="shared" si="8"/>
        <v>0.13910937679999957</v>
      </c>
      <c r="L33" s="200">
        <f t="shared" si="8"/>
        <v>0.1769041979999999</v>
      </c>
      <c r="M33" s="200">
        <f t="shared" si="8"/>
        <v>0.22174955200000035</v>
      </c>
      <c r="N33" s="200">
        <f t="shared" si="8"/>
        <v>0.25425262320000019</v>
      </c>
      <c r="O33" s="200">
        <f t="shared" si="8"/>
        <v>0.30323029039999927</v>
      </c>
      <c r="P33" s="200">
        <f t="shared" si="8"/>
        <v>0.32811946880000065</v>
      </c>
      <c r="Q33" s="200">
        <f t="shared" si="8"/>
        <v>0.33211329119999888</v>
      </c>
      <c r="R33" s="200">
        <f t="shared" si="8"/>
        <v>0.33453296120000076</v>
      </c>
      <c r="S33" s="200">
        <f t="shared" si="8"/>
        <v>0.33167925800000031</v>
      </c>
      <c r="T33" s="200">
        <f t="shared" si="8"/>
        <v>0.34977446640000043</v>
      </c>
      <c r="U33" s="200">
        <f t="shared" si="8"/>
        <v>0.47691933435999978</v>
      </c>
      <c r="V33" s="200">
        <f t="shared" si="8"/>
        <v>0.5102788784000003</v>
      </c>
      <c r="W33" s="200">
        <f t="shared" si="8"/>
        <v>0.26933106034400023</v>
      </c>
      <c r="X33" s="200">
        <f t="shared" si="8"/>
        <v>0.3155643809600015</v>
      </c>
      <c r="Y33" s="200">
        <f t="shared" si="8"/>
        <v>0.72534460473599971</v>
      </c>
      <c r="Z33" s="200">
        <f t="shared" si="8"/>
        <v>0.45070648680000058</v>
      </c>
      <c r="AA33" s="200">
        <f t="shared" si="8"/>
        <v>0.40881068311199975</v>
      </c>
      <c r="AB33" s="98">
        <f t="shared" si="8"/>
        <v>0.40881068311199975</v>
      </c>
      <c r="AC33" s="36"/>
      <c r="AD33" s="12">
        <f t="shared" ref="AD33:BC33" si="9">SUM(AD19:AD19)-SUM(AD20:AD32)</f>
        <v>1.2836439974135971E-2</v>
      </c>
      <c r="AE33" s="13">
        <f t="shared" si="9"/>
        <v>1.687875613160017E-2</v>
      </c>
      <c r="AF33" s="13">
        <f t="shared" si="9"/>
        <v>1.7420385028800056E-2</v>
      </c>
      <c r="AG33" s="13">
        <f t="shared" si="9"/>
        <v>2.3064720044800091E-2</v>
      </c>
      <c r="AH33" s="13">
        <f t="shared" si="9"/>
        <v>2.7169500140999947E-2</v>
      </c>
      <c r="AI33" s="13">
        <f t="shared" si="9"/>
        <v>3.2631563593200297E-2</v>
      </c>
      <c r="AJ33" s="13">
        <f t="shared" si="9"/>
        <v>3.7722162817199978E-2</v>
      </c>
      <c r="AK33" s="13">
        <f t="shared" si="9"/>
        <v>4.6412297715000106E-2</v>
      </c>
      <c r="AL33" s="13">
        <f t="shared" si="9"/>
        <v>4.1401178558399976E-2</v>
      </c>
      <c r="AM33" s="13">
        <f t="shared" si="9"/>
        <v>3.4609133345600118E-2</v>
      </c>
      <c r="AN33" s="13">
        <f t="shared" si="9"/>
        <v>4.2141481518599977E-2</v>
      </c>
      <c r="AO33" s="13">
        <f t="shared" si="9"/>
        <v>6.0751817423999932E-2</v>
      </c>
      <c r="AP33" s="13">
        <f t="shared" si="9"/>
        <v>6.8321872555199614E-2</v>
      </c>
      <c r="AQ33" s="13">
        <f t="shared" si="9"/>
        <v>6.6265991757299969E-2</v>
      </c>
      <c r="AR33" s="13">
        <f t="shared" si="9"/>
        <v>7.638527198700007E-2</v>
      </c>
      <c r="AS33" s="13">
        <f t="shared" si="9"/>
        <v>5.6906276080499918E-2</v>
      </c>
      <c r="AT33" s="13">
        <f t="shared" si="9"/>
        <v>5.5809564823099955E-2</v>
      </c>
      <c r="AU33" s="13">
        <f t="shared" si="9"/>
        <v>5.653525583420016E-2</v>
      </c>
      <c r="AV33" s="13">
        <f t="shared" si="9"/>
        <v>7.642515544000017E-2</v>
      </c>
      <c r="AW33" s="13">
        <f t="shared" si="9"/>
        <v>7.304119424050004E-2</v>
      </c>
      <c r="AX33" s="13">
        <f t="shared" si="9"/>
        <v>5.3124508975800122E-2</v>
      </c>
      <c r="AY33" s="13">
        <f t="shared" si="9"/>
        <v>7.5431219875600197E-2</v>
      </c>
      <c r="AZ33" s="13">
        <f t="shared" si="9"/>
        <v>0.13569916335300003</v>
      </c>
      <c r="BA33" s="13">
        <f t="shared" si="9"/>
        <v>0.1037220232410998</v>
      </c>
      <c r="BB33" s="13">
        <f t="shared" si="9"/>
        <v>9.7474816549400156E-2</v>
      </c>
      <c r="BC33" s="15">
        <f t="shared" si="9"/>
        <v>0</v>
      </c>
      <c r="BD33" s="506"/>
      <c r="BE33" s="302"/>
      <c r="BF33" s="302"/>
      <c r="BG33" s="302"/>
      <c r="BH33" s="302"/>
      <c r="BI33" s="302"/>
      <c r="BJ33" s="302"/>
      <c r="BK33" s="302"/>
      <c r="BL33" s="302"/>
      <c r="BM33" s="302"/>
      <c r="BN33" s="302"/>
      <c r="BO33" s="302"/>
      <c r="BP33" s="302"/>
    </row>
    <row r="34" spans="2:68" ht="17.149999999999999" customHeight="1">
      <c r="B34" s="9" t="s">
        <v>74</v>
      </c>
      <c r="C34" s="47">
        <f>1/$A$1*[1]CoreVPAExp!$B$265</f>
        <v>1.3602500000000002E-2</v>
      </c>
      <c r="D34" s="27">
        <f>1/$A$1*[1]CoreVPAExp!C$265</f>
        <v>5.1934000000000008E-4</v>
      </c>
      <c r="E34" s="203">
        <f>1/$A$1*[1]CoreVPAExp!D$265</f>
        <v>2.867712E-2</v>
      </c>
      <c r="F34" s="203">
        <f>1/$A$1*[1]CoreVPAExp!E$265</f>
        <v>2.2614539999999999E-2</v>
      </c>
      <c r="G34" s="203">
        <f>1/$A$1*[1]CoreVPAExp!F$265</f>
        <v>1.9862620000000001E-2</v>
      </c>
      <c r="H34" s="203">
        <f>1/$A$1*[1]CoreVPAExp!G$265</f>
        <v>1.5443520000000001E-2</v>
      </c>
      <c r="I34" s="203">
        <f>1/$A$1*[1]CoreVPAExp!H$265</f>
        <v>3.2051060000000006E-2</v>
      </c>
      <c r="J34" s="203">
        <f>1/$A$1*[1]CoreVPAExp!I$265</f>
        <v>4.598876000000001E-2</v>
      </c>
      <c r="K34" s="203">
        <f>1/$A$1*[1]CoreVPAExp!J$265</f>
        <v>2.4532060000000001E-2</v>
      </c>
      <c r="L34" s="203">
        <f>1/$A$1*[1]CoreVPAExp!K$265</f>
        <v>7.8178179999999986E-2</v>
      </c>
      <c r="M34" s="203">
        <f>1/$A$1*[1]CoreVPAExp!L$265</f>
        <v>6.6002560000000016E-2</v>
      </c>
      <c r="N34" s="203">
        <f>1/$A$1*[1]CoreVPAExp!M$265</f>
        <v>0.11476715999999999</v>
      </c>
      <c r="O34" s="203">
        <f>1/$A$1*[1]CoreVPAExp!N$265</f>
        <v>0.19142525999999999</v>
      </c>
      <c r="P34" s="203">
        <f>1/$A$1*[1]CoreVPAExp!O$265</f>
        <v>0.22491604000000004</v>
      </c>
      <c r="Q34" s="203">
        <f>1/$A$1*[1]CoreVPAExp!P$265</f>
        <v>0.23774840880000003</v>
      </c>
      <c r="R34" s="203">
        <f>1/$A$1*[1]CoreVPAExp!Q$265</f>
        <v>0.22492922000000004</v>
      </c>
      <c r="S34" s="203">
        <f>1/$A$1*[1]CoreVPAExp!R$265</f>
        <v>0.26187595999999996</v>
      </c>
      <c r="T34" s="203">
        <f>1/$A$1*[1]CoreVPAExp!S$265</f>
        <v>0.24085587999999997</v>
      </c>
      <c r="U34" s="203">
        <f>1/$A$1*[1]CoreVPAExp!T$265</f>
        <v>0.29952983999999999</v>
      </c>
      <c r="V34" s="203">
        <f>1/$A$1*[1]CoreVPAExp!U$265</f>
        <v>0.22174572000000004</v>
      </c>
      <c r="W34" s="203">
        <f>1/$A$1*[1]CoreVPAExp!V$265</f>
        <v>0.17492058000000002</v>
      </c>
      <c r="X34" s="203">
        <f>1/$A$1*[1]CoreVPAExp!W$265</f>
        <v>0.13439480000000001</v>
      </c>
      <c r="Y34" s="203">
        <f>1/$A$1*[1]CoreVPAExp!X$265</f>
        <v>0.13880176</v>
      </c>
      <c r="Z34" s="203">
        <f>1/$A$1*[1]CoreVPAExp!Y$265</f>
        <v>0.14385880000000001</v>
      </c>
      <c r="AA34" s="203">
        <f>1/$A$1*[1]CoreVPAExp!Z$265</f>
        <v>0.10106848672800001</v>
      </c>
      <c r="AB34" s="28">
        <f>1/$A$1*[1]CoreVPAExp!AA$265</f>
        <v>0.10106848672800001</v>
      </c>
      <c r="AC34" s="36"/>
      <c r="AD34" s="57">
        <f>1/1000*[1]CoreVPAExp!AB$265</f>
        <v>2.0466866926409999E-3</v>
      </c>
      <c r="AE34" s="27">
        <f>1/1000*[1]CoreVPAExp!AC$265</f>
        <v>9.046903399999999E-5</v>
      </c>
      <c r="AF34" s="27">
        <f>1/1000*[1]CoreVPAExp!AD$265</f>
        <v>1.7191083647999999E-3</v>
      </c>
      <c r="AG34" s="27">
        <f>1/1000*[1]CoreVPAExp!AE$265</f>
        <v>2.4015647488E-3</v>
      </c>
      <c r="AH34" s="27">
        <f>1/1000*[1]CoreVPAExp!AF$265</f>
        <v>2.4006548538000002E-3</v>
      </c>
      <c r="AI34" s="27">
        <f>1/1000*[1]CoreVPAExp!AG$265</f>
        <v>2.3931296103000006E-3</v>
      </c>
      <c r="AJ34" s="27">
        <f>1/1000*[1]CoreVPAExp!AH$265</f>
        <v>4.3160722648000012E-3</v>
      </c>
      <c r="AK34" s="27">
        <f>1/1000*[1]CoreVPAExp!AI$265</f>
        <v>7.6690891265000002E-3</v>
      </c>
      <c r="AL34" s="27">
        <f>1/1000*[1]CoreVPAExp!AJ$265</f>
        <v>3.5343691700000005E-3</v>
      </c>
      <c r="AM34" s="27">
        <f>1/1000*[1]CoreVPAExp!AK$265</f>
        <v>8.0785198032000006E-3</v>
      </c>
      <c r="AN34" s="27">
        <f>1/1000*[1]CoreVPAExp!AL$265</f>
        <v>8.1191926449000005E-3</v>
      </c>
      <c r="AO34" s="27">
        <f>1/1000*[1]CoreVPAExp!AM$265</f>
        <v>1.4859931296000002E-2</v>
      </c>
      <c r="AP34" s="27">
        <f>1/1000*[1]CoreVPAExp!AN$265</f>
        <v>2.1980963540800001E-2</v>
      </c>
      <c r="AQ34" s="27">
        <f>1/1000*[1]CoreVPAExp!AO$265</f>
        <v>2.6967499476300002E-2</v>
      </c>
      <c r="AR34" s="27">
        <f>1/1000*[1]CoreVPAExp!AP$265</f>
        <v>2.9130926865500003E-2</v>
      </c>
      <c r="AS34" s="27">
        <f>1/1000*[1]CoreVPAExp!AQ$265</f>
        <v>2.2914170649999999E-2</v>
      </c>
      <c r="AT34" s="27">
        <f>1/1000*[1]CoreVPAExp!AR$265</f>
        <v>2.5350631139199997E-2</v>
      </c>
      <c r="AU34" s="27">
        <f>1/1000*[1]CoreVPAExp!AS$265</f>
        <v>2.4411642112E-2</v>
      </c>
      <c r="AV34" s="27">
        <f>1/1000*[1]CoreVPAExp!AT$265</f>
        <v>3.3853180763999999E-2</v>
      </c>
      <c r="AW34" s="27">
        <f>1/1000*[1]CoreVPAExp!AU$265</f>
        <v>2.2472328030000002E-2</v>
      </c>
      <c r="AX34" s="27">
        <f>1/1000*[1]CoreVPAExp!AV$265</f>
        <v>1.67771453056E-2</v>
      </c>
      <c r="AY34" s="27">
        <f>1/1000*[1]CoreVPAExp!AW$265</f>
        <v>2.1505346332800004E-2</v>
      </c>
      <c r="AZ34" s="27">
        <f>1/1000*[1]CoreVPAExp!AX$265</f>
        <v>2.2781295926999994E-2</v>
      </c>
      <c r="BA34" s="27">
        <f>1/1000*[1]CoreVPAExp!AY$265</f>
        <v>1.8272069074599998E-2</v>
      </c>
      <c r="BB34" s="27">
        <f>1/1000*[1]CoreVPAExp!AZ$265</f>
        <v>1.38066853234E-2</v>
      </c>
      <c r="BC34" s="28">
        <f>1/1000*[1]CoreVPAExp!BA$265</f>
        <v>0</v>
      </c>
      <c r="BD34" s="505"/>
      <c r="BE34" s="430"/>
      <c r="BF34" s="430"/>
      <c r="BG34" s="430"/>
      <c r="BH34" s="430"/>
      <c r="BI34" s="430"/>
      <c r="BJ34" s="430"/>
      <c r="BK34" s="430"/>
      <c r="BL34" s="430"/>
      <c r="BM34" s="430"/>
      <c r="BN34" s="430"/>
      <c r="BO34" s="430"/>
      <c r="BP34" s="430"/>
    </row>
    <row r="35" spans="2:68">
      <c r="B35" s="5" t="s">
        <v>56</v>
      </c>
      <c r="C35" s="24">
        <f>1/$A$1*[1]CoreVPAExp!$B$113</f>
        <v>5.6402000000000004E-4</v>
      </c>
      <c r="D35" s="13">
        <f>1/$A$1*[1]CoreVPAExp!C$113</f>
        <v>5.1934000000000008E-4</v>
      </c>
      <c r="E35" s="198">
        <f>1/$A$1*[1]CoreVPAExp!D$113</f>
        <v>3.5571199999999996E-3</v>
      </c>
      <c r="F35" s="198">
        <f>1/$A$1*[1]CoreVPAExp!E$113</f>
        <v>6.01126E-3</v>
      </c>
      <c r="G35" s="198">
        <f>1/$A$1*[1]CoreVPAExp!F$113</f>
        <v>7.91064E-3</v>
      </c>
      <c r="H35" s="198">
        <f>1/$A$1*[1]CoreVPAExp!G$113</f>
        <v>8.9392599999999992E-3</v>
      </c>
      <c r="I35" s="198">
        <f>1/$A$1*[1]CoreVPAExp!H$113</f>
        <v>1.9481020000000002E-2</v>
      </c>
      <c r="J35" s="198">
        <f>1/$A$1*[1]CoreVPAExp!I$113</f>
        <v>1.8547920000000002E-2</v>
      </c>
      <c r="K35" s="198">
        <f>1/$A$1*[1]CoreVPAExp!J$113</f>
        <v>8.2269000000000005E-3</v>
      </c>
      <c r="L35" s="198">
        <f>1/$A$1*[1]CoreVPAExp!K$113</f>
        <v>6.5391879999999999E-2</v>
      </c>
      <c r="M35" s="198">
        <f>1/$A$1*[1]CoreVPAExp!L$113</f>
        <v>4.2354760000000005E-2</v>
      </c>
      <c r="N35" s="198">
        <f>1/$A$1*[1]CoreVPAExp!M$113</f>
        <v>6.9850080000000009E-2</v>
      </c>
      <c r="O35" s="198">
        <f>1/$A$1*[1]CoreVPAExp!N$113</f>
        <v>9.8579239999999999E-2</v>
      </c>
      <c r="P35" s="198">
        <f>1/$A$1*[1]CoreVPAExp!O$113</f>
        <v>0.10050490000000001</v>
      </c>
      <c r="Q35" s="198">
        <f>1/$A$1*[1]CoreVPAExp!P$113</f>
        <v>0.14017547999999999</v>
      </c>
      <c r="R35" s="198">
        <f>1/$A$1*[1]CoreVPAExp!Q$113</f>
        <v>0.12922754</v>
      </c>
      <c r="S35" s="198">
        <f>1/$A$1*[1]CoreVPAExp!R$113</f>
        <v>0.12580859999999999</v>
      </c>
      <c r="T35" s="198">
        <f>1/$A$1*[1]CoreVPAExp!S$113</f>
        <v>0.12050702000000001</v>
      </c>
      <c r="U35" s="198">
        <f>1/$A$1*[1]CoreVPAExp!T$113</f>
        <v>0.12007480000000001</v>
      </c>
      <c r="V35" s="198">
        <f>1/$A$1*[1]CoreVPAExp!U$113</f>
        <v>8.569124000000003E-2</v>
      </c>
      <c r="W35" s="198">
        <f>1/$A$1*[1]CoreVPAExp!V$113</f>
        <v>0.10722682000000001</v>
      </c>
      <c r="X35" s="198">
        <f>1/$A$1*[1]CoreVPAExp!W$113</f>
        <v>9.5992519999999998E-2</v>
      </c>
      <c r="Y35" s="198">
        <f>1/$A$1*[1]CoreVPAExp!X$113</f>
        <v>7.5997660000000009E-2</v>
      </c>
      <c r="Z35" s="198">
        <f>1/$A$1*[1]CoreVPAExp!Y$113</f>
        <v>6.2576119999999999E-2</v>
      </c>
      <c r="AA35" s="198">
        <f>1/$A$1*[1]CoreVPAExp!Z$113</f>
        <v>6.687506E-2</v>
      </c>
      <c r="AB35" s="15">
        <f>1/$A$1*[1]CoreVPAExp!AA$113</f>
        <v>6.687506E-2</v>
      </c>
      <c r="AC35" s="36"/>
      <c r="AD35" s="12">
        <f>1/1000*[1]CoreVPAExp!AB$113</f>
        <v>8.0787505496999996E-5</v>
      </c>
      <c r="AE35" s="13">
        <f>1/1000*[1]CoreVPAExp!AC$113</f>
        <v>9.046903399999999E-5</v>
      </c>
      <c r="AF35" s="13">
        <f>1/1000*[1]CoreVPAExp!AD$113</f>
        <v>6.2651484480000003E-4</v>
      </c>
      <c r="AG35" s="13">
        <f>1/1000*[1]CoreVPAExp!AE$113</f>
        <v>9.7065217760000015E-4</v>
      </c>
      <c r="AH35" s="13">
        <f>1/1000*[1]CoreVPAExp!AF$113</f>
        <v>1.2082112651000002E-3</v>
      </c>
      <c r="AI35" s="13">
        <f>1/1000*[1]CoreVPAExp!AG$113</f>
        <v>1.4646888828E-3</v>
      </c>
      <c r="AJ35" s="13">
        <f>1/1000*[1]CoreVPAExp!AH$113</f>
        <v>2.4484940804000003E-3</v>
      </c>
      <c r="AK35" s="13">
        <f>1/1000*[1]CoreVPAExp!AI$113</f>
        <v>3.2875896625000002E-3</v>
      </c>
      <c r="AL35" s="13">
        <f>1/1000*[1]CoreVPAExp!AJ$113</f>
        <v>1.3871144216000002E-3</v>
      </c>
      <c r="AM35" s="13">
        <f>1/1000*[1]CoreVPAExp!AK$113</f>
        <v>6.7928587188000001E-3</v>
      </c>
      <c r="AN35" s="13">
        <f>1/1000*[1]CoreVPAExp!AL$113</f>
        <v>5.0790947534999995E-3</v>
      </c>
      <c r="AO35" s="13">
        <f>1/1000*[1]CoreVPAExp!AM$113</f>
        <v>8.6794304160000002E-3</v>
      </c>
      <c r="AP35" s="13">
        <f>1/1000*[1]CoreVPAExp!AN$113</f>
        <v>1.16604477968E-2</v>
      </c>
      <c r="AQ35" s="13">
        <f>1/1000*[1]CoreVPAExp!AO$113</f>
        <v>1.27539382026E-2</v>
      </c>
      <c r="AR35" s="13">
        <f>1/1000*[1]CoreVPAExp!AP$113</f>
        <v>1.76094867025E-2</v>
      </c>
      <c r="AS35" s="13">
        <f>1/1000*[1]CoreVPAExp!AQ$113</f>
        <v>1.2560151334500001E-2</v>
      </c>
      <c r="AT35" s="13">
        <f>1/1000*[1]CoreVPAExp!AR$113</f>
        <v>1.17624750638E-2</v>
      </c>
      <c r="AU35" s="13">
        <f>1/1000*[1]CoreVPAExp!AS$113</f>
        <v>1.1863668817E-2</v>
      </c>
      <c r="AV35" s="13">
        <f>1/1000*[1]CoreVPAExp!AT$113</f>
        <v>1.3412253252E-2</v>
      </c>
      <c r="AW35" s="13">
        <f>1/1000*[1]CoreVPAExp!AU$113</f>
        <v>8.1806219855000001E-3</v>
      </c>
      <c r="AX35" s="13">
        <f>1/1000*[1]CoreVPAExp!AV$113</f>
        <v>9.8793892258000008E-3</v>
      </c>
      <c r="AY35" s="13">
        <f>1/1000*[1]CoreVPAExp!AW$113</f>
        <v>1.5167462822600003E-2</v>
      </c>
      <c r="AZ35" s="13">
        <f>1/1000*[1]CoreVPAExp!AX$113</f>
        <v>1.2644461907999999E-2</v>
      </c>
      <c r="BA35" s="13">
        <f>1/1000*[1]CoreVPAExp!AY$113</f>
        <v>7.953414564700001E-3</v>
      </c>
      <c r="BB35" s="13">
        <f>1/1000*[1]CoreVPAExp!AZ$113</f>
        <v>9.1121140139000002E-3</v>
      </c>
      <c r="BC35" s="15">
        <f>1/1000*[1]CoreVPAExp!BA$113</f>
        <v>0</v>
      </c>
      <c r="BD35" s="506"/>
      <c r="BE35" s="302"/>
      <c r="BF35" s="302"/>
      <c r="BG35" s="302"/>
      <c r="BH35" s="302"/>
      <c r="BI35" s="302"/>
      <c r="BJ35" s="302"/>
      <c r="BK35" s="302"/>
      <c r="BL35" s="302"/>
      <c r="BM35" s="302"/>
      <c r="BN35" s="302"/>
      <c r="BO35" s="302"/>
      <c r="BP35" s="302"/>
    </row>
    <row r="36" spans="2:68">
      <c r="B36" s="5" t="s">
        <v>67</v>
      </c>
      <c r="C36" s="24">
        <f>1/$A$1*[1]CoreVPAExp!$B$200</f>
        <v>1.3038480000000002E-2</v>
      </c>
      <c r="D36" s="13">
        <f>1/$A$1*[1]CoreVPAExp!C$200</f>
        <v>0</v>
      </c>
      <c r="E36" s="198">
        <f>1/$A$1*[1]CoreVPAExp!D$200</f>
        <v>2.4961300000000002E-2</v>
      </c>
      <c r="F36" s="198">
        <f>1/$A$1*[1]CoreVPAExp!E$200</f>
        <v>1.4951160000000002E-2</v>
      </c>
      <c r="G36" s="198">
        <f>1/$A$1*[1]CoreVPAExp!F$200</f>
        <v>1.1014640000000001E-2</v>
      </c>
      <c r="H36" s="198">
        <f>1/$A$1*[1]CoreVPAExp!G$200</f>
        <v>4.16052E-3</v>
      </c>
      <c r="I36" s="198">
        <f>1/$A$1*[1]CoreVPAExp!H$200</f>
        <v>4.5203200000000013E-3</v>
      </c>
      <c r="J36" s="198">
        <f>1/$A$1*[1]CoreVPAExp!I$200</f>
        <v>2.2835540000000001E-2</v>
      </c>
      <c r="K36" s="198">
        <f>1/$A$1*[1]CoreVPAExp!J$200</f>
        <v>1.5739360000000001E-2</v>
      </c>
      <c r="L36" s="198">
        <f>1/$A$1*[1]CoreVPAExp!K$200</f>
        <v>7.2308800000000012E-3</v>
      </c>
      <c r="M36" s="198">
        <f>1/$A$1*[1]CoreVPAExp!L$200</f>
        <v>6.8122600000000005E-3</v>
      </c>
      <c r="N36" s="198">
        <f>1/$A$1*[1]CoreVPAExp!M$200</f>
        <v>1.0301200000000002E-2</v>
      </c>
      <c r="O36" s="198">
        <f>1/$A$1*[1]CoreVPAExp!N$200</f>
        <v>9.5095000000000006E-3</v>
      </c>
      <c r="P36" s="198">
        <f>1/$A$1*[1]CoreVPAExp!O$200</f>
        <v>1.8513040000000001E-2</v>
      </c>
      <c r="Q36" s="198">
        <f>1/$A$1*[1]CoreVPAExp!P$200</f>
        <v>1.34983E-2</v>
      </c>
      <c r="R36" s="198">
        <f>1/$A$1*[1]CoreVPAExp!Q$200</f>
        <v>4.265716E-2</v>
      </c>
      <c r="S36" s="198">
        <f>1/$A$1*[1]CoreVPAExp!R$200</f>
        <v>4.9331300000000008E-2</v>
      </c>
      <c r="T36" s="198">
        <f>1/$A$1*[1]CoreVPAExp!S$200</f>
        <v>3.7303700000000002E-2</v>
      </c>
      <c r="U36" s="198">
        <f>1/$A$1*[1]CoreVPAExp!T$200</f>
        <v>6.2864740000000002E-2</v>
      </c>
      <c r="V36" s="198">
        <f>1/$A$1*[1]CoreVPAExp!U$200</f>
        <v>3.3480179999999998E-2</v>
      </c>
      <c r="W36" s="198">
        <f>1/$A$1*[1]CoreVPAExp!V$200</f>
        <v>4.2533400000000006E-2</v>
      </c>
      <c r="X36" s="198">
        <f>1/$A$1*[1]CoreVPAExp!W$200</f>
        <v>1.1041480000000001E-2</v>
      </c>
      <c r="Y36" s="198">
        <f>1/$A$1*[1]CoreVPAExp!X$200</f>
        <v>1.1981060000000002E-2</v>
      </c>
      <c r="Z36" s="198">
        <f>1/$A$1*[1]CoreVPAExp!Y$200</f>
        <v>1.0164700000000002E-2</v>
      </c>
      <c r="AA36" s="198">
        <f>1/$A$1*[1]CoreVPAExp!Z$200</f>
        <v>1.039766E-2</v>
      </c>
      <c r="AB36" s="15">
        <f>1/$A$1*[1]CoreVPAExp!AA$200</f>
        <v>1.039766E-2</v>
      </c>
      <c r="AC36" s="36"/>
      <c r="AD36" s="12">
        <f>1/1000*[1]CoreVPAExp!AB$200</f>
        <v>1.9658991871440001E-3</v>
      </c>
      <c r="AE36" s="13">
        <f>1/1000*[1]CoreVPAExp!AC$200</f>
        <v>0</v>
      </c>
      <c r="AF36" s="13">
        <f>1/1000*[1]CoreVPAExp!AD$200</f>
        <v>1.0576781856E-3</v>
      </c>
      <c r="AG36" s="13">
        <f>1/1000*[1]CoreVPAExp!AE$200</f>
        <v>1.1947734400000001E-3</v>
      </c>
      <c r="AH36" s="13">
        <f>1/1000*[1]CoreVPAExp!AF$200</f>
        <v>9.9479161040000015E-4</v>
      </c>
      <c r="AI36" s="13">
        <f>1/1000*[1]CoreVPAExp!AG$200</f>
        <v>3.6008608350000007E-4</v>
      </c>
      <c r="AJ36" s="13">
        <f>1/1000*[1]CoreVPAExp!AH$200</f>
        <v>4.9698782519999997E-4</v>
      </c>
      <c r="AK36" s="13">
        <f>1/1000*[1]CoreVPAExp!AI$200</f>
        <v>3.5578015540000001E-3</v>
      </c>
      <c r="AL36" s="13">
        <f>1/1000*[1]CoreVPAExp!AJ$200</f>
        <v>1.9061023804000001E-3</v>
      </c>
      <c r="AM36" s="13">
        <f>1/1000*[1]CoreVPAExp!AK$200</f>
        <v>7.1645854720000005E-4</v>
      </c>
      <c r="AN36" s="13">
        <f>1/1000*[1]CoreVPAExp!AL$200</f>
        <v>8.335126638E-4</v>
      </c>
      <c r="AO36" s="13">
        <f>1/1000*[1]CoreVPAExp!AM$200</f>
        <v>1.2975653279999999E-3</v>
      </c>
      <c r="AP36" s="13">
        <f>1/1000*[1]CoreVPAExp!AN$200</f>
        <v>1.1119070335999998E-3</v>
      </c>
      <c r="AQ36" s="13">
        <f>1/1000*[1]CoreVPAExp!AO$200</f>
        <v>2.1204657096000001E-3</v>
      </c>
      <c r="AR36" s="13">
        <f>1/1000*[1]CoreVPAExp!AP$200</f>
        <v>1.579939881E-3</v>
      </c>
      <c r="AS36" s="13">
        <f>1/1000*[1]CoreVPAExp!AQ$200</f>
        <v>4.5019349374999995E-3</v>
      </c>
      <c r="AT36" s="13">
        <f>1/1000*[1]CoreVPAExp!AR$200</f>
        <v>4.4669060190000009E-3</v>
      </c>
      <c r="AU36" s="13">
        <f>1/1000*[1]CoreVPAExp!AS$200</f>
        <v>3.5745684975000002E-3</v>
      </c>
      <c r="AV36" s="13">
        <f>1/1000*[1]CoreVPAExp!AT$200</f>
        <v>6.8709989500000002E-3</v>
      </c>
      <c r="AW36" s="13">
        <f>1/1000*[1]CoreVPAExp!AU$200</f>
        <v>3.5177085730000003E-3</v>
      </c>
      <c r="AX36" s="13">
        <f>1/1000*[1]CoreVPAExp!AV$200</f>
        <v>4.3351024534000002E-3</v>
      </c>
      <c r="AY36" s="13">
        <f>1/1000*[1]CoreVPAExp!AW$200</f>
        <v>1.5078289608000002E-3</v>
      </c>
      <c r="AZ36" s="13">
        <f>1/1000*[1]CoreVPAExp!AX$200</f>
        <v>1.8333130139999998E-3</v>
      </c>
      <c r="BA36" s="13">
        <f>1/1000*[1]CoreVPAExp!AY$200</f>
        <v>1.2130715432E-3</v>
      </c>
      <c r="BB36" s="13">
        <f>1/1000*[1]CoreVPAExp!AZ$200</f>
        <v>1.3449567705500001E-3</v>
      </c>
      <c r="BC36" s="15">
        <f>1/1000*[1]CoreVPAExp!BA$200</f>
        <v>0</v>
      </c>
      <c r="BD36" s="506"/>
      <c r="BE36" s="302"/>
      <c r="BF36" s="302"/>
      <c r="BG36" s="302"/>
      <c r="BH36" s="302"/>
      <c r="BI36" s="302"/>
      <c r="BJ36" s="302"/>
      <c r="BK36" s="302"/>
      <c r="BL36" s="302"/>
      <c r="BM36" s="302"/>
      <c r="BN36" s="302"/>
      <c r="BO36" s="302"/>
      <c r="BP36" s="302"/>
    </row>
    <row r="37" spans="2:68">
      <c r="B37" s="8" t="s">
        <v>16</v>
      </c>
      <c r="C37" s="361">
        <f t="shared" ref="C37:AB37" si="10">SUM(C34:C34)-SUM(C35:C36)</f>
        <v>0</v>
      </c>
      <c r="D37" s="362">
        <f t="shared" si="10"/>
        <v>0</v>
      </c>
      <c r="E37" s="296">
        <f t="shared" si="10"/>
        <v>1.5869999999999773E-4</v>
      </c>
      <c r="F37" s="296">
        <f t="shared" si="10"/>
        <v>1.6521199999999965E-3</v>
      </c>
      <c r="G37" s="296">
        <f t="shared" si="10"/>
        <v>9.3733999999999831E-4</v>
      </c>
      <c r="H37" s="296">
        <f t="shared" si="10"/>
        <v>2.3437400000000021E-3</v>
      </c>
      <c r="I37" s="296">
        <f t="shared" si="10"/>
        <v>8.0497200000000033E-3</v>
      </c>
      <c r="J37" s="296">
        <f t="shared" si="10"/>
        <v>4.6053000000000066E-3</v>
      </c>
      <c r="K37" s="296">
        <f t="shared" si="10"/>
        <v>5.6579999999999825E-4</v>
      </c>
      <c r="L37" s="296">
        <f t="shared" si="10"/>
        <v>5.5554199999999915E-3</v>
      </c>
      <c r="M37" s="296">
        <f t="shared" si="10"/>
        <v>1.683554000000001E-2</v>
      </c>
      <c r="N37" s="296">
        <f t="shared" si="10"/>
        <v>3.4615879999999988E-2</v>
      </c>
      <c r="O37" s="296">
        <f t="shared" si="10"/>
        <v>8.3336519999999983E-2</v>
      </c>
      <c r="P37" s="296">
        <f t="shared" si="10"/>
        <v>0.10589810000000002</v>
      </c>
      <c r="Q37" s="296">
        <f t="shared" si="10"/>
        <v>8.4074628800000051E-2</v>
      </c>
      <c r="R37" s="296">
        <f t="shared" si="10"/>
        <v>5.3044520000000039E-2</v>
      </c>
      <c r="S37" s="296">
        <f t="shared" si="10"/>
        <v>8.6736059999999948E-2</v>
      </c>
      <c r="T37" s="296">
        <f t="shared" si="10"/>
        <v>8.3045159999999951E-2</v>
      </c>
      <c r="U37" s="296">
        <f t="shared" si="10"/>
        <v>0.11659029999999998</v>
      </c>
      <c r="V37" s="296">
        <f t="shared" si="10"/>
        <v>0.10257430000000001</v>
      </c>
      <c r="W37" s="296">
        <f t="shared" si="10"/>
        <v>2.5160359999999993E-2</v>
      </c>
      <c r="X37" s="296">
        <f t="shared" si="10"/>
        <v>2.7360800000000005E-2</v>
      </c>
      <c r="Y37" s="296">
        <f t="shared" si="10"/>
        <v>5.0823039999999986E-2</v>
      </c>
      <c r="Z37" s="296">
        <f t="shared" si="10"/>
        <v>7.1117980000000011E-2</v>
      </c>
      <c r="AA37" s="296">
        <f t="shared" si="10"/>
        <v>2.3795766728000003E-2</v>
      </c>
      <c r="AB37" s="366">
        <f t="shared" si="10"/>
        <v>2.3795766728000003E-2</v>
      </c>
      <c r="AC37" s="36"/>
      <c r="AD37" s="490">
        <f t="shared" ref="AD37:BC37" si="11">SUM(AD34:AD34)-SUM(AD35:AD36)</f>
        <v>0</v>
      </c>
      <c r="AE37" s="362">
        <f t="shared" si="11"/>
        <v>0</v>
      </c>
      <c r="AF37" s="362">
        <f t="shared" si="11"/>
        <v>3.4915334399999824E-5</v>
      </c>
      <c r="AG37" s="362">
        <f t="shared" si="11"/>
        <v>2.3613913119999988E-4</v>
      </c>
      <c r="AH37" s="362">
        <f t="shared" si="11"/>
        <v>1.9765197829999968E-4</v>
      </c>
      <c r="AI37" s="362">
        <f t="shared" si="11"/>
        <v>5.6835464400000054E-4</v>
      </c>
      <c r="AJ37" s="362">
        <f t="shared" si="11"/>
        <v>1.370590359200001E-3</v>
      </c>
      <c r="AK37" s="362">
        <f t="shared" si="11"/>
        <v>8.236979099999998E-4</v>
      </c>
      <c r="AL37" s="362">
        <f t="shared" si="11"/>
        <v>2.4115236800000038E-4</v>
      </c>
      <c r="AM37" s="362">
        <f t="shared" si="11"/>
        <v>5.6920253720000018E-4</v>
      </c>
      <c r="AN37" s="362">
        <f t="shared" si="11"/>
        <v>2.206585227600001E-3</v>
      </c>
      <c r="AO37" s="362">
        <f t="shared" si="11"/>
        <v>4.8829355520000027E-3</v>
      </c>
      <c r="AP37" s="362">
        <f t="shared" si="11"/>
        <v>9.208608710400001E-3</v>
      </c>
      <c r="AQ37" s="362">
        <f t="shared" si="11"/>
        <v>1.2093095564100001E-2</v>
      </c>
      <c r="AR37" s="362">
        <f t="shared" si="11"/>
        <v>9.9415002820000022E-3</v>
      </c>
      <c r="AS37" s="362">
        <f t="shared" si="11"/>
        <v>5.8520843779999998E-3</v>
      </c>
      <c r="AT37" s="362">
        <f t="shared" si="11"/>
        <v>9.1212500563999967E-3</v>
      </c>
      <c r="AU37" s="362">
        <f t="shared" si="11"/>
        <v>8.9734047975000009E-3</v>
      </c>
      <c r="AV37" s="362">
        <f t="shared" si="11"/>
        <v>1.3569928561999997E-2</v>
      </c>
      <c r="AW37" s="362">
        <f t="shared" si="11"/>
        <v>1.0773997471500003E-2</v>
      </c>
      <c r="AX37" s="362">
        <f t="shared" si="11"/>
        <v>2.5626536263999994E-3</v>
      </c>
      <c r="AY37" s="362">
        <f t="shared" si="11"/>
        <v>4.8300545494000015E-3</v>
      </c>
      <c r="AZ37" s="362">
        <f t="shared" si="11"/>
        <v>8.3035210049999947E-3</v>
      </c>
      <c r="BA37" s="362">
        <f t="shared" si="11"/>
        <v>9.105582966699997E-3</v>
      </c>
      <c r="BB37" s="362">
        <f t="shared" si="11"/>
        <v>3.34961453895E-3</v>
      </c>
      <c r="BC37" s="366">
        <f t="shared" si="11"/>
        <v>0</v>
      </c>
      <c r="BD37" s="506"/>
      <c r="BE37" s="302"/>
      <c r="BF37" s="302"/>
      <c r="BG37" s="302"/>
      <c r="BH37" s="302"/>
      <c r="BI37" s="302"/>
      <c r="BJ37" s="302"/>
      <c r="BK37" s="302"/>
      <c r="BL37" s="302"/>
      <c r="BM37" s="302"/>
      <c r="BN37" s="302"/>
      <c r="BO37" s="302"/>
      <c r="BP37" s="302"/>
    </row>
    <row r="38" spans="2:68" ht="17.149999999999999" customHeight="1">
      <c r="B38" s="20" t="s">
        <v>92</v>
      </c>
      <c r="C38" s="61">
        <f>1/$A$1*[1]CoreVPAExp!$B$273</f>
        <v>9.9300000000000001E-5</v>
      </c>
      <c r="D38" s="62">
        <f>1/$A$1*[1]CoreVPAExp!C$273</f>
        <v>1.0052000000000001E-4</v>
      </c>
      <c r="E38" s="196">
        <f>1/$A$1*[1]CoreVPAExp!D$273</f>
        <v>3.5424600000000003E-3</v>
      </c>
      <c r="F38" s="196">
        <f>1/$A$1*[1]CoreVPAExp!E$273</f>
        <v>4.2322799999999997E-3</v>
      </c>
      <c r="G38" s="196">
        <f>1/$A$1*[1]CoreVPAExp!F$273</f>
        <v>5.3738199999999996E-3</v>
      </c>
      <c r="H38" s="196">
        <f>1/$A$1*[1]CoreVPAExp!G$273</f>
        <v>2.4547600000000003E-3</v>
      </c>
      <c r="I38" s="196">
        <f>1/$A$1*[1]CoreVPAExp!H$273</f>
        <v>2.2997E-3</v>
      </c>
      <c r="J38" s="196">
        <f>1/$A$1*[1]CoreVPAExp!I$273</f>
        <v>3.6874000000000004E-3</v>
      </c>
      <c r="K38" s="196">
        <f>1/$A$1*[1]CoreVPAExp!J$273</f>
        <v>2.2131E-3</v>
      </c>
      <c r="L38" s="196">
        <f>1/$A$1*[1]CoreVPAExp!K$273</f>
        <v>1.7368800000000001E-3</v>
      </c>
      <c r="M38" s="196">
        <f>1/$A$1*[1]CoreVPAExp!L$273</f>
        <v>3.48942E-3</v>
      </c>
      <c r="N38" s="196">
        <f>1/$A$1*[1]CoreVPAExp!M$273</f>
        <v>8.069343599999999E-3</v>
      </c>
      <c r="O38" s="196">
        <f>1/$A$1*[1]CoreVPAExp!N$273</f>
        <v>7.2846579999999994E-3</v>
      </c>
      <c r="P38" s="196">
        <f>1/$A$1*[1]CoreVPAExp!O$273</f>
        <v>8.5780600000000019E-3</v>
      </c>
      <c r="Q38" s="196">
        <f>1/$A$1*[1]CoreVPAExp!P$273</f>
        <v>4.4483400000000003E-3</v>
      </c>
      <c r="R38" s="196">
        <f>1/$A$1*[1]CoreVPAExp!Q$273</f>
        <v>3.3781400000000004E-3</v>
      </c>
      <c r="S38" s="196">
        <f>1/$A$1*[1]CoreVPAExp!R$273</f>
        <v>3.8634400000000001E-3</v>
      </c>
      <c r="T38" s="196">
        <f>1/$A$1*[1]CoreVPAExp!S$273</f>
        <v>3.0969359999999998E-3</v>
      </c>
      <c r="U38" s="196">
        <f>1/$A$1*[1]CoreVPAExp!T$273</f>
        <v>3.2739679999999999E-3</v>
      </c>
      <c r="V38" s="196">
        <f>1/$A$1*[1]CoreVPAExp!U$273</f>
        <v>1.113278E-2</v>
      </c>
      <c r="W38" s="196">
        <f>1/$A$1*[1]CoreVPAExp!V$273</f>
        <v>2.6210271579999996E-2</v>
      </c>
      <c r="X38" s="196">
        <f>1/$A$1*[1]CoreVPAExp!W$273</f>
        <v>2.5674880000000004E-2</v>
      </c>
      <c r="Y38" s="196">
        <f>1/$A$1*[1]CoreVPAExp!X$273</f>
        <v>8.0065999999999991E-3</v>
      </c>
      <c r="Z38" s="196">
        <f>1/$A$1*[1]CoreVPAExp!Y$273</f>
        <v>1.234738E-2</v>
      </c>
      <c r="AA38" s="196">
        <f>1/$A$1*[1]CoreVPAExp!Z$273</f>
        <v>1.0960566959999999E-2</v>
      </c>
      <c r="AB38" s="64">
        <f>1/$A$1*[1]CoreVPAExp!AA$273</f>
        <v>1.0960566959999999E-2</v>
      </c>
      <c r="AC38" s="363"/>
      <c r="AD38" s="455">
        <f>1/1000*[1]CoreVPAExp!AB$273</f>
        <v>1.1490669333000002E-5</v>
      </c>
      <c r="AE38" s="62">
        <f>1/1000*[1]CoreVPAExp!AC$273</f>
        <v>5.8586569599999997E-5</v>
      </c>
      <c r="AF38" s="62">
        <f>1/1000*[1]CoreVPAExp!AD$273</f>
        <v>6.4639324799999997E-4</v>
      </c>
      <c r="AG38" s="62">
        <f>1/1000*[1]CoreVPAExp!AE$273</f>
        <v>7.8373834559999998E-4</v>
      </c>
      <c r="AH38" s="62">
        <f>1/1000*[1]CoreVPAExp!AF$273</f>
        <v>1.3138905213E-3</v>
      </c>
      <c r="AI38" s="62">
        <f>1/1000*[1]CoreVPAExp!AG$273</f>
        <v>6.8498031030000007E-4</v>
      </c>
      <c r="AJ38" s="62">
        <f>1/1000*[1]CoreVPAExp!AH$273</f>
        <v>7.2806593800000012E-4</v>
      </c>
      <c r="AK38" s="62">
        <f>1/1000*[1]CoreVPAExp!AI$273</f>
        <v>1.358565686E-3</v>
      </c>
      <c r="AL38" s="62">
        <f>1/1000*[1]CoreVPAExp!AJ$273</f>
        <v>1.0805585192000002E-3</v>
      </c>
      <c r="AM38" s="62">
        <f>1/1000*[1]CoreVPAExp!AK$273</f>
        <v>5.9331026040000006E-4</v>
      </c>
      <c r="AN38" s="62">
        <f>1/1000*[1]CoreVPAExp!AL$273</f>
        <v>1.1765242818000002E-3</v>
      </c>
      <c r="AO38" s="62">
        <f>1/1000*[1]CoreVPAExp!AM$273</f>
        <v>2.7878962080000002E-3</v>
      </c>
      <c r="AP38" s="62">
        <f>1/1000*[1]CoreVPAExp!AN$273</f>
        <v>2.6005868063999999E-3</v>
      </c>
      <c r="AQ38" s="62">
        <f>1/1000*[1]CoreVPAExp!AO$273</f>
        <v>3.2571479846999997E-3</v>
      </c>
      <c r="AR38" s="62">
        <f>1/1000*[1]CoreVPAExp!AP$273</f>
        <v>1.9577400395E-3</v>
      </c>
      <c r="AS38" s="62">
        <f>1/1000*[1]CoreVPAExp!AQ$273</f>
        <v>1.2630647855000001E-3</v>
      </c>
      <c r="AT38" s="62">
        <f>1/1000*[1]CoreVPAExp!AR$273</f>
        <v>1.3949020971999999E-3</v>
      </c>
      <c r="AU38" s="62">
        <f>1/1000*[1]CoreVPAExp!AS$273</f>
        <v>1.2326427827999999E-3</v>
      </c>
      <c r="AV38" s="62">
        <f>1/1000*[1]CoreVPAExp!AT$273</f>
        <v>8.4571410000000005E-4</v>
      </c>
      <c r="AW38" s="62">
        <f>1/1000*[1]CoreVPAExp!AU$273</f>
        <v>2.8038941025000002E-3</v>
      </c>
      <c r="AX38" s="62">
        <f>1/1000*[1]CoreVPAExp!AV$273</f>
        <v>6.2494090938000008E-3</v>
      </c>
      <c r="AY38" s="62">
        <f>1/1000*[1]CoreVPAExp!AW$273</f>
        <v>9.2226579363000015E-3</v>
      </c>
      <c r="AZ38" s="62">
        <f>1/1000*[1]CoreVPAExp!AX$273</f>
        <v>3.4428551039999995E-3</v>
      </c>
      <c r="BA38" s="62">
        <f>1/1000*[1]CoreVPAExp!AY$273</f>
        <v>5.7632187074000002E-3</v>
      </c>
      <c r="BB38" s="62">
        <f>1/1000*[1]CoreVPAExp!AZ$273</f>
        <v>5.012790311950001E-3</v>
      </c>
      <c r="BC38" s="64">
        <f>1/1000*[1]CoreVPAExp!BA$273</f>
        <v>0</v>
      </c>
      <c r="BD38" s="504"/>
      <c r="BE38" s="429"/>
      <c r="BF38" s="429"/>
      <c r="BG38" s="429"/>
      <c r="BH38" s="429"/>
      <c r="BI38" s="429"/>
      <c r="BJ38" s="429"/>
      <c r="BK38" s="429"/>
      <c r="BL38" s="429"/>
      <c r="BM38" s="429"/>
      <c r="BN38" s="429"/>
      <c r="BO38" s="429"/>
      <c r="BP38" s="429"/>
    </row>
    <row r="39" spans="2:68" ht="17.149999999999999" customHeight="1">
      <c r="B39" s="16" t="s">
        <v>76</v>
      </c>
      <c r="C39" s="367">
        <f t="shared" ref="C39:AB39" si="12">C5-SUM(C6,C10,C13,C14,C19,C34,C38)</f>
        <v>8.84372036000034E-2</v>
      </c>
      <c r="D39" s="33">
        <f t="shared" si="12"/>
        <v>0.17921522440000004</v>
      </c>
      <c r="E39" s="201">
        <f t="shared" si="12"/>
        <v>0.15851451759999868</v>
      </c>
      <c r="F39" s="201">
        <f t="shared" si="12"/>
        <v>0.15098285879999906</v>
      </c>
      <c r="G39" s="201">
        <f t="shared" si="12"/>
        <v>0.1627563839999997</v>
      </c>
      <c r="H39" s="201">
        <f t="shared" si="12"/>
        <v>0.27028961629999948</v>
      </c>
      <c r="I39" s="201">
        <f t="shared" si="12"/>
        <v>0.21328317280000064</v>
      </c>
      <c r="J39" s="201">
        <f t="shared" si="12"/>
        <v>0.19846069301999947</v>
      </c>
      <c r="K39" s="201">
        <f t="shared" si="12"/>
        <v>8.5165124400001346E-2</v>
      </c>
      <c r="L39" s="201">
        <f t="shared" si="12"/>
        <v>9.8056866400001219E-2</v>
      </c>
      <c r="M39" s="201">
        <f t="shared" si="12"/>
        <v>0.17627780280000138</v>
      </c>
      <c r="N39" s="201">
        <f t="shared" si="12"/>
        <v>0.1945723392000005</v>
      </c>
      <c r="O39" s="201">
        <f t="shared" si="12"/>
        <v>0.1928352596000007</v>
      </c>
      <c r="P39" s="201">
        <f t="shared" si="12"/>
        <v>0.18277898840000084</v>
      </c>
      <c r="Q39" s="201">
        <f t="shared" si="12"/>
        <v>0.16620977360000211</v>
      </c>
      <c r="R39" s="201">
        <f t="shared" si="12"/>
        <v>0.27057031160000022</v>
      </c>
      <c r="S39" s="201">
        <f t="shared" si="12"/>
        <v>0.30322769439999853</v>
      </c>
      <c r="T39" s="201">
        <f t="shared" si="12"/>
        <v>0.3214322468000006</v>
      </c>
      <c r="U39" s="201">
        <f t="shared" si="12"/>
        <v>0.28422691239999409</v>
      </c>
      <c r="V39" s="201">
        <f t="shared" si="12"/>
        <v>0.2646591436000012</v>
      </c>
      <c r="W39" s="201">
        <f t="shared" si="12"/>
        <v>0.29875816020000201</v>
      </c>
      <c r="X39" s="201">
        <f t="shared" si="12"/>
        <v>0.30193216436799553</v>
      </c>
      <c r="Y39" s="201">
        <f t="shared" si="12"/>
        <v>0.28955318241200523</v>
      </c>
      <c r="Z39" s="201">
        <f t="shared" si="12"/>
        <v>0.27542763605199738</v>
      </c>
      <c r="AA39" s="201">
        <f t="shared" si="12"/>
        <v>0.35287551605999568</v>
      </c>
      <c r="AB39" s="51">
        <f t="shared" si="12"/>
        <v>0.35287551605999568</v>
      </c>
      <c r="AC39" s="36"/>
      <c r="AD39" s="367">
        <f t="shared" ref="AD39:BC39" si="13">AD5-SUM(AD6,AD10,AD13,AD14,AD19,AD34,AD38)</f>
        <v>7.8207069316951205E-3</v>
      </c>
      <c r="AE39" s="33">
        <f t="shared" si="13"/>
        <v>9.8620964319997562E-3</v>
      </c>
      <c r="AF39" s="33">
        <f t="shared" si="13"/>
        <v>1.1689706721599968E-2</v>
      </c>
      <c r="AG39" s="33">
        <f t="shared" si="13"/>
        <v>1.4959821363199954E-2</v>
      </c>
      <c r="AH39" s="33">
        <f t="shared" si="13"/>
        <v>1.8096336809599989E-2</v>
      </c>
      <c r="AI39" s="33">
        <f t="shared" si="13"/>
        <v>2.5942190917500274E-2</v>
      </c>
      <c r="AJ39" s="33">
        <f t="shared" si="13"/>
        <v>2.3461400795999787E-2</v>
      </c>
      <c r="AK39" s="33">
        <f t="shared" si="13"/>
        <v>3.1495722265499904E-2</v>
      </c>
      <c r="AL39" s="33">
        <f t="shared" si="13"/>
        <v>2.4479521602399523E-2</v>
      </c>
      <c r="AM39" s="33">
        <f t="shared" si="13"/>
        <v>1.8469944389600146E-2</v>
      </c>
      <c r="AN39" s="33">
        <f t="shared" si="13"/>
        <v>3.1181174575199866E-2</v>
      </c>
      <c r="AO39" s="33">
        <f t="shared" si="13"/>
        <v>4.1049734783999758E-2</v>
      </c>
      <c r="AP39" s="33">
        <f t="shared" si="13"/>
        <v>4.4891643051200303E-2</v>
      </c>
      <c r="AQ39" s="33">
        <f t="shared" si="13"/>
        <v>4.8500312817000069E-2</v>
      </c>
      <c r="AR39" s="33">
        <f t="shared" si="13"/>
        <v>4.8618604355999961E-2</v>
      </c>
      <c r="AS39" s="33">
        <f t="shared" si="13"/>
        <v>4.7860164212000345E-2</v>
      </c>
      <c r="AT39" s="33">
        <f t="shared" si="13"/>
        <v>6.014492573920005E-2</v>
      </c>
      <c r="AU39" s="33">
        <f t="shared" si="13"/>
        <v>6.6349835251699796E-2</v>
      </c>
      <c r="AV39" s="33">
        <f t="shared" si="13"/>
        <v>7.3598326830999872E-2</v>
      </c>
      <c r="AW39" s="33">
        <f t="shared" si="13"/>
        <v>6.5597798829000187E-2</v>
      </c>
      <c r="AX39" s="33">
        <f t="shared" si="13"/>
        <v>7.6672586184200364E-2</v>
      </c>
      <c r="AY39" s="33">
        <f t="shared" si="13"/>
        <v>0.1023352924852996</v>
      </c>
      <c r="AZ39" s="33">
        <f t="shared" si="13"/>
        <v>0.10124639541899971</v>
      </c>
      <c r="BA39" s="33">
        <f t="shared" si="13"/>
        <v>9.3103774021499941E-2</v>
      </c>
      <c r="BB39" s="33">
        <f t="shared" si="13"/>
        <v>0.10184210452359976</v>
      </c>
      <c r="BC39" s="51">
        <f t="shared" si="13"/>
        <v>0</v>
      </c>
      <c r="BD39" s="505"/>
      <c r="BE39" s="430"/>
      <c r="BF39" s="430"/>
      <c r="BG39" s="430"/>
      <c r="BH39" s="430"/>
      <c r="BI39" s="430"/>
      <c r="BJ39" s="430"/>
      <c r="BK39" s="430"/>
      <c r="BL39" s="430"/>
      <c r="BM39" s="430"/>
      <c r="BN39" s="430"/>
      <c r="BO39" s="430"/>
      <c r="BP39" s="430"/>
    </row>
    <row r="40" spans="2:68">
      <c r="B40" s="5" t="s">
        <v>69</v>
      </c>
      <c r="C40" s="24">
        <f>1/$A$1*[1]CoreVPAExp!$B$107</f>
        <v>4.100434E-2</v>
      </c>
      <c r="D40" s="13">
        <f>1/$A$1*[1]CoreVPAExp!C$107</f>
        <v>3.8084400000000004E-2</v>
      </c>
      <c r="E40" s="198">
        <f>1/$A$1*[1]CoreVPAExp!D$107</f>
        <v>5.4209520000000011E-2</v>
      </c>
      <c r="F40" s="198">
        <f>1/$A$1*[1]CoreVPAExp!E$107</f>
        <v>5.566072200000001E-2</v>
      </c>
      <c r="G40" s="198">
        <f>1/$A$1*[1]CoreVPAExp!F$107</f>
        <v>4.8017540000000004E-2</v>
      </c>
      <c r="H40" s="198">
        <f>1/$A$1*[1]CoreVPAExp!G$107</f>
        <v>6.276348000000001E-2</v>
      </c>
      <c r="I40" s="198">
        <f>1/$A$1*[1]CoreVPAExp!H$107</f>
        <v>5.7686379600000018E-2</v>
      </c>
      <c r="J40" s="198">
        <f>1/$A$1*[1]CoreVPAExp!I$107</f>
        <v>6.3216949200000011E-2</v>
      </c>
      <c r="K40" s="198">
        <f>1/$A$1*[1]CoreVPAExp!J$107</f>
        <v>3.7159587200000004E-2</v>
      </c>
      <c r="L40" s="198">
        <f>1/$A$1*[1]CoreVPAExp!K$107</f>
        <v>2.5262200000000002E-2</v>
      </c>
      <c r="M40" s="198">
        <f>1/$A$1*[1]CoreVPAExp!L$107</f>
        <v>2.9494940000000001E-2</v>
      </c>
      <c r="N40" s="198">
        <f>1/$A$1*[1]CoreVPAExp!M$107</f>
        <v>3.1257100000000003E-2</v>
      </c>
      <c r="O40" s="198">
        <f>1/$A$1*[1]CoreVPAExp!N$107</f>
        <v>2.4557700000000002E-2</v>
      </c>
      <c r="P40" s="198">
        <f>1/$A$1*[1]CoreVPAExp!O$107</f>
        <v>2.3180920000000001E-2</v>
      </c>
      <c r="Q40" s="198">
        <f>1/$A$1*[1]CoreVPAExp!P$107</f>
        <v>3.05193476E-2</v>
      </c>
      <c r="R40" s="198">
        <f>1/$A$1*[1]CoreVPAExp!Q$107</f>
        <v>1.5643340000000002E-2</v>
      </c>
      <c r="S40" s="198">
        <f>1/$A$1*[1]CoreVPAExp!R$107</f>
        <v>2.0062526000000004E-2</v>
      </c>
      <c r="T40" s="198">
        <f>1/$A$1*[1]CoreVPAExp!S$107</f>
        <v>3.0570660000000003E-2</v>
      </c>
      <c r="U40" s="198">
        <f>1/$A$1*[1]CoreVPAExp!T$107</f>
        <v>2.3177684400000002E-2</v>
      </c>
      <c r="V40" s="198">
        <f>1/$A$1*[1]CoreVPAExp!U$107</f>
        <v>3.0759320000000003E-2</v>
      </c>
      <c r="W40" s="198">
        <f>1/$A$1*[1]CoreVPAExp!V$107</f>
        <v>3.9164459999999998E-2</v>
      </c>
      <c r="X40" s="198">
        <f>1/$A$1*[1]CoreVPAExp!W$107</f>
        <v>4.1935304480000005E-2</v>
      </c>
      <c r="Y40" s="198">
        <f>1/$A$1*[1]CoreVPAExp!X$107</f>
        <v>3.0641118020000004E-2</v>
      </c>
      <c r="Z40" s="198">
        <f>1/$A$1*[1]CoreVPAExp!Y$107</f>
        <v>3.4466862444000004E-2</v>
      </c>
      <c r="AA40" s="198">
        <f>1/$A$1*[1]CoreVPAExp!Z$107</f>
        <v>3.8290520000000001E-2</v>
      </c>
      <c r="AB40" s="15">
        <f>1/$A$1*[1]CoreVPAExp!AA$107</f>
        <v>3.8290520000000001E-2</v>
      </c>
      <c r="AC40" s="36"/>
      <c r="AD40" s="12">
        <f>1/1000*[1]CoreVPAExp!AB$107</f>
        <v>3.443295764136E-3</v>
      </c>
      <c r="AE40" s="13">
        <f>1/1000*[1]CoreVPAExp!AC$107</f>
        <v>3.5039597695999997E-3</v>
      </c>
      <c r="AF40" s="13">
        <f>1/1000*[1]CoreVPAExp!AD$107</f>
        <v>4.8717472751999991E-3</v>
      </c>
      <c r="AG40" s="13">
        <f>1/1000*[1]CoreVPAExp!AE$107</f>
        <v>6.9214372416000003E-3</v>
      </c>
      <c r="AH40" s="13">
        <f>1/1000*[1]CoreVPAExp!AF$107</f>
        <v>7.0313276033000006E-3</v>
      </c>
      <c r="AI40" s="13">
        <f>1/1000*[1]CoreVPAExp!AG$107</f>
        <v>8.8338440190000016E-3</v>
      </c>
      <c r="AJ40" s="13">
        <f>1/1000*[1]CoreVPAExp!AH$107</f>
        <v>8.6784950036000001E-3</v>
      </c>
      <c r="AK40" s="13">
        <f>1/1000*[1]CoreVPAExp!AI$107</f>
        <v>1.3217835217500001E-2</v>
      </c>
      <c r="AL40" s="13">
        <f>1/1000*[1]CoreVPAExp!AJ$107</f>
        <v>7.8779092556000019E-3</v>
      </c>
      <c r="AM40" s="13">
        <f>1/1000*[1]CoreVPAExp!AK$107</f>
        <v>4.4231911548E-3</v>
      </c>
      <c r="AN40" s="13">
        <f>1/1000*[1]CoreVPAExp!AL$107</f>
        <v>5.2336687221000008E-3</v>
      </c>
      <c r="AO40" s="13">
        <f>1/1000*[1]CoreVPAExp!AM$107</f>
        <v>5.7356677920000002E-3</v>
      </c>
      <c r="AP40" s="13">
        <f>1/1000*[1]CoreVPAExp!AN$107</f>
        <v>4.1723507407999995E-3</v>
      </c>
      <c r="AQ40" s="13">
        <f>1/1000*[1]CoreVPAExp!AO$107</f>
        <v>4.0472745177000001E-3</v>
      </c>
      <c r="AR40" s="13">
        <f>1/1000*[1]CoreVPAExp!AP$107</f>
        <v>5.5508476370000007E-3</v>
      </c>
      <c r="AS40" s="13">
        <f>1/1000*[1]CoreVPAExp!AQ$107</f>
        <v>2.3000611795000003E-3</v>
      </c>
      <c r="AT40" s="13">
        <f>1/1000*[1]CoreVPAExp!AR$107</f>
        <v>2.7246509534999998E-3</v>
      </c>
      <c r="AU40" s="13">
        <f>1/1000*[1]CoreVPAExp!AS$107</f>
        <v>4.6985081572000001E-3</v>
      </c>
      <c r="AV40" s="13">
        <f>1/1000*[1]CoreVPAExp!AT$107</f>
        <v>4.4091182369999996E-3</v>
      </c>
      <c r="AW40" s="13">
        <f>1/1000*[1]CoreVPAExp!AU$107</f>
        <v>5.3482724320000003E-3</v>
      </c>
      <c r="AX40" s="13">
        <f>1/1000*[1]CoreVPAExp!AV$107</f>
        <v>6.4495408089999999E-3</v>
      </c>
      <c r="AY40" s="13">
        <f>1/1000*[1]CoreVPAExp!AW$107</f>
        <v>1.1925963605200002E-2</v>
      </c>
      <c r="AZ40" s="13">
        <f>1/1000*[1]CoreVPAExp!AX$107</f>
        <v>8.390100771000001E-3</v>
      </c>
      <c r="BA40" s="13">
        <f>1/1000*[1]CoreVPAExp!AY$107</f>
        <v>7.0069267234999996E-3</v>
      </c>
      <c r="BB40" s="13">
        <f>1/1000*[1]CoreVPAExp!AZ$107</f>
        <v>7.5799160652000007E-3</v>
      </c>
      <c r="BC40" s="15">
        <f>1/1000*[1]CoreVPAExp!BA$107</f>
        <v>0</v>
      </c>
      <c r="BD40" s="506"/>
      <c r="BE40" s="302"/>
      <c r="BF40" s="302"/>
      <c r="BG40" s="302"/>
      <c r="BH40" s="302"/>
      <c r="BI40" s="302"/>
      <c r="BJ40" s="302"/>
      <c r="BK40" s="302"/>
      <c r="BL40" s="302"/>
      <c r="BM40" s="302"/>
      <c r="BN40" s="302"/>
      <c r="BO40" s="302"/>
      <c r="BP40" s="302"/>
    </row>
    <row r="41" spans="2:68">
      <c r="B41" s="5" t="s">
        <v>40</v>
      </c>
      <c r="C41" s="24">
        <f>1/$A$1*[1]CoreVPAExp!$B$171</f>
        <v>2.185088E-2</v>
      </c>
      <c r="D41" s="13">
        <f>1/$A$1*[1]CoreVPAExp!C$171</f>
        <v>9.7854540000000004E-2</v>
      </c>
      <c r="E41" s="198">
        <f>1/$A$1*[1]CoreVPAExp!D$171</f>
        <v>6.8386379999999997E-2</v>
      </c>
      <c r="F41" s="198">
        <f>1/$A$1*[1]CoreVPAExp!E$171</f>
        <v>7.9265859999999994E-2</v>
      </c>
      <c r="G41" s="198">
        <f>1/$A$1*[1]CoreVPAExp!F$171</f>
        <v>9.6294783999999981E-2</v>
      </c>
      <c r="H41" s="198">
        <f>1/$A$1*[1]CoreVPAExp!G$171</f>
        <v>0.19128879759999998</v>
      </c>
      <c r="I41" s="198">
        <f>1/$A$1*[1]CoreVPAExp!H$171</f>
        <v>0.14345097239999999</v>
      </c>
      <c r="J41" s="198">
        <f>1/$A$1*[1]CoreVPAExp!I$171</f>
        <v>0.12416455839999999</v>
      </c>
      <c r="K41" s="198">
        <f>1/$A$1*[1]CoreVPAExp!J$171</f>
        <v>4.1716438000000002E-2</v>
      </c>
      <c r="L41" s="198">
        <f>1/$A$1*[1]CoreVPAExp!K$171</f>
        <v>6.1160677599999998E-2</v>
      </c>
      <c r="M41" s="198">
        <f>1/$A$1*[1]CoreVPAExp!L$171</f>
        <v>0.11098731519999999</v>
      </c>
      <c r="N41" s="198">
        <f>1/$A$1*[1]CoreVPAExp!M$171</f>
        <v>0.1032023952</v>
      </c>
      <c r="O41" s="198">
        <f>1/$A$1*[1]CoreVPAExp!N$171</f>
        <v>8.0449654800000006E-2</v>
      </c>
      <c r="P41" s="198">
        <f>1/$A$1*[1]CoreVPAExp!O$171</f>
        <v>5.3297954800000012E-2</v>
      </c>
      <c r="Q41" s="198">
        <f>1/$A$1*[1]CoreVPAExp!P$171</f>
        <v>4.1526622000000006E-2</v>
      </c>
      <c r="R41" s="198">
        <f>1/$A$1*[1]CoreVPAExp!Q$171</f>
        <v>4.4603357199999999E-2</v>
      </c>
      <c r="S41" s="198">
        <f>1/$A$1*[1]CoreVPAExp!R$171</f>
        <v>6.3499500399999992E-2</v>
      </c>
      <c r="T41" s="198">
        <f>1/$A$1*[1]CoreVPAExp!S$171</f>
        <v>5.43996884E-2</v>
      </c>
      <c r="U41" s="198">
        <f>1/$A$1*[1]CoreVPAExp!T$171</f>
        <v>6.0489410799999997E-2</v>
      </c>
      <c r="V41" s="198">
        <f>1/$A$1*[1]CoreVPAExp!U$171</f>
        <v>7.4344317600000015E-2</v>
      </c>
      <c r="W41" s="198">
        <f>1/$A$1*[1]CoreVPAExp!V$171</f>
        <v>7.2039978552000006E-2</v>
      </c>
      <c r="X41" s="198">
        <f>1/$A$1*[1]CoreVPAExp!W$171</f>
        <v>8.6578313076000002E-2</v>
      </c>
      <c r="Y41" s="198">
        <f>1/$A$1*[1]CoreVPAExp!X$171</f>
        <v>8.6279266672000018E-2</v>
      </c>
      <c r="Z41" s="198">
        <f>1/$A$1*[1]CoreVPAExp!Y$171</f>
        <v>6.6289267247999994E-2</v>
      </c>
      <c r="AA41" s="198">
        <f>1/$A$1*[1]CoreVPAExp!Z$171</f>
        <v>9.2035477752000008E-2</v>
      </c>
      <c r="AB41" s="15">
        <f>1/$A$1*[1]CoreVPAExp!AA$171</f>
        <v>9.2035477752000008E-2</v>
      </c>
      <c r="AC41" s="36"/>
      <c r="AD41" s="12">
        <f>1/1000*[1]CoreVPAExp!AB$171</f>
        <v>1.7009183118960002E-3</v>
      </c>
      <c r="AE41" s="13">
        <f>1/1000*[1]CoreVPAExp!AC$171</f>
        <v>4.2008270251999999E-3</v>
      </c>
      <c r="AF41" s="13">
        <f>1/1000*[1]CoreVPAExp!AD$171</f>
        <v>3.3604155984E-3</v>
      </c>
      <c r="AG41" s="13">
        <f>1/1000*[1]CoreVPAExp!AE$171</f>
        <v>5.0599888192E-3</v>
      </c>
      <c r="AH41" s="13">
        <f>1/1000*[1]CoreVPAExp!AF$171</f>
        <v>7.2107066906000007E-3</v>
      </c>
      <c r="AI41" s="13">
        <f>1/1000*[1]CoreVPAExp!AG$171</f>
        <v>1.31726589423E-2</v>
      </c>
      <c r="AJ41" s="13">
        <f>1/1000*[1]CoreVPAExp!AH$171</f>
        <v>1.14133261528E-2</v>
      </c>
      <c r="AK41" s="13">
        <f>1/1000*[1]CoreVPAExp!AI$171</f>
        <v>1.4145911778000002E-2</v>
      </c>
      <c r="AL41" s="13">
        <f>1/1000*[1]CoreVPAExp!AJ$171</f>
        <v>1.3425112349600001E-2</v>
      </c>
      <c r="AM41" s="13">
        <f>1/1000*[1]CoreVPAExp!AK$171</f>
        <v>1.0605283691199998E-2</v>
      </c>
      <c r="AN41" s="13">
        <f>1/1000*[1]CoreVPAExp!AL$171</f>
        <v>1.6337430988200001E-2</v>
      </c>
      <c r="AO41" s="13">
        <f>1/1000*[1]CoreVPAExp!AM$171</f>
        <v>1.9194404928000001E-2</v>
      </c>
      <c r="AP41" s="13">
        <f>1/1000*[1]CoreVPAExp!AN$171</f>
        <v>1.9958629240000001E-2</v>
      </c>
      <c r="AQ41" s="13">
        <f>1/1000*[1]CoreVPAExp!AO$171</f>
        <v>1.8488550489299999E-2</v>
      </c>
      <c r="AR41" s="13">
        <f>1/1000*[1]CoreVPAExp!AP$171</f>
        <v>1.7325495914500003E-2</v>
      </c>
      <c r="AS41" s="13">
        <f>1/1000*[1]CoreVPAExp!AQ$171</f>
        <v>1.6236130091999999E-2</v>
      </c>
      <c r="AT41" s="13">
        <f>1/1000*[1]CoreVPAExp!AR$171</f>
        <v>2.2977207304000002E-2</v>
      </c>
      <c r="AU41" s="13">
        <f>1/1000*[1]CoreVPAExp!AS$171</f>
        <v>2.2698511936099997E-2</v>
      </c>
      <c r="AV41" s="13">
        <f>1/1000*[1]CoreVPAExp!AT$171</f>
        <v>2.4090619052000002E-2</v>
      </c>
      <c r="AW41" s="13">
        <f>1/1000*[1]CoreVPAExp!AU$171</f>
        <v>3.1472408342499994E-2</v>
      </c>
      <c r="AX41" s="13">
        <f>1/1000*[1]CoreVPAExp!AV$171</f>
        <v>3.0956204798600007E-2</v>
      </c>
      <c r="AY41" s="13">
        <f>1/1000*[1]CoreVPAExp!AW$171</f>
        <v>4.0793184569800016E-2</v>
      </c>
      <c r="AZ41" s="13">
        <f>1/1000*[1]CoreVPAExp!AX$171</f>
        <v>3.9030034679999999E-2</v>
      </c>
      <c r="BA41" s="13">
        <f>1/1000*[1]CoreVPAExp!AY$171</f>
        <v>3.3659215692299994E-2</v>
      </c>
      <c r="BB41" s="13">
        <f>1/1000*[1]CoreVPAExp!AZ$171</f>
        <v>3.6416453344800002E-2</v>
      </c>
      <c r="BC41" s="15">
        <f>1/1000*[1]CoreVPAExp!BA$171</f>
        <v>0</v>
      </c>
      <c r="BD41" s="506"/>
      <c r="BE41" s="302"/>
      <c r="BF41" s="302"/>
      <c r="BG41" s="302"/>
      <c r="BH41" s="302"/>
      <c r="BI41" s="302"/>
      <c r="BJ41" s="302"/>
      <c r="BK41" s="302"/>
      <c r="BL41" s="302"/>
      <c r="BM41" s="302"/>
      <c r="BN41" s="302"/>
      <c r="BO41" s="302"/>
      <c r="BP41" s="302"/>
    </row>
    <row r="42" spans="2:68" ht="13" thickBot="1">
      <c r="B42" s="6" t="s">
        <v>77</v>
      </c>
      <c r="C42" s="368">
        <f t="shared" ref="C42:AB42" si="14">SUM(C39:C39)-SUM(C40:C41)</f>
        <v>2.5581983600003397E-2</v>
      </c>
      <c r="D42" s="116">
        <f t="shared" si="14"/>
        <v>4.3276284400000031E-2</v>
      </c>
      <c r="E42" s="202">
        <f t="shared" si="14"/>
        <v>3.5918617599998676E-2</v>
      </c>
      <c r="F42" s="202">
        <f t="shared" si="14"/>
        <v>1.6056276799999047E-2</v>
      </c>
      <c r="G42" s="202">
        <f t="shared" si="14"/>
        <v>1.8444059999999707E-2</v>
      </c>
      <c r="H42" s="202">
        <f t="shared" si="14"/>
        <v>1.6237338699999493E-2</v>
      </c>
      <c r="I42" s="202">
        <f t="shared" si="14"/>
        <v>1.2145820800000651E-2</v>
      </c>
      <c r="J42" s="202">
        <f t="shared" si="14"/>
        <v>1.1079185419999471E-2</v>
      </c>
      <c r="K42" s="202">
        <f t="shared" si="14"/>
        <v>6.2890992000013413E-3</v>
      </c>
      <c r="L42" s="202">
        <f t="shared" si="14"/>
        <v>1.1633988800001216E-2</v>
      </c>
      <c r="M42" s="202">
        <f t="shared" si="14"/>
        <v>3.5795547600001393E-2</v>
      </c>
      <c r="N42" s="202">
        <f t="shared" si="14"/>
        <v>6.0112844000000498E-2</v>
      </c>
      <c r="O42" s="202">
        <f t="shared" si="14"/>
        <v>8.7827904800000689E-2</v>
      </c>
      <c r="P42" s="202">
        <f t="shared" si="14"/>
        <v>0.10630011360000083</v>
      </c>
      <c r="Q42" s="202">
        <f t="shared" si="14"/>
        <v>9.4163804000002099E-2</v>
      </c>
      <c r="R42" s="202">
        <f t="shared" si="14"/>
        <v>0.21032361440000022</v>
      </c>
      <c r="S42" s="202">
        <f t="shared" si="14"/>
        <v>0.21966566799999854</v>
      </c>
      <c r="T42" s="202">
        <f t="shared" si="14"/>
        <v>0.23646189840000059</v>
      </c>
      <c r="U42" s="202">
        <f t="shared" si="14"/>
        <v>0.20055981719999411</v>
      </c>
      <c r="V42" s="202">
        <f t="shared" si="14"/>
        <v>0.15955550600000118</v>
      </c>
      <c r="W42" s="202">
        <f t="shared" si="14"/>
        <v>0.18755372164800199</v>
      </c>
      <c r="X42" s="202">
        <f t="shared" si="14"/>
        <v>0.17341854681199553</v>
      </c>
      <c r="Y42" s="202">
        <f t="shared" si="14"/>
        <v>0.1726327977200052</v>
      </c>
      <c r="Z42" s="202">
        <f t="shared" si="14"/>
        <v>0.1746715063599974</v>
      </c>
      <c r="AA42" s="202">
        <f t="shared" si="14"/>
        <v>0.22254951830799566</v>
      </c>
      <c r="AB42" s="117">
        <f t="shared" si="14"/>
        <v>0.22254951830799566</v>
      </c>
      <c r="AC42" s="369"/>
      <c r="AD42" s="69">
        <f t="shared" ref="AD42:BC42" si="15">SUM(AD39:AD39)-SUM(AD40:AD41)</f>
        <v>2.6764928556631202E-3</v>
      </c>
      <c r="AE42" s="370">
        <f t="shared" si="15"/>
        <v>2.1573096371997561E-3</v>
      </c>
      <c r="AF42" s="370">
        <f t="shared" si="15"/>
        <v>3.4575438479999693E-3</v>
      </c>
      <c r="AG42" s="370">
        <f t="shared" si="15"/>
        <v>2.978395302399954E-3</v>
      </c>
      <c r="AH42" s="370">
        <f t="shared" si="15"/>
        <v>3.8543025156999866E-3</v>
      </c>
      <c r="AI42" s="370">
        <f t="shared" si="15"/>
        <v>3.935687956200272E-3</v>
      </c>
      <c r="AJ42" s="370">
        <f t="shared" si="15"/>
        <v>3.3695796395997873E-3</v>
      </c>
      <c r="AK42" s="370">
        <f t="shared" si="15"/>
        <v>4.1319752699999004E-3</v>
      </c>
      <c r="AL42" s="370">
        <f t="shared" si="15"/>
        <v>3.1764999971995202E-3</v>
      </c>
      <c r="AM42" s="370">
        <f t="shared" si="15"/>
        <v>3.4414695436001466E-3</v>
      </c>
      <c r="AN42" s="370">
        <f t="shared" si="15"/>
        <v>9.6100748648998632E-3</v>
      </c>
      <c r="AO42" s="370">
        <f t="shared" si="15"/>
        <v>1.6119662063999757E-2</v>
      </c>
      <c r="AP42" s="370">
        <f t="shared" si="15"/>
        <v>2.0760663070400302E-2</v>
      </c>
      <c r="AQ42" s="370">
        <f t="shared" si="15"/>
        <v>2.5964487810000068E-2</v>
      </c>
      <c r="AR42" s="370">
        <f t="shared" si="15"/>
        <v>2.5742260804499956E-2</v>
      </c>
      <c r="AS42" s="370">
        <f t="shared" si="15"/>
        <v>2.9323972940500345E-2</v>
      </c>
      <c r="AT42" s="370">
        <f t="shared" si="15"/>
        <v>3.4443067481700049E-2</v>
      </c>
      <c r="AU42" s="370">
        <f t="shared" si="15"/>
        <v>3.8952815158399795E-2</v>
      </c>
      <c r="AV42" s="370">
        <f t="shared" si="15"/>
        <v>4.509858954199987E-2</v>
      </c>
      <c r="AW42" s="370">
        <f t="shared" si="15"/>
        <v>2.8777118054500193E-2</v>
      </c>
      <c r="AX42" s="370">
        <f t="shared" si="15"/>
        <v>3.9266840576600355E-2</v>
      </c>
      <c r="AY42" s="370">
        <f t="shared" si="15"/>
        <v>4.9616144310299579E-2</v>
      </c>
      <c r="AZ42" s="370">
        <f t="shared" si="15"/>
        <v>5.3826259967999709E-2</v>
      </c>
      <c r="BA42" s="370">
        <f t="shared" si="15"/>
        <v>5.2437631605699947E-2</v>
      </c>
      <c r="BB42" s="370">
        <f t="shared" si="15"/>
        <v>5.7845735113599764E-2</v>
      </c>
      <c r="BC42" s="70">
        <f t="shared" si="15"/>
        <v>0</v>
      </c>
      <c r="BD42" s="506"/>
      <c r="BE42" s="302"/>
      <c r="BF42" s="302"/>
      <c r="BG42" s="302"/>
      <c r="BH42" s="302"/>
      <c r="BI42" s="302"/>
      <c r="BJ42" s="302"/>
      <c r="BK42" s="302"/>
      <c r="BL42" s="302"/>
      <c r="BM42" s="302"/>
      <c r="BN42" s="302"/>
      <c r="BO42" s="302"/>
      <c r="BP42" s="302"/>
    </row>
    <row r="43" spans="2:68" ht="13" thickTop="1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2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2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2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2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2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D67" s="34"/>
      <c r="AE67" s="34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</row>
    <row r="68" spans="30:68">
      <c r="AD68" s="34"/>
      <c r="AE68" s="34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</row>
    <row r="69" spans="30:68">
      <c r="AD69" s="34"/>
      <c r="AE69" s="34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</row>
    <row r="70" spans="30:68">
      <c r="AD70" s="34"/>
      <c r="AE70" s="34"/>
      <c r="AF70" s="230"/>
      <c r="AG70" s="230"/>
      <c r="AH70" s="230"/>
      <c r="AI70" s="230"/>
      <c r="AJ70" s="230"/>
      <c r="AK70" s="230"/>
      <c r="AL70" s="230"/>
      <c r="AM70" s="230"/>
      <c r="AN70" s="230"/>
      <c r="AO70" s="230"/>
      <c r="AP70" s="230"/>
      <c r="AQ70" s="230"/>
      <c r="AR70" s="230"/>
      <c r="AS70" s="230"/>
      <c r="AT70" s="230"/>
      <c r="AU70" s="230"/>
      <c r="AV70" s="230"/>
      <c r="AW70" s="230"/>
      <c r="AX70" s="230"/>
      <c r="AY70" s="230"/>
      <c r="AZ70" s="230"/>
      <c r="BA70" s="230"/>
      <c r="BB70" s="230"/>
      <c r="BC70" s="230"/>
      <c r="BD70" s="213"/>
      <c r="BE70" s="213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</row>
    <row r="71" spans="30:68">
      <c r="AD71" s="34"/>
      <c r="AE71" s="34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13"/>
      <c r="BE71" s="213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</row>
    <row r="72" spans="30:68">
      <c r="AD72" s="34"/>
      <c r="AE72" s="34"/>
      <c r="AF72" s="230"/>
      <c r="AG72" s="230"/>
      <c r="AH72" s="230"/>
      <c r="AI72" s="230"/>
      <c r="AJ72" s="230"/>
      <c r="AK72" s="230"/>
      <c r="AL72" s="230"/>
      <c r="AM72" s="230"/>
      <c r="AN72" s="230"/>
      <c r="AO72" s="230"/>
      <c r="AP72" s="230"/>
      <c r="AQ72" s="230"/>
      <c r="AR72" s="230"/>
      <c r="AS72" s="230"/>
      <c r="AT72" s="230"/>
      <c r="AU72" s="230"/>
      <c r="AV72" s="230"/>
      <c r="AW72" s="230"/>
      <c r="AX72" s="230"/>
      <c r="AY72" s="230"/>
      <c r="AZ72" s="230"/>
      <c r="BA72" s="230"/>
      <c r="BB72" s="230"/>
      <c r="BC72" s="230"/>
      <c r="BD72" s="213"/>
      <c r="BE72" s="213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</row>
    <row r="73" spans="30:68">
      <c r="AD73" s="34"/>
      <c r="AE73" s="34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13"/>
      <c r="BE73" s="213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</row>
    <row r="74" spans="30:68">
      <c r="AD74" s="34"/>
      <c r="AE74" s="34"/>
      <c r="AF74" s="230"/>
      <c r="AG74" s="230"/>
      <c r="AH74" s="230"/>
      <c r="AI74" s="230"/>
      <c r="AJ74" s="230"/>
      <c r="AK74" s="230"/>
      <c r="AL74" s="230"/>
      <c r="AM74" s="230"/>
      <c r="AN74" s="230"/>
      <c r="AO74" s="230"/>
      <c r="AP74" s="230"/>
      <c r="AQ74" s="230"/>
      <c r="AR74" s="230"/>
      <c r="AS74" s="230"/>
      <c r="AT74" s="230"/>
      <c r="AU74" s="230"/>
      <c r="AV74" s="230"/>
      <c r="AW74" s="230"/>
      <c r="AX74" s="230"/>
      <c r="AY74" s="230"/>
      <c r="AZ74" s="230"/>
      <c r="BA74" s="230"/>
      <c r="BB74" s="230"/>
      <c r="BC74" s="230"/>
      <c r="BD74" s="213"/>
      <c r="BE74" s="213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</row>
    <row r="75" spans="30:68">
      <c r="AD75" s="34"/>
      <c r="AE75" s="34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13"/>
      <c r="BE75" s="213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</row>
    <row r="76" spans="30:68">
      <c r="AD76" s="34"/>
      <c r="AE76" s="34"/>
      <c r="AF76" s="230"/>
      <c r="AG76" s="230"/>
      <c r="AH76" s="230"/>
      <c r="AI76" s="230"/>
      <c r="AJ76" s="230"/>
      <c r="AK76" s="230"/>
      <c r="AL76" s="230"/>
      <c r="AM76" s="230"/>
      <c r="AN76" s="230"/>
      <c r="AO76" s="230"/>
      <c r="AP76" s="230"/>
      <c r="AQ76" s="230"/>
      <c r="AR76" s="230"/>
      <c r="AS76" s="230"/>
      <c r="AT76" s="230"/>
      <c r="AU76" s="230"/>
      <c r="AV76" s="230"/>
      <c r="AW76" s="230"/>
      <c r="AX76" s="230"/>
      <c r="AY76" s="230"/>
      <c r="AZ76" s="230"/>
      <c r="BA76" s="230"/>
      <c r="BB76" s="230"/>
      <c r="BC76" s="230"/>
      <c r="BD76" s="213"/>
      <c r="BE76" s="213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</row>
    <row r="77" spans="30:68">
      <c r="AD77" s="34"/>
      <c r="AE77" s="34"/>
      <c r="AF77" s="230"/>
      <c r="AG77" s="230"/>
      <c r="AH77" s="230"/>
      <c r="AI77" s="230"/>
      <c r="AJ77" s="230"/>
      <c r="AK77" s="230"/>
      <c r="AL77" s="230"/>
      <c r="AM77" s="230"/>
      <c r="AN77" s="230"/>
      <c r="AO77" s="230"/>
      <c r="AP77" s="230"/>
      <c r="AQ77" s="230"/>
      <c r="AR77" s="230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13"/>
      <c r="BE77" s="213"/>
      <c r="BF77" s="213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</row>
    <row r="78" spans="30:68">
      <c r="AD78" s="34"/>
      <c r="AE78" s="34"/>
      <c r="AF78" s="230"/>
      <c r="AG78" s="230"/>
      <c r="AH78" s="230"/>
      <c r="AI78" s="230"/>
      <c r="AJ78" s="230"/>
      <c r="AK78" s="230"/>
      <c r="AL78" s="230"/>
      <c r="AM78" s="230"/>
      <c r="AN78" s="230"/>
      <c r="AO78" s="230"/>
      <c r="AP78" s="230"/>
      <c r="AQ78" s="230"/>
      <c r="AR78" s="230"/>
      <c r="AS78" s="230"/>
      <c r="AT78" s="230"/>
      <c r="AU78" s="230"/>
      <c r="AV78" s="230"/>
      <c r="AW78" s="230"/>
      <c r="AX78" s="230"/>
      <c r="AY78" s="230"/>
      <c r="AZ78" s="230"/>
      <c r="BA78" s="230"/>
      <c r="BB78" s="230"/>
      <c r="BC78" s="230"/>
      <c r="BD78" s="213"/>
      <c r="BE78" s="213"/>
      <c r="BF78" s="213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</row>
    <row r="79" spans="30:68">
      <c r="AD79" s="34"/>
      <c r="AE79" s="34"/>
      <c r="AF79" s="230"/>
      <c r="AG79" s="230"/>
      <c r="AH79" s="230"/>
      <c r="AI79" s="230"/>
      <c r="AJ79" s="230"/>
      <c r="AK79" s="230"/>
      <c r="AL79" s="230"/>
      <c r="AM79" s="230"/>
      <c r="AN79" s="230"/>
      <c r="AO79" s="230"/>
      <c r="AP79" s="230"/>
      <c r="AQ79" s="230"/>
      <c r="AR79" s="230"/>
      <c r="AS79" s="230"/>
      <c r="AT79" s="230"/>
      <c r="AU79" s="230"/>
      <c r="AV79" s="230"/>
      <c r="AW79" s="230"/>
      <c r="AX79" s="230"/>
      <c r="AY79" s="230"/>
      <c r="AZ79" s="230"/>
      <c r="BA79" s="230"/>
      <c r="BB79" s="230"/>
      <c r="BC79" s="230"/>
      <c r="BD79" s="213"/>
      <c r="BE79" s="213"/>
      <c r="BF79" s="213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</row>
    <row r="80" spans="30:68">
      <c r="AD80" s="34"/>
      <c r="AE80" s="34"/>
      <c r="AF80" s="230"/>
      <c r="AG80" s="230"/>
      <c r="AH80" s="230"/>
      <c r="AI80" s="230"/>
      <c r="AJ80" s="230"/>
      <c r="AK80" s="230"/>
      <c r="AL80" s="230"/>
      <c r="AM80" s="230"/>
      <c r="AN80" s="230"/>
      <c r="AO80" s="230"/>
      <c r="AP80" s="230"/>
      <c r="AQ80" s="230"/>
      <c r="AR80" s="230"/>
      <c r="AS80" s="230"/>
      <c r="AT80" s="230"/>
      <c r="AU80" s="230"/>
      <c r="AV80" s="230"/>
      <c r="AW80" s="230"/>
      <c r="AX80" s="230"/>
      <c r="AY80" s="230"/>
      <c r="AZ80" s="230"/>
      <c r="BA80" s="230"/>
      <c r="BB80" s="230"/>
      <c r="BC80" s="230"/>
      <c r="BD80" s="213"/>
      <c r="BE80" s="213"/>
      <c r="BF80" s="213"/>
      <c r="BG80" s="213"/>
      <c r="BH80" s="213"/>
      <c r="BI80" s="213"/>
      <c r="BJ80" s="213"/>
      <c r="BK80" s="213"/>
      <c r="BL80" s="213"/>
      <c r="BM80" s="213"/>
      <c r="BN80" s="213"/>
      <c r="BO80" s="213"/>
      <c r="BP80" s="213"/>
    </row>
    <row r="81" spans="30:68">
      <c r="AD81" s="34"/>
      <c r="AE81" s="34"/>
      <c r="AF81" s="230"/>
      <c r="AG81" s="230"/>
      <c r="AH81" s="230"/>
      <c r="AI81" s="230"/>
      <c r="AJ81" s="230"/>
      <c r="AK81" s="230"/>
      <c r="AL81" s="230"/>
      <c r="AM81" s="230"/>
      <c r="AN81" s="230"/>
      <c r="AO81" s="230"/>
      <c r="AP81" s="230"/>
      <c r="AQ81" s="230"/>
      <c r="AR81" s="230"/>
      <c r="AS81" s="230"/>
      <c r="AT81" s="230"/>
      <c r="AU81" s="230"/>
      <c r="AV81" s="230"/>
      <c r="AW81" s="230"/>
      <c r="AX81" s="230"/>
      <c r="AY81" s="230"/>
      <c r="AZ81" s="230"/>
      <c r="BA81" s="230"/>
      <c r="BB81" s="230"/>
      <c r="BC81" s="230"/>
      <c r="BD81" s="213"/>
      <c r="BE81" s="213"/>
      <c r="BF81" s="213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</row>
    <row r="82" spans="30:68">
      <c r="AD82" s="34"/>
      <c r="AE82" s="34"/>
      <c r="AF82" s="230"/>
      <c r="AG82" s="230"/>
      <c r="AH82" s="230"/>
      <c r="AI82" s="230"/>
      <c r="AJ82" s="230"/>
      <c r="AK82" s="230"/>
      <c r="AL82" s="230"/>
      <c r="AM82" s="230"/>
      <c r="AN82" s="230"/>
      <c r="AO82" s="230"/>
      <c r="AP82" s="230"/>
      <c r="AQ82" s="230"/>
      <c r="AR82" s="230"/>
      <c r="AS82" s="230"/>
      <c r="AT82" s="230"/>
      <c r="AU82" s="230"/>
      <c r="AV82" s="230"/>
      <c r="AW82" s="230"/>
      <c r="AX82" s="230"/>
      <c r="AY82" s="230"/>
      <c r="AZ82" s="230"/>
      <c r="BA82" s="230"/>
      <c r="BB82" s="230"/>
      <c r="BC82" s="230"/>
      <c r="BD82" s="213"/>
      <c r="BE82" s="213"/>
      <c r="BF82" s="213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</row>
    <row r="83" spans="30:68">
      <c r="AD83" s="34"/>
      <c r="AE83" s="34"/>
      <c r="AF83" s="230"/>
      <c r="AG83" s="230"/>
      <c r="AH83" s="230"/>
      <c r="AI83" s="230"/>
      <c r="AJ83" s="230"/>
      <c r="AK83" s="230"/>
      <c r="AL83" s="230"/>
      <c r="AM83" s="230"/>
      <c r="AN83" s="230"/>
      <c r="AO83" s="230"/>
      <c r="AP83" s="230"/>
      <c r="AQ83" s="230"/>
      <c r="AR83" s="230"/>
      <c r="AS83" s="230"/>
      <c r="AT83" s="230"/>
      <c r="AU83" s="230"/>
      <c r="AV83" s="230"/>
      <c r="AW83" s="230"/>
      <c r="AX83" s="230"/>
      <c r="AY83" s="230"/>
      <c r="AZ83" s="230"/>
      <c r="BA83" s="230"/>
      <c r="BB83" s="230"/>
      <c r="BC83" s="230"/>
      <c r="BD83" s="213"/>
      <c r="BE83" s="213"/>
      <c r="BF83" s="213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</row>
    <row r="84" spans="30:68">
      <c r="AD84" s="34"/>
      <c r="AE84" s="34"/>
      <c r="AF84" s="230"/>
      <c r="AG84" s="230"/>
      <c r="AH84" s="230"/>
      <c r="AI84" s="230"/>
      <c r="AJ84" s="230"/>
      <c r="AK84" s="230"/>
      <c r="AL84" s="230"/>
      <c r="AM84" s="230"/>
      <c r="AN84" s="230"/>
      <c r="AO84" s="230"/>
      <c r="AP84" s="230"/>
      <c r="AQ84" s="230"/>
      <c r="AR84" s="230"/>
      <c r="AS84" s="230"/>
      <c r="AT84" s="230"/>
      <c r="AU84" s="230"/>
      <c r="AV84" s="230"/>
      <c r="AW84" s="230"/>
      <c r="AX84" s="230"/>
      <c r="AY84" s="230"/>
      <c r="AZ84" s="230"/>
      <c r="BA84" s="230"/>
      <c r="BB84" s="230"/>
      <c r="BC84" s="230"/>
      <c r="BD84" s="213"/>
      <c r="BE84" s="213"/>
      <c r="BF84" s="213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</row>
    <row r="85" spans="30:68">
      <c r="AD85" s="34"/>
      <c r="AE85" s="34"/>
      <c r="AF85" s="230"/>
      <c r="AG85" s="230"/>
      <c r="AH85" s="230"/>
      <c r="AI85" s="230"/>
      <c r="AJ85" s="230"/>
      <c r="AK85" s="230"/>
      <c r="AL85" s="230"/>
      <c r="AM85" s="230"/>
      <c r="AN85" s="230"/>
      <c r="AO85" s="230"/>
      <c r="AP85" s="230"/>
      <c r="AQ85" s="230"/>
      <c r="AR85" s="230"/>
      <c r="AS85" s="230"/>
      <c r="AT85" s="230"/>
      <c r="AU85" s="230"/>
      <c r="AV85" s="230"/>
      <c r="AW85" s="230"/>
      <c r="AX85" s="230"/>
      <c r="AY85" s="230"/>
      <c r="AZ85" s="230"/>
      <c r="BA85" s="230"/>
      <c r="BB85" s="230"/>
      <c r="BC85" s="230"/>
      <c r="BD85" s="213"/>
      <c r="BE85" s="213"/>
      <c r="BF85" s="213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</row>
    <row r="86" spans="30:68">
      <c r="AD86" s="34"/>
      <c r="AE86" s="34"/>
      <c r="AF86" s="230"/>
      <c r="AG86" s="230"/>
      <c r="AH86" s="230"/>
      <c r="AI86" s="230"/>
      <c r="AJ86" s="230"/>
      <c r="AK86" s="230"/>
      <c r="AL86" s="230"/>
      <c r="AM86" s="230"/>
      <c r="AN86" s="230"/>
      <c r="AO86" s="230"/>
      <c r="AP86" s="230"/>
      <c r="AQ86" s="230"/>
      <c r="AR86" s="230"/>
      <c r="AS86" s="230"/>
      <c r="AT86" s="230"/>
      <c r="AU86" s="230"/>
      <c r="AV86" s="230"/>
      <c r="AW86" s="230"/>
      <c r="AX86" s="230"/>
      <c r="AY86" s="230"/>
      <c r="AZ86" s="230"/>
      <c r="BA86" s="230"/>
      <c r="BB86" s="230"/>
      <c r="BC86" s="230"/>
      <c r="BD86" s="213"/>
      <c r="BE86" s="213"/>
      <c r="BF86" s="213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</row>
    <row r="87" spans="30:68">
      <c r="AD87" s="34"/>
      <c r="AE87" s="34"/>
      <c r="AF87" s="230"/>
      <c r="AG87" s="230"/>
      <c r="AH87" s="230"/>
      <c r="AI87" s="230"/>
      <c r="AJ87" s="230"/>
      <c r="AK87" s="230"/>
      <c r="AL87" s="230"/>
      <c r="AM87" s="230"/>
      <c r="AN87" s="230"/>
      <c r="AO87" s="230"/>
      <c r="AP87" s="230"/>
      <c r="AQ87" s="230"/>
      <c r="AR87" s="230"/>
      <c r="AS87" s="230"/>
      <c r="AT87" s="230"/>
      <c r="AU87" s="230"/>
      <c r="AV87" s="230"/>
      <c r="AW87" s="230"/>
      <c r="AX87" s="230"/>
      <c r="AY87" s="230"/>
      <c r="AZ87" s="230"/>
      <c r="BA87" s="230"/>
      <c r="BB87" s="230"/>
      <c r="BC87" s="230"/>
      <c r="BD87" s="213"/>
      <c r="BE87" s="213"/>
      <c r="BF87" s="213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</row>
    <row r="88" spans="30:68">
      <c r="AD88" s="34"/>
      <c r="AE88" s="34"/>
      <c r="AF88" s="230"/>
      <c r="AG88" s="230"/>
      <c r="AH88" s="230"/>
      <c r="AI88" s="230"/>
      <c r="AJ88" s="230"/>
      <c r="AK88" s="230"/>
      <c r="AL88" s="230"/>
      <c r="AM88" s="230"/>
      <c r="AN88" s="230"/>
      <c r="AO88" s="230"/>
      <c r="AP88" s="230"/>
      <c r="AQ88" s="230"/>
      <c r="AR88" s="230"/>
      <c r="AS88" s="230"/>
      <c r="AT88" s="230"/>
      <c r="AU88" s="230"/>
      <c r="AV88" s="230"/>
      <c r="AW88" s="230"/>
      <c r="AX88" s="230"/>
      <c r="AY88" s="230"/>
      <c r="AZ88" s="230"/>
      <c r="BA88" s="230"/>
      <c r="BB88" s="230"/>
      <c r="BC88" s="230"/>
      <c r="BD88" s="213"/>
      <c r="BE88" s="213"/>
      <c r="BF88" s="213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</row>
    <row r="89" spans="30:68"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213"/>
      <c r="BE89" s="213"/>
      <c r="BF89" s="213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</row>
    <row r="90" spans="30:68"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213"/>
      <c r="BE90" s="213"/>
      <c r="BF90" s="213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</row>
    <row r="91" spans="30:68"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213"/>
      <c r="BE91" s="213"/>
      <c r="BF91" s="213"/>
      <c r="BG91" s="213"/>
      <c r="BH91" s="213"/>
      <c r="BI91" s="213"/>
      <c r="BJ91" s="213"/>
      <c r="BK91" s="213"/>
      <c r="BL91" s="213"/>
      <c r="BM91" s="213"/>
      <c r="BN91" s="213"/>
      <c r="BO91" s="213"/>
      <c r="BP91" s="213"/>
    </row>
    <row r="92" spans="30:68"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213"/>
      <c r="BE92" s="213"/>
      <c r="BF92" s="213"/>
      <c r="BG92" s="213"/>
      <c r="BH92" s="213"/>
      <c r="BI92" s="213"/>
      <c r="BJ92" s="213"/>
      <c r="BK92" s="213"/>
      <c r="BL92" s="213"/>
      <c r="BM92" s="213"/>
      <c r="BN92" s="213"/>
      <c r="BO92" s="213"/>
      <c r="BP92" s="213"/>
    </row>
    <row r="93" spans="30:68"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213"/>
      <c r="BE93" s="213"/>
      <c r="BF93" s="213"/>
      <c r="BG93" s="213"/>
      <c r="BH93" s="213"/>
      <c r="BI93" s="213"/>
      <c r="BJ93" s="213"/>
      <c r="BK93" s="213"/>
      <c r="BL93" s="213"/>
      <c r="BM93" s="213"/>
      <c r="BN93" s="213"/>
      <c r="BO93" s="213"/>
      <c r="BP93" s="213"/>
    </row>
    <row r="94" spans="30:68"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213"/>
      <c r="BE94" s="213"/>
      <c r="BF94" s="213"/>
      <c r="BG94" s="213"/>
      <c r="BH94" s="213"/>
      <c r="BI94" s="213"/>
      <c r="BJ94" s="213"/>
      <c r="BK94" s="213"/>
      <c r="BL94" s="213"/>
      <c r="BM94" s="213"/>
      <c r="BN94" s="213"/>
      <c r="BO94" s="213"/>
      <c r="BP94" s="213"/>
    </row>
    <row r="95" spans="30:68"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213"/>
      <c r="BE95" s="213"/>
      <c r="BF95" s="213"/>
      <c r="BG95" s="213"/>
      <c r="BH95" s="213"/>
      <c r="BI95" s="213"/>
      <c r="BJ95" s="213"/>
      <c r="BK95" s="213"/>
      <c r="BL95" s="213"/>
      <c r="BM95" s="213"/>
      <c r="BN95" s="213"/>
      <c r="BO95" s="213"/>
      <c r="BP95" s="213"/>
    </row>
    <row r="96" spans="30:68"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213"/>
      <c r="BE96" s="213"/>
      <c r="BF96" s="213"/>
      <c r="BG96" s="213"/>
      <c r="BH96" s="213"/>
      <c r="BI96" s="213"/>
      <c r="BJ96" s="213"/>
      <c r="BK96" s="213"/>
      <c r="BL96" s="213"/>
      <c r="BM96" s="213"/>
      <c r="BN96" s="213"/>
      <c r="BO96" s="213"/>
      <c r="BP96" s="213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P8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137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95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37">
        <f>1/$A$1*[1]TimberSectorMinusCoreVPAExp!$B$263</f>
        <v>0.92865025124373735</v>
      </c>
      <c r="D5" s="138">
        <f>1/$A$1*[1]TimberSectorMinusCoreVPAExp!C$263</f>
        <v>1.0975265556124023</v>
      </c>
      <c r="E5" s="457">
        <f>1/$A$1*[1]TimberSectorMinusCoreVPAExp!D$263</f>
        <v>1.3162409107232318</v>
      </c>
      <c r="F5" s="457">
        <f>1/$A$1*[1]TimberSectorMinusCoreVPAExp!E$263</f>
        <v>1.6068191210300398</v>
      </c>
      <c r="G5" s="457">
        <f>1/$A$1*[1]TimberSectorMinusCoreVPAExp!F$263</f>
        <v>1.5492434182837196</v>
      </c>
      <c r="H5" s="457">
        <f>1/$A$1*[1]TimberSectorMinusCoreVPAExp!G$263</f>
        <v>1.6847364042194548</v>
      </c>
      <c r="I5" s="457">
        <f>1/$A$1*[1]TimberSectorMinusCoreVPAExp!H$263</f>
        <v>1.5545292424408583</v>
      </c>
      <c r="J5" s="457">
        <f>1/$A$1*[1]TimberSectorMinusCoreVPAExp!I$263</f>
        <v>1.4969711435374735</v>
      </c>
      <c r="K5" s="457">
        <f>1/$A$1*[1]TimberSectorMinusCoreVPAExp!J$263</f>
        <v>2.0127228111043034</v>
      </c>
      <c r="L5" s="457">
        <f>1/$A$1*[1]TimberSectorMinusCoreVPAExp!K$263</f>
        <v>1.9402376977513274</v>
      </c>
      <c r="M5" s="457">
        <f>1/$A$1*[1]TimberSectorMinusCoreVPAExp!L$263</f>
        <v>2.2434559178468527</v>
      </c>
      <c r="N5" s="457">
        <f>1/$A$1*[1]TimberSectorMinusCoreVPAExp!M$263</f>
        <v>2.5587667721961691</v>
      </c>
      <c r="O5" s="457">
        <f>1/$A$1*[1]TimberSectorMinusCoreVPAExp!N$263</f>
        <v>2.7190162905942552</v>
      </c>
      <c r="P5" s="457">
        <f>1/$A$1*[1]TimberSectorMinusCoreVPAExp!O$263</f>
        <v>2.9610246871938193</v>
      </c>
      <c r="Q5" s="457">
        <f>1/$A$1*[1]TimberSectorMinusCoreVPAExp!P$263</f>
        <v>2.9149146431076267</v>
      </c>
      <c r="R5" s="457">
        <f>1/$A$1*[1]TimberSectorMinusCoreVPAExp!Q$263</f>
        <v>3.7625901169532567</v>
      </c>
      <c r="S5" s="457">
        <f>1/$A$1*[1]TimberSectorMinusCoreVPAExp!R$263</f>
        <v>3.5873104831543858</v>
      </c>
      <c r="T5" s="457">
        <f>1/$A$1*[1]TimberSectorMinusCoreVPAExp!S$263</f>
        <v>3.7923371291840686</v>
      </c>
      <c r="U5" s="457">
        <f>1/$A$1*[1]TimberSectorMinusCoreVPAExp!T$263</f>
        <v>3.7138287584801013</v>
      </c>
      <c r="V5" s="457">
        <f>1/$A$1*[1]TimberSectorMinusCoreVPAExp!U$263</f>
        <v>3.3979636203327113</v>
      </c>
      <c r="W5" s="457">
        <f>1/$A$1*[1]TimberSectorMinusCoreVPAExp!V$263</f>
        <v>3.7268290186072774</v>
      </c>
      <c r="X5" s="457">
        <f>1/$A$1*[1]TimberSectorMinusCoreVPAExp!W$263</f>
        <v>4.0968599472866298</v>
      </c>
      <c r="Y5" s="457">
        <f>1/$A$1*[1]TimberSectorMinusCoreVPAExp!X$263</f>
        <v>3.5976714167418526</v>
      </c>
      <c r="Z5" s="457">
        <f>1/$A$1*[1]TimberSectorMinusCoreVPAExp!Y$263</f>
        <v>2.9204414082864423</v>
      </c>
      <c r="AA5" s="457">
        <f>1/$A$1*[1]TimberSectorMinusCoreVPAExp!Z$263</f>
        <v>3.3115110043319431</v>
      </c>
      <c r="AB5" s="139">
        <f>1/$A$1*[1]TimberSectorMinusCoreVPAExp!AA$263</f>
        <v>3.3115110043319431</v>
      </c>
      <c r="AC5" s="18"/>
      <c r="AD5" s="352">
        <f>1/1000*[1]TimberSectorMinusCoreVPAExp!AB$263</f>
        <v>0.17001191372754904</v>
      </c>
      <c r="AE5" s="353">
        <f>1/1000*[1]TimberSectorMinusCoreVPAExp!AC$263</f>
        <v>0.19478030666119997</v>
      </c>
      <c r="AF5" s="353">
        <f>1/1000*[1]TimberSectorMinusCoreVPAExp!AD$263</f>
        <v>0.2410197675696</v>
      </c>
      <c r="AG5" s="353">
        <f>1/1000*[1]TimberSectorMinusCoreVPAExp!AE$263</f>
        <v>0.31519352169760001</v>
      </c>
      <c r="AH5" s="353">
        <f>1/1000*[1]TimberSectorMinusCoreVPAExp!AF$263</f>
        <v>0.36851738609840012</v>
      </c>
      <c r="AI5" s="353">
        <f>1/1000*[1]TimberSectorMinusCoreVPAExp!AG$263</f>
        <v>0.43109424054840007</v>
      </c>
      <c r="AJ5" s="353">
        <f>1/1000*[1]TimberSectorMinusCoreVPAExp!AH$263</f>
        <v>0.49209464778520018</v>
      </c>
      <c r="AK5" s="353">
        <f>1/1000*[1]TimberSectorMinusCoreVPAExp!AI$263</f>
        <v>0.59369607734999974</v>
      </c>
      <c r="AL5" s="353">
        <f>1/1000*[1]TimberSectorMinusCoreVPAExp!AJ$263</f>
        <v>0.639002598714</v>
      </c>
      <c r="AM5" s="353">
        <f>1/1000*[1]TimberSectorMinusCoreVPAExp!AK$263</f>
        <v>0.49679032635760012</v>
      </c>
      <c r="AN5" s="353">
        <f>1/1000*[1]TimberSectorMinusCoreVPAExp!AL$263</f>
        <v>0.60159133346460003</v>
      </c>
      <c r="AO5" s="353">
        <f>1/1000*[1]TimberSectorMinusCoreVPAExp!AM$263</f>
        <v>0.77153872996799999</v>
      </c>
      <c r="AP5" s="353">
        <f>1/1000*[1]TimberSectorMinusCoreVPAExp!AN$263</f>
        <v>0.79663285240000004</v>
      </c>
      <c r="AQ5" s="353">
        <f>1/1000*[1]TimberSectorMinusCoreVPAExp!AO$263</f>
        <v>0.95511847049220011</v>
      </c>
      <c r="AR5" s="353">
        <f>1/1000*[1]TimberSectorMinusCoreVPAExp!AP$263</f>
        <v>0.97802921475700022</v>
      </c>
      <c r="AS5" s="353">
        <f>1/1000*[1]TimberSectorMinusCoreVPAExp!AQ$263</f>
        <v>0.88024964571249975</v>
      </c>
      <c r="AT5" s="353">
        <f>1/1000*[1]TimberSectorMinusCoreVPAExp!AR$263</f>
        <v>0.82550672894680011</v>
      </c>
      <c r="AU5" s="353">
        <f>1/1000*[1]TimberSectorMinusCoreVPAExp!AS$263</f>
        <v>0.91550253786420011</v>
      </c>
      <c r="AV5" s="353">
        <f>1/1000*[1]TimberSectorMinusCoreVPAExp!AT$263</f>
        <v>0.72334871418699986</v>
      </c>
      <c r="AW5" s="353">
        <f>1/1000*[1]TimberSectorMinusCoreVPAExp!AU$263</f>
        <v>0.88793854837849961</v>
      </c>
      <c r="AX5" s="353">
        <f>1/1000*[1]TimberSectorMinusCoreVPAExp!AV$263</f>
        <v>0.97358920812719996</v>
      </c>
      <c r="AY5" s="353">
        <f>1/1000*[1]TimberSectorMinusCoreVPAExp!AW$263</f>
        <v>1.4153370805383998</v>
      </c>
      <c r="AZ5" s="353">
        <f>1/1000*[1]TimberSectorMinusCoreVPAExp!AX$263</f>
        <v>1.3759978570649998</v>
      </c>
      <c r="BA5" s="353">
        <f>1/1000*[1]TimberSectorMinusCoreVPAExp!AY$263</f>
        <v>1.0234375619853002</v>
      </c>
      <c r="BB5" s="353">
        <f>1/1000*[1]TimberSectorMinusCoreVPAExp!AZ$263</f>
        <v>0.94246523187729991</v>
      </c>
      <c r="BC5" s="489">
        <f>1/1000*[1]TimberSectorMinusCoreVPAExp!BA$263</f>
        <v>0</v>
      </c>
      <c r="BD5" s="502"/>
      <c r="BE5" s="425"/>
      <c r="BF5" s="425"/>
      <c r="BG5" s="425"/>
      <c r="BH5" s="425"/>
      <c r="BI5" s="425"/>
      <c r="BJ5" s="425"/>
      <c r="BK5" s="425"/>
      <c r="BL5" s="425"/>
      <c r="BM5" s="425"/>
      <c r="BN5" s="425"/>
      <c r="BO5" s="425"/>
      <c r="BP5" s="425"/>
    </row>
    <row r="6" spans="1:68" ht="17.149999999999999" customHeight="1" thickTop="1">
      <c r="B6" s="131" t="s">
        <v>88</v>
      </c>
      <c r="C6" s="132">
        <f>1/$A$1*[1]TimberSectorMinusCoreVPAExp!$B$266</f>
        <v>4.4828858695652035E-3</v>
      </c>
      <c r="D6" s="133">
        <f>1/$A$1*[1]TimberSectorMinusCoreVPAExp!C$266</f>
        <v>1.232495163043478E-2</v>
      </c>
      <c r="E6" s="195">
        <f>1/$A$1*[1]TimberSectorMinusCoreVPAExp!D$266</f>
        <v>1.0461999062499998E-2</v>
      </c>
      <c r="F6" s="195">
        <f>1/$A$1*[1]TimberSectorMinusCoreVPAExp!E$266</f>
        <v>1.1064254999999993E-2</v>
      </c>
      <c r="G6" s="195">
        <f>1/$A$1*[1]TimberSectorMinusCoreVPAExp!F$266</f>
        <v>1.1837867264492758E-2</v>
      </c>
      <c r="H6" s="195">
        <f>1/$A$1*[1]TimberSectorMinusCoreVPAExp!G$266</f>
        <v>1.3738664745273179E-2</v>
      </c>
      <c r="I6" s="195">
        <f>1/$A$1*[1]TimberSectorMinusCoreVPAExp!H$266</f>
        <v>1.6761245000000001E-2</v>
      </c>
      <c r="J6" s="195">
        <f>1/$A$1*[1]TimberSectorMinusCoreVPAExp!I$266</f>
        <v>5.6070684999999926E-3</v>
      </c>
      <c r="K6" s="195">
        <f>1/$A$1*[1]TimberSectorMinusCoreVPAExp!J$266</f>
        <v>7.5409349999999654E-4</v>
      </c>
      <c r="L6" s="195">
        <f>1/$A$1*[1]TimberSectorMinusCoreVPAExp!K$266</f>
        <v>1.1861230152974328E-4</v>
      </c>
      <c r="M6" s="195">
        <f>1/$A$1*[1]TimberSectorMinusCoreVPAExp!L$266</f>
        <v>1.0169971014498176E-4</v>
      </c>
      <c r="N6" s="195">
        <f>1/$A$1*[1]TimberSectorMinusCoreVPAExp!M$266</f>
        <v>1.1128676104387417E-4</v>
      </c>
      <c r="O6" s="195">
        <f>1/$A$1*[1]TimberSectorMinusCoreVPAExp!N$266</f>
        <v>1.294035599183964E-3</v>
      </c>
      <c r="P6" s="195">
        <f>1/$A$1*[1]TimberSectorMinusCoreVPAExp!O$266</f>
        <v>1.2463510869565216E-3</v>
      </c>
      <c r="Q6" s="195">
        <f>1/$A$1*[1]TimberSectorMinusCoreVPAExp!P$266</f>
        <v>5.7961366466844078E-3</v>
      </c>
      <c r="R6" s="195">
        <f>1/$A$1*[1]TimberSectorMinusCoreVPAExp!Q$266</f>
        <v>1.0426203076261239E-2</v>
      </c>
      <c r="S6" s="195">
        <f>1/$A$1*[1]TimberSectorMinusCoreVPAExp!R$266</f>
        <v>2.0044672067669252E-2</v>
      </c>
      <c r="T6" s="195">
        <f>1/$A$1*[1]TimberSectorMinusCoreVPAExp!S$266</f>
        <v>1.4407630614432225E-2</v>
      </c>
      <c r="U6" s="195">
        <f>1/$A$1*[1]TimberSectorMinusCoreVPAExp!T$266</f>
        <v>2.2190028000000028E-2</v>
      </c>
      <c r="V6" s="195">
        <f>1/$A$1*[1]TimberSectorMinusCoreVPAExp!U$266</f>
        <v>1.1151666200000031E-2</v>
      </c>
      <c r="W6" s="195">
        <f>1/$A$1*[1]TimberSectorMinusCoreVPAExp!V$266</f>
        <v>6.3429168400000171E-3</v>
      </c>
      <c r="X6" s="195">
        <f>1/$A$1*[1]TimberSectorMinusCoreVPAExp!W$266</f>
        <v>7.9802949999999827E-3</v>
      </c>
      <c r="Y6" s="195">
        <f>1/$A$1*[1]TimberSectorMinusCoreVPAExp!X$266</f>
        <v>1.1273701000000001E-2</v>
      </c>
      <c r="Z6" s="195">
        <f>1/$A$1*[1]TimberSectorMinusCoreVPAExp!Y$266</f>
        <v>3.5452128000000127E-3</v>
      </c>
      <c r="AA6" s="195">
        <f>1/$A$1*[1]TimberSectorMinusCoreVPAExp!Z$266</f>
        <v>8.3036102600000418E-3</v>
      </c>
      <c r="AB6" s="135">
        <f>1/$A$1*[1]TimberSectorMinusCoreVPAExp!AA$266</f>
        <v>8.3036102600000418E-3</v>
      </c>
      <c r="AC6" s="36"/>
      <c r="AD6" s="136">
        <f>1/1000*[1]TimberSectorMinusCoreVPAExp!AB$266</f>
        <v>7.6168701606600057E-4</v>
      </c>
      <c r="AE6" s="133">
        <f>1/1000*[1]TimberSectorMinusCoreVPAExp!AC$266</f>
        <v>2.0773692767999991E-3</v>
      </c>
      <c r="AF6" s="133">
        <f>1/1000*[1]TimberSectorMinusCoreVPAExp!AD$266</f>
        <v>1.3313253696000005E-3</v>
      </c>
      <c r="AG6" s="133">
        <f>1/1000*[1]TimberSectorMinusCoreVPAExp!AE$266</f>
        <v>1.6371020512000016E-3</v>
      </c>
      <c r="AH6" s="133">
        <f>1/1000*[1]TimberSectorMinusCoreVPAExp!AF$266</f>
        <v>1.7145917599999997E-3</v>
      </c>
      <c r="AI6" s="133">
        <f>1/1000*[1]TimberSectorMinusCoreVPAExp!AG$266</f>
        <v>2.0057828075999997E-3</v>
      </c>
      <c r="AJ6" s="133">
        <f>1/1000*[1]TimberSectorMinusCoreVPAExp!AH$266</f>
        <v>2.6862507296E-3</v>
      </c>
      <c r="AK6" s="133">
        <f>1/1000*[1]TimberSectorMinusCoreVPAExp!AI$266</f>
        <v>1.3045364645000001E-3</v>
      </c>
      <c r="AL6" s="133">
        <f>1/1000*[1]TimberSectorMinusCoreVPAExp!AJ$266</f>
        <v>2.3918149600000131E-4</v>
      </c>
      <c r="AM6" s="133">
        <f>1/1000*[1]TimberSectorMinusCoreVPAExp!AK$266</f>
        <v>1.4131416200000347E-4</v>
      </c>
      <c r="AN6" s="133">
        <f>1/1000*[1]TimberSectorMinusCoreVPAExp!AL$266</f>
        <v>1.55269545000001E-4</v>
      </c>
      <c r="AO6" s="133">
        <f>1/1000*[1]TimberSectorMinusCoreVPAExp!AM$266</f>
        <v>2.207252639999969E-4</v>
      </c>
      <c r="AP6" s="133">
        <f>1/1000*[1]TimberSectorMinusCoreVPAExp!AN$266</f>
        <v>2.6594974560000217E-4</v>
      </c>
      <c r="AQ6" s="133">
        <f>1/1000*[1]TimberSectorMinusCoreVPAExp!AO$266</f>
        <v>3.5502503580000003E-4</v>
      </c>
      <c r="AR6" s="133">
        <f>1/1000*[1]TimberSectorMinusCoreVPAExp!AP$266</f>
        <v>1.5530908959999854E-3</v>
      </c>
      <c r="AS6" s="133">
        <f>1/1000*[1]TimberSectorMinusCoreVPAExp!AQ$266</f>
        <v>3.043208717499999E-3</v>
      </c>
      <c r="AT6" s="133">
        <f>1/1000*[1]TimberSectorMinusCoreVPAExp!AR$266</f>
        <v>4.6649359634999997E-3</v>
      </c>
      <c r="AU6" s="133">
        <f>1/1000*[1]TimberSectorMinusCoreVPAExp!AS$266</f>
        <v>3.759234908E-3</v>
      </c>
      <c r="AV6" s="133">
        <f>1/1000*[1]TimberSectorMinusCoreVPAExp!AT$266</f>
        <v>5.3314260920000007E-3</v>
      </c>
      <c r="AW6" s="133">
        <f>1/1000*[1]TimberSectorMinusCoreVPAExp!AU$266</f>
        <v>2.797863355999998E-3</v>
      </c>
      <c r="AX6" s="133">
        <f>1/1000*[1]TimberSectorMinusCoreVPAExp!AV$266</f>
        <v>1.5869726800000013E-3</v>
      </c>
      <c r="AY6" s="133">
        <f>1/1000*[1]TimberSectorMinusCoreVPAExp!AW$266</f>
        <v>1.5794804748999983E-3</v>
      </c>
      <c r="AZ6" s="133">
        <f>1/1000*[1]TimberSectorMinusCoreVPAExp!AX$266</f>
        <v>3.0680060579999992E-3</v>
      </c>
      <c r="BA6" s="133">
        <f>1/1000*[1]TimberSectorMinusCoreVPAExp!AY$266</f>
        <v>1.7918579129000023E-3</v>
      </c>
      <c r="BB6" s="133">
        <f>1/1000*[1]TimberSectorMinusCoreVPAExp!AZ$266</f>
        <v>3.7521869132500032E-3</v>
      </c>
      <c r="BC6" s="135">
        <f>1/1000*[1]TimberSectorMinusCoreVPAExp!BA$266</f>
        <v>0</v>
      </c>
      <c r="BD6" s="504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</row>
    <row r="7" spans="1:68" ht="17.149999999999999" customHeight="1">
      <c r="B7" s="16" t="s">
        <v>65</v>
      </c>
      <c r="C7" s="31">
        <f>1/$A$1*[1]TimberSectorMinusCoreVPAExp!$B$268</f>
        <v>1.0674890891894207E-2</v>
      </c>
      <c r="D7" s="33">
        <f>1/$A$1*[1]TimberSectorMinusCoreVPAExp!C$268</f>
        <v>2.322476154747858E-2</v>
      </c>
      <c r="E7" s="201">
        <f>1/$A$1*[1]TimberSectorMinusCoreVPAExp!D$268</f>
        <v>4.9639212793651327E-2</v>
      </c>
      <c r="F7" s="201">
        <f>1/$A$1*[1]TimberSectorMinusCoreVPAExp!E$268</f>
        <v>3.9714459700343208E-2</v>
      </c>
      <c r="G7" s="201">
        <f>1/$A$1*[1]TimberSectorMinusCoreVPAExp!F$268</f>
        <v>4.6467780323378567E-2</v>
      </c>
      <c r="H7" s="201">
        <f>1/$A$1*[1]TimberSectorMinusCoreVPAExp!G$268</f>
        <v>4.5464324978697637E-2</v>
      </c>
      <c r="I7" s="201">
        <f>1/$A$1*[1]TimberSectorMinusCoreVPAExp!H$268</f>
        <v>3.4556004532351872E-2</v>
      </c>
      <c r="J7" s="201">
        <f>1/$A$1*[1]TimberSectorMinusCoreVPAExp!I$268</f>
        <v>1.0428806617245925E-2</v>
      </c>
      <c r="K7" s="201">
        <f>1/$A$1*[1]TimberSectorMinusCoreVPAExp!J$268</f>
        <v>8.6822509316649595E-3</v>
      </c>
      <c r="L7" s="201">
        <f>1/$A$1*[1]TimberSectorMinusCoreVPAExp!K$268</f>
        <v>1.0677685388379559E-2</v>
      </c>
      <c r="M7" s="201">
        <f>1/$A$1*[1]TimberSectorMinusCoreVPAExp!L$268</f>
        <v>9.9951784236497372E-3</v>
      </c>
      <c r="N7" s="201">
        <f>1/$A$1*[1]TimberSectorMinusCoreVPAExp!M$268</f>
        <v>9.1964817852788552E-3</v>
      </c>
      <c r="O7" s="201">
        <f>1/$A$1*[1]TimberSectorMinusCoreVPAExp!N$268</f>
        <v>1.0842920650966186E-2</v>
      </c>
      <c r="P7" s="201">
        <f>1/$A$1*[1]TimberSectorMinusCoreVPAExp!O$268</f>
        <v>1.1071149944053317E-2</v>
      </c>
      <c r="Q7" s="201">
        <f>1/$A$1*[1]TimberSectorMinusCoreVPAExp!P$268</f>
        <v>1.6182289944444445E-2</v>
      </c>
      <c r="R7" s="201">
        <f>1/$A$1*[1]TimberSectorMinusCoreVPAExp!Q$268</f>
        <v>1.4630848312012432E-2</v>
      </c>
      <c r="S7" s="201">
        <f>1/$A$1*[1]TimberSectorMinusCoreVPAExp!R$268</f>
        <v>1.1693548435774402E-2</v>
      </c>
      <c r="T7" s="201">
        <f>1/$A$1*[1]TimberSectorMinusCoreVPAExp!S$268</f>
        <v>2.0987358412696857E-2</v>
      </c>
      <c r="U7" s="201">
        <f>1/$A$1*[1]TimberSectorMinusCoreVPAExp!T$268</f>
        <v>1.9819056843295952E-2</v>
      </c>
      <c r="V7" s="201">
        <f>1/$A$1*[1]TimberSectorMinusCoreVPAExp!U$268</f>
        <v>5.5536904473809497E-2</v>
      </c>
      <c r="W7" s="201">
        <f>1/$A$1*[1]TimberSectorMinusCoreVPAExp!V$268</f>
        <v>0.12926554175999999</v>
      </c>
      <c r="X7" s="201">
        <f>1/$A$1*[1]TimberSectorMinusCoreVPAExp!W$268</f>
        <v>0.34349096817000002</v>
      </c>
      <c r="Y7" s="201">
        <f>1/$A$1*[1]TimberSectorMinusCoreVPAExp!X$268</f>
        <v>0.41598229413999988</v>
      </c>
      <c r="Z7" s="201">
        <f>1/$A$1*[1]TimberSectorMinusCoreVPAExp!Y$268</f>
        <v>0.44431911112999989</v>
      </c>
      <c r="AA7" s="201">
        <f>1/$A$1*[1]TimberSectorMinusCoreVPAExp!Z$268</f>
        <v>0.47513361719999991</v>
      </c>
      <c r="AB7" s="51">
        <f>1/$A$1*[1]TimberSectorMinusCoreVPAExp!AA$268</f>
        <v>0.47513361719999991</v>
      </c>
      <c r="AC7" s="36"/>
      <c r="AD7" s="367">
        <f>1/1000*[1]TimberSectorMinusCoreVPAExp!AB$268</f>
        <v>3.7370453371079995E-3</v>
      </c>
      <c r="AE7" s="33">
        <f>1/1000*[1]TimberSectorMinusCoreVPAExp!AC$268</f>
        <v>7.3645501459999995E-3</v>
      </c>
      <c r="AF7" s="33">
        <f>1/1000*[1]TimberSectorMinusCoreVPAExp!AD$268</f>
        <v>1.6106036015999997E-2</v>
      </c>
      <c r="AG7" s="33">
        <f>1/1000*[1]TimberSectorMinusCoreVPAExp!AE$268</f>
        <v>1.6068548944000002E-2</v>
      </c>
      <c r="AH7" s="33">
        <f>1/1000*[1]TimberSectorMinusCoreVPAExp!AF$268</f>
        <v>2.0216172531100002E-2</v>
      </c>
      <c r="AI7" s="33">
        <f>1/1000*[1]TimberSectorMinusCoreVPAExp!AG$268</f>
        <v>1.7583131537400005E-2</v>
      </c>
      <c r="AJ7" s="33">
        <f>1/1000*[1]TimberSectorMinusCoreVPAExp!AH$268</f>
        <v>1.5601008295200005E-2</v>
      </c>
      <c r="AK7" s="33">
        <f>1/1000*[1]TimberSectorMinusCoreVPAExp!AI$268</f>
        <v>7.4238710435000025E-3</v>
      </c>
      <c r="AL7" s="33">
        <f>1/1000*[1]TimberSectorMinusCoreVPAExp!AJ$268</f>
        <v>7.5524285696000008E-3</v>
      </c>
      <c r="AM7" s="33">
        <f>1/1000*[1]TimberSectorMinusCoreVPAExp!AK$268</f>
        <v>8.3873661828000028E-3</v>
      </c>
      <c r="AN7" s="33">
        <f>1/1000*[1]TimberSectorMinusCoreVPAExp!AL$268</f>
        <v>6.1592268837000006E-3</v>
      </c>
      <c r="AO7" s="33">
        <f>1/1000*[1]TimberSectorMinusCoreVPAExp!AM$268</f>
        <v>7.7600937599999996E-3</v>
      </c>
      <c r="AP7" s="33">
        <f>1/1000*[1]TimberSectorMinusCoreVPAExp!AN$268</f>
        <v>1.0020742353600001E-2</v>
      </c>
      <c r="AQ7" s="33">
        <f>1/1000*[1]TimberSectorMinusCoreVPAExp!AO$268</f>
        <v>9.1459739310000027E-3</v>
      </c>
      <c r="AR7" s="33">
        <f>1/1000*[1]TimberSectorMinusCoreVPAExp!AP$268</f>
        <v>1.2030640928E-2</v>
      </c>
      <c r="AS7" s="33">
        <f>1/1000*[1]TimberSectorMinusCoreVPAExp!AQ$268</f>
        <v>1.0724721017500003E-2</v>
      </c>
      <c r="AT7" s="33">
        <f>1/1000*[1]TimberSectorMinusCoreVPAExp!AR$268</f>
        <v>9.7037174399000007E-3</v>
      </c>
      <c r="AU7" s="33">
        <f>1/1000*[1]TimberSectorMinusCoreVPAExp!AS$268</f>
        <v>1.2749379600099997E-2</v>
      </c>
      <c r="AV7" s="33">
        <f>1/1000*[1]TimberSectorMinusCoreVPAExp!AT$268</f>
        <v>9.8970681640000013E-3</v>
      </c>
      <c r="AW7" s="33">
        <f>1/1000*[1]TimberSectorMinusCoreVPAExp!AU$268</f>
        <v>1.5130762338500003E-2</v>
      </c>
      <c r="AX7" s="33">
        <f>1/1000*[1]TimberSectorMinusCoreVPAExp!AV$268</f>
        <v>2.7840277487600006E-2</v>
      </c>
      <c r="AY7" s="33">
        <f>1/1000*[1]TimberSectorMinusCoreVPAExp!AW$268</f>
        <v>0.11461657110340003</v>
      </c>
      <c r="AZ7" s="33">
        <f>1/1000*[1]TimberSectorMinusCoreVPAExp!AX$268</f>
        <v>0.12367478260799998</v>
      </c>
      <c r="BA7" s="33">
        <f>1/1000*[1]TimberSectorMinusCoreVPAExp!AY$268</f>
        <v>9.4951938469300001E-2</v>
      </c>
      <c r="BB7" s="33">
        <f>1/1000*[1]TimberSectorMinusCoreVPAExp!AZ$268</f>
        <v>0.10876590983285002</v>
      </c>
      <c r="BC7" s="51">
        <f>1/1000*[1]TimberSectorMinusCoreVPAExp!BA$268</f>
        <v>0</v>
      </c>
      <c r="BD7" s="505"/>
      <c r="BE7" s="430"/>
      <c r="BF7" s="430"/>
      <c r="BG7" s="430"/>
      <c r="BH7" s="430"/>
      <c r="BI7" s="430"/>
      <c r="BJ7" s="430"/>
      <c r="BK7" s="430"/>
      <c r="BL7" s="430"/>
      <c r="BM7" s="430"/>
      <c r="BN7" s="430"/>
      <c r="BO7" s="430"/>
      <c r="BP7" s="430"/>
    </row>
    <row r="8" spans="1:68">
      <c r="B8" s="5" t="s">
        <v>66</v>
      </c>
      <c r="C8" s="24">
        <f>1/$A$1*[1]TimberSectorMinusCoreVPAExp!$B$247</f>
        <v>9.3482508918942067E-3</v>
      </c>
      <c r="D8" s="13">
        <f>1/$A$1*[1]TimberSectorMinusCoreVPAExp!C$247</f>
        <v>2.0204821547478581E-2</v>
      </c>
      <c r="E8" s="198">
        <f>1/$A$1*[1]TimberSectorMinusCoreVPAExp!D$247</f>
        <v>4.1319642793651329E-2</v>
      </c>
      <c r="F8" s="198">
        <f>1/$A$1*[1]TimberSectorMinusCoreVPAExp!E$247</f>
        <v>3.274361126481555E-2</v>
      </c>
      <c r="G8" s="198">
        <f>1/$A$1*[1]TimberSectorMinusCoreVPAExp!F$247</f>
        <v>3.9816351814524503E-2</v>
      </c>
      <c r="H8" s="198">
        <f>1/$A$1*[1]TimberSectorMinusCoreVPAExp!G$247</f>
        <v>3.7820507312030974E-2</v>
      </c>
      <c r="I8" s="198">
        <f>1/$A$1*[1]TimberSectorMinusCoreVPAExp!H$247</f>
        <v>2.9234725532351867E-2</v>
      </c>
      <c r="J8" s="198">
        <f>1/$A$1*[1]TimberSectorMinusCoreVPAExp!I$247</f>
        <v>1.0003752617245926E-2</v>
      </c>
      <c r="K8" s="198">
        <f>1/$A$1*[1]TimberSectorMinusCoreVPAExp!J$247</f>
        <v>8.4938615026132758E-3</v>
      </c>
      <c r="L8" s="198">
        <f>1/$A$1*[1]TimberSectorMinusCoreVPAExp!K$247</f>
        <v>1.057840357885575E-2</v>
      </c>
      <c r="M8" s="198">
        <f>1/$A$1*[1]TimberSectorMinusCoreVPAExp!L$247</f>
        <v>9.6466869236497364E-3</v>
      </c>
      <c r="N8" s="198">
        <f>1/$A$1*[1]TimberSectorMinusCoreVPAExp!M$247</f>
        <v>8.8717397852788558E-3</v>
      </c>
      <c r="O8" s="198">
        <f>1/$A$1*[1]TimberSectorMinusCoreVPAExp!N$247</f>
        <v>1.0349489539855075E-2</v>
      </c>
      <c r="P8" s="198">
        <f>1/$A$1*[1]TimberSectorMinusCoreVPAExp!O$247</f>
        <v>1.0242848075366448E-2</v>
      </c>
      <c r="Q8" s="198">
        <f>1/$A$1*[1]TimberSectorMinusCoreVPAExp!P$247</f>
        <v>1.4045684277777779E-2</v>
      </c>
      <c r="R8" s="198">
        <f>1/$A$1*[1]TimberSectorMinusCoreVPAExp!Q$247</f>
        <v>1.1376304023941557E-2</v>
      </c>
      <c r="S8" s="198">
        <f>1/$A$1*[1]TimberSectorMinusCoreVPAExp!R$247</f>
        <v>1.0386867757537293E-2</v>
      </c>
      <c r="T8" s="198">
        <f>1/$A$1*[1]TimberSectorMinusCoreVPAExp!S$247</f>
        <v>1.5723474927884409E-2</v>
      </c>
      <c r="U8" s="198">
        <f>1/$A$1*[1]TimberSectorMinusCoreVPAExp!T$247</f>
        <v>1.3858425938534048E-2</v>
      </c>
      <c r="V8" s="198">
        <f>1/$A$1*[1]TimberSectorMinusCoreVPAExp!U$247</f>
        <v>5.1838822740476166E-2</v>
      </c>
      <c r="W8" s="198">
        <f>1/$A$1*[1]TimberSectorMinusCoreVPAExp!V$247</f>
        <v>0.12507556015999999</v>
      </c>
      <c r="X8" s="198">
        <f>1/$A$1*[1]TimberSectorMinusCoreVPAExp!W$247</f>
        <v>0.34162882373000003</v>
      </c>
      <c r="Y8" s="198">
        <f>1/$A$1*[1]TimberSectorMinusCoreVPAExp!X$247</f>
        <v>0.41550628213999991</v>
      </c>
      <c r="Z8" s="198">
        <f>1/$A$1*[1]TimberSectorMinusCoreVPAExp!Y$247</f>
        <v>0.44279950592999989</v>
      </c>
      <c r="AA8" s="198">
        <f>1/$A$1*[1]TimberSectorMinusCoreVPAExp!Z$247</f>
        <v>0.47388263389999991</v>
      </c>
      <c r="AB8" s="15">
        <f>1/$A$1*[1]TimberSectorMinusCoreVPAExp!AA$247</f>
        <v>0.47388263389999991</v>
      </c>
      <c r="AC8" s="36"/>
      <c r="AD8" s="12">
        <f>1/1000*[1]TimberSectorMinusCoreVPAExp!AB$247</f>
        <v>3.216451793271E-3</v>
      </c>
      <c r="AE8" s="13">
        <f>1/1000*[1]TimberSectorMinusCoreVPAExp!AC$247</f>
        <v>6.4360063955999991E-3</v>
      </c>
      <c r="AF8" s="13">
        <f>1/1000*[1]TimberSectorMinusCoreVPAExp!AD$247</f>
        <v>1.3894698407999999E-2</v>
      </c>
      <c r="AG8" s="13">
        <f>1/1000*[1]TimberSectorMinusCoreVPAExp!AE$247</f>
        <v>1.37439012704E-2</v>
      </c>
      <c r="AH8" s="13">
        <f>1/1000*[1]TimberSectorMinusCoreVPAExp!AF$247</f>
        <v>1.7566967798800001E-2</v>
      </c>
      <c r="AI8" s="13">
        <f>1/1000*[1]TimberSectorMinusCoreVPAExp!AG$247</f>
        <v>1.5046633087200004E-2</v>
      </c>
      <c r="AJ8" s="13">
        <f>1/1000*[1]TimberSectorMinusCoreVPAExp!AH$247</f>
        <v>1.3512640384400004E-2</v>
      </c>
      <c r="AK8" s="13">
        <f>1/1000*[1]TimberSectorMinusCoreVPAExp!AI$247</f>
        <v>7.1504823330000022E-3</v>
      </c>
      <c r="AL8" s="13">
        <f>1/1000*[1]TimberSectorMinusCoreVPAExp!AJ$247</f>
        <v>7.3414746672000007E-3</v>
      </c>
      <c r="AM8" s="13">
        <f>1/1000*[1]TimberSectorMinusCoreVPAExp!AK$247</f>
        <v>8.277428046800003E-3</v>
      </c>
      <c r="AN8" s="13">
        <f>1/1000*[1]TimberSectorMinusCoreVPAExp!AL$247</f>
        <v>5.6930843205000008E-3</v>
      </c>
      <c r="AO8" s="13">
        <f>1/1000*[1]TimberSectorMinusCoreVPAExp!AM$247</f>
        <v>7.461909263999999E-3</v>
      </c>
      <c r="AP8" s="13">
        <f>1/1000*[1]TimberSectorMinusCoreVPAExp!AN$247</f>
        <v>9.5746996224000003E-3</v>
      </c>
      <c r="AQ8" s="13">
        <f>1/1000*[1]TimberSectorMinusCoreVPAExp!AO$247</f>
        <v>8.4947467365000025E-3</v>
      </c>
      <c r="AR8" s="13">
        <f>1/1000*[1]TimberSectorMinusCoreVPAExp!AP$247</f>
        <v>1.0789391494000001E-2</v>
      </c>
      <c r="AS8" s="13">
        <f>1/1000*[1]TimberSectorMinusCoreVPAExp!AQ$247</f>
        <v>9.184666228500003E-3</v>
      </c>
      <c r="AT8" s="13">
        <f>1/1000*[1]TimberSectorMinusCoreVPAExp!AR$247</f>
        <v>8.0060593754000004E-3</v>
      </c>
      <c r="AU8" s="13">
        <f>1/1000*[1]TimberSectorMinusCoreVPAExp!AS$247</f>
        <v>1.0023895881999999E-2</v>
      </c>
      <c r="AV8" s="13">
        <f>1/1000*[1]TimberSectorMinusCoreVPAExp!AT$247</f>
        <v>8.0836922659999998E-3</v>
      </c>
      <c r="AW8" s="13">
        <f>1/1000*[1]TimberSectorMinusCoreVPAExp!AU$247</f>
        <v>1.3542457160000002E-2</v>
      </c>
      <c r="AX8" s="13">
        <f>1/1000*[1]TimberSectorMinusCoreVPAExp!AV$247</f>
        <v>2.6473934444000004E-2</v>
      </c>
      <c r="AY8" s="13">
        <f>1/1000*[1]TimberSectorMinusCoreVPAExp!AW$247</f>
        <v>0.11354705549340002</v>
      </c>
      <c r="AZ8" s="13">
        <f>1/1000*[1]TimberSectorMinusCoreVPAExp!AX$247</f>
        <v>0.12275785758599997</v>
      </c>
      <c r="BA8" s="13">
        <f>1/1000*[1]TimberSectorMinusCoreVPAExp!AY$247</f>
        <v>9.3797780475300005E-2</v>
      </c>
      <c r="BB8" s="13">
        <f>1/1000*[1]TimberSectorMinusCoreVPAExp!AZ$247</f>
        <v>0.10779939463955002</v>
      </c>
      <c r="BC8" s="15">
        <f>1/1000*[1]TimberSectorMinusCoreVPAExp!BA$247</f>
        <v>0</v>
      </c>
      <c r="BD8" s="506"/>
      <c r="BE8" s="302"/>
      <c r="BF8" s="302"/>
      <c r="BG8" s="302"/>
      <c r="BH8" s="302"/>
      <c r="BI8" s="302"/>
      <c r="BJ8" s="302"/>
      <c r="BK8" s="302"/>
      <c r="BL8" s="302"/>
      <c r="BM8" s="302"/>
      <c r="BN8" s="302"/>
      <c r="BO8" s="302"/>
      <c r="BP8" s="302"/>
    </row>
    <row r="9" spans="1:68">
      <c r="B9" s="5" t="s">
        <v>16</v>
      </c>
      <c r="C9" s="97">
        <f t="shared" ref="C9:AB9" si="2">SUM(C7:C7)-SUM(C8:C8)</f>
        <v>1.3266400000000005E-3</v>
      </c>
      <c r="D9" s="17">
        <f t="shared" si="2"/>
        <v>3.0199399999999987E-3</v>
      </c>
      <c r="E9" s="200">
        <f t="shared" si="2"/>
        <v>8.3195699999999984E-3</v>
      </c>
      <c r="F9" s="200">
        <f t="shared" si="2"/>
        <v>6.9708484355276573E-3</v>
      </c>
      <c r="G9" s="200">
        <f t="shared" si="2"/>
        <v>6.6514285088540639E-3</v>
      </c>
      <c r="H9" s="200">
        <f t="shared" si="2"/>
        <v>7.6438176666666635E-3</v>
      </c>
      <c r="I9" s="200">
        <f t="shared" si="2"/>
        <v>5.3212790000000051E-3</v>
      </c>
      <c r="J9" s="200">
        <f t="shared" si="2"/>
        <v>4.2505399999999936E-4</v>
      </c>
      <c r="K9" s="200">
        <f t="shared" si="2"/>
        <v>1.8838942905168368E-4</v>
      </c>
      <c r="L9" s="200">
        <f t="shared" si="2"/>
        <v>9.9281809523808773E-5</v>
      </c>
      <c r="M9" s="200">
        <f t="shared" si="2"/>
        <v>3.4849150000000086E-4</v>
      </c>
      <c r="N9" s="200">
        <f t="shared" si="2"/>
        <v>3.2474199999999939E-4</v>
      </c>
      <c r="O9" s="200">
        <f t="shared" si="2"/>
        <v>4.9343111111111067E-4</v>
      </c>
      <c r="P9" s="200">
        <f t="shared" si="2"/>
        <v>8.28301868686869E-4</v>
      </c>
      <c r="Q9" s="200">
        <f t="shared" si="2"/>
        <v>2.1366056666666661E-3</v>
      </c>
      <c r="R9" s="200">
        <f t="shared" si="2"/>
        <v>3.2545442880708743E-3</v>
      </c>
      <c r="S9" s="200">
        <f t="shared" si="2"/>
        <v>1.3066806782371099E-3</v>
      </c>
      <c r="T9" s="200">
        <f t="shared" si="2"/>
        <v>5.2638834848124476E-3</v>
      </c>
      <c r="U9" s="200">
        <f t="shared" si="2"/>
        <v>5.960630904761904E-3</v>
      </c>
      <c r="V9" s="200">
        <f t="shared" si="2"/>
        <v>3.6980817333333305E-3</v>
      </c>
      <c r="W9" s="200">
        <f t="shared" si="2"/>
        <v>4.1899816000000034E-3</v>
      </c>
      <c r="X9" s="200">
        <f t="shared" si="2"/>
        <v>1.8621444399999909E-3</v>
      </c>
      <c r="Y9" s="200">
        <f t="shared" si="2"/>
        <v>4.7601199999997013E-4</v>
      </c>
      <c r="Z9" s="200">
        <f t="shared" si="2"/>
        <v>1.519605199999996E-3</v>
      </c>
      <c r="AA9" s="200">
        <f t="shared" si="2"/>
        <v>1.2509833000000081E-3</v>
      </c>
      <c r="AB9" s="98">
        <f t="shared" si="2"/>
        <v>1.2509833000000081E-3</v>
      </c>
      <c r="AC9" s="36"/>
      <c r="AD9" s="97">
        <f t="shared" ref="AD9:BC9" si="3">SUM(AD7:AD7)-SUM(AD8:AD8)</f>
        <v>5.2059354383699949E-4</v>
      </c>
      <c r="AE9" s="17">
        <f t="shared" si="3"/>
        <v>9.2854375040000037E-4</v>
      </c>
      <c r="AF9" s="17">
        <f t="shared" si="3"/>
        <v>2.2113376079999983E-3</v>
      </c>
      <c r="AG9" s="17">
        <f t="shared" si="3"/>
        <v>2.3246476736000013E-3</v>
      </c>
      <c r="AH9" s="17">
        <f t="shared" si="3"/>
        <v>2.6492047323000006E-3</v>
      </c>
      <c r="AI9" s="17">
        <f t="shared" si="3"/>
        <v>2.5364984502000004E-3</v>
      </c>
      <c r="AJ9" s="17">
        <f t="shared" si="3"/>
        <v>2.0883679108000004E-3</v>
      </c>
      <c r="AK9" s="17">
        <f t="shared" si="3"/>
        <v>2.7338871050000026E-4</v>
      </c>
      <c r="AL9" s="17">
        <f t="shared" si="3"/>
        <v>2.1095390240000005E-4</v>
      </c>
      <c r="AM9" s="17">
        <f t="shared" si="3"/>
        <v>1.0993813599999985E-4</v>
      </c>
      <c r="AN9" s="17">
        <f t="shared" si="3"/>
        <v>4.6614256319999978E-4</v>
      </c>
      <c r="AO9" s="17">
        <f t="shared" si="3"/>
        <v>2.9818449600000057E-4</v>
      </c>
      <c r="AP9" s="17">
        <f t="shared" si="3"/>
        <v>4.4604273120000051E-4</v>
      </c>
      <c r="AQ9" s="17">
        <f t="shared" si="3"/>
        <v>6.5122719450000019E-4</v>
      </c>
      <c r="AR9" s="17">
        <f t="shared" si="3"/>
        <v>1.241249433999999E-3</v>
      </c>
      <c r="AS9" s="17">
        <f t="shared" si="3"/>
        <v>1.5400547889999998E-3</v>
      </c>
      <c r="AT9" s="17">
        <f t="shared" si="3"/>
        <v>1.6976580645000003E-3</v>
      </c>
      <c r="AU9" s="17">
        <f t="shared" si="3"/>
        <v>2.7254837180999986E-3</v>
      </c>
      <c r="AV9" s="17">
        <f t="shared" si="3"/>
        <v>1.8133758980000015E-3</v>
      </c>
      <c r="AW9" s="17">
        <f t="shared" si="3"/>
        <v>1.5883051785000012E-3</v>
      </c>
      <c r="AX9" s="17">
        <f t="shared" si="3"/>
        <v>1.3663430436000011E-3</v>
      </c>
      <c r="AY9" s="17">
        <f t="shared" si="3"/>
        <v>1.0695156100000019E-3</v>
      </c>
      <c r="AZ9" s="17">
        <f t="shared" si="3"/>
        <v>9.1692502200001191E-4</v>
      </c>
      <c r="BA9" s="17">
        <f t="shared" si="3"/>
        <v>1.1541579939999963E-3</v>
      </c>
      <c r="BB9" s="17">
        <f t="shared" si="3"/>
        <v>9.6651519330000213E-4</v>
      </c>
      <c r="BC9" s="98">
        <f t="shared" si="3"/>
        <v>0</v>
      </c>
      <c r="BD9" s="503"/>
      <c r="BE9" s="427"/>
      <c r="BF9" s="427"/>
      <c r="BG9" s="427"/>
      <c r="BH9" s="427"/>
      <c r="BI9" s="427"/>
      <c r="BJ9" s="427"/>
      <c r="BK9" s="427"/>
      <c r="BL9" s="427"/>
      <c r="BM9" s="427"/>
      <c r="BN9" s="427"/>
      <c r="BO9" s="427"/>
      <c r="BP9" s="427"/>
    </row>
    <row r="10" spans="1:68" ht="17.149999999999999" customHeight="1">
      <c r="B10" s="20" t="s">
        <v>90</v>
      </c>
      <c r="C10" s="61">
        <f>1/$A$1*[1]TimberSectorMinusCoreVPAExp!$B$269</f>
        <v>9.4000499999999983E-4</v>
      </c>
      <c r="D10" s="62">
        <f>1/$A$1*[1]TimberSectorMinusCoreVPAExp!C$269</f>
        <v>3.8844443478260864E-3</v>
      </c>
      <c r="E10" s="196">
        <f>1/$A$1*[1]TimberSectorMinusCoreVPAExp!D$269</f>
        <v>2.802186476520213E-3</v>
      </c>
      <c r="F10" s="196">
        <f>1/$A$1*[1]TimberSectorMinusCoreVPAExp!E$269</f>
        <v>1.8690461852368802E-3</v>
      </c>
      <c r="G10" s="196">
        <f>1/$A$1*[1]TimberSectorMinusCoreVPAExp!F$269</f>
        <v>3.4787774637681157E-3</v>
      </c>
      <c r="H10" s="196">
        <f>1/$A$1*[1]TimberSectorMinusCoreVPAExp!G$269</f>
        <v>3.3335896785714287E-3</v>
      </c>
      <c r="I10" s="196">
        <f>1/$A$1*[1]TimberSectorMinusCoreVPAExp!H$269</f>
        <v>2.9162400000000005E-3</v>
      </c>
      <c r="J10" s="196">
        <f>1/$A$1*[1]TimberSectorMinusCoreVPAExp!I$269</f>
        <v>6.8208799999999997E-4</v>
      </c>
      <c r="K10" s="196">
        <f>1/$A$1*[1]TimberSectorMinusCoreVPAExp!J$269</f>
        <v>9.8806025641025641E-6</v>
      </c>
      <c r="L10" s="196">
        <f>1/$A$1*[1]TimberSectorMinusCoreVPAExp!K$269</f>
        <v>4.6554099999999998E-4</v>
      </c>
      <c r="M10" s="196">
        <f>1/$A$1*[1]TimberSectorMinusCoreVPAExp!L$269</f>
        <v>1.8400066666666663E-5</v>
      </c>
      <c r="N10" s="196">
        <f>1/$A$1*[1]TimberSectorMinusCoreVPAExp!M$269</f>
        <v>1.7669999999999999E-4</v>
      </c>
      <c r="O10" s="196">
        <f>1/$A$1*[1]TimberSectorMinusCoreVPAExp!N$269</f>
        <v>1.1921213888888884E-4</v>
      </c>
      <c r="P10" s="196">
        <f>1/$A$1*[1]TimberSectorMinusCoreVPAExp!O$269</f>
        <v>4.2052608460810027E-3</v>
      </c>
      <c r="Q10" s="196">
        <f>1/$A$1*[1]TimberSectorMinusCoreVPAExp!P$269</f>
        <v>1.110074842063492E-2</v>
      </c>
      <c r="R10" s="196">
        <f>1/$A$1*[1]TimberSectorMinusCoreVPAExp!Q$269</f>
        <v>9.0798201075635229E-3</v>
      </c>
      <c r="S10" s="196">
        <f>1/$A$1*[1]TimberSectorMinusCoreVPAExp!R$269</f>
        <v>1.2038432577687557E-2</v>
      </c>
      <c r="T10" s="196">
        <f>1/$A$1*[1]TimberSectorMinusCoreVPAExp!S$269</f>
        <v>1.342441261111111E-2</v>
      </c>
      <c r="U10" s="196">
        <f>1/$A$1*[1]TimberSectorMinusCoreVPAExp!T$269</f>
        <v>1.838985548970043E-3</v>
      </c>
      <c r="V10" s="196">
        <f>1/$A$1*[1]TimberSectorMinusCoreVPAExp!U$269</f>
        <v>7.1232399999999997E-4</v>
      </c>
      <c r="W10" s="196">
        <f>1/$A$1*[1]TimberSectorMinusCoreVPAExp!V$269</f>
        <v>3.084703999999999E-4</v>
      </c>
      <c r="X10" s="196">
        <f>1/$A$1*[1]TimberSectorMinusCoreVPAExp!W$269</f>
        <v>4.1745200000000001E-5</v>
      </c>
      <c r="Y10" s="196">
        <f>1/$A$1*[1]TimberSectorMinusCoreVPAExp!X$269</f>
        <v>1.1500999999999997E-4</v>
      </c>
      <c r="Z10" s="196">
        <f>1/$A$1*[1]TimberSectorMinusCoreVPAExp!Y$269</f>
        <v>8.6724399999999993E-5</v>
      </c>
      <c r="AA10" s="196">
        <f>1/$A$1*[1]TimberSectorMinusCoreVPAExp!Z$269</f>
        <v>2.09867E-5</v>
      </c>
      <c r="AB10" s="64">
        <f>1/$A$1*[1]TimberSectorMinusCoreVPAExp!AA$269</f>
        <v>2.09867E-5</v>
      </c>
      <c r="AC10" s="36"/>
      <c r="AD10" s="455">
        <f>1/1000*[1]TimberSectorMinusCoreVPAExp!AB$269</f>
        <v>1.9337870103600002E-4</v>
      </c>
      <c r="AE10" s="62">
        <f>1/1000*[1]TimberSectorMinusCoreVPAExp!AC$269</f>
        <v>7.4127916399999985E-4</v>
      </c>
      <c r="AF10" s="62">
        <f>1/1000*[1]TimberSectorMinusCoreVPAExp!AD$269</f>
        <v>5.035329456E-4</v>
      </c>
      <c r="AG10" s="62">
        <f>1/1000*[1]TimberSectorMinusCoreVPAExp!AE$269</f>
        <v>3.4282599680000002E-4</v>
      </c>
      <c r="AH10" s="62">
        <f>1/1000*[1]TimberSectorMinusCoreVPAExp!AF$269</f>
        <v>6.7519887120000006E-4</v>
      </c>
      <c r="AI10" s="62">
        <f>1/1000*[1]TimberSectorMinusCoreVPAExp!AG$269</f>
        <v>5.2046301450000014E-4</v>
      </c>
      <c r="AJ10" s="62">
        <f>1/1000*[1]TimberSectorMinusCoreVPAExp!AH$269</f>
        <v>4.674649024E-4</v>
      </c>
      <c r="AK10" s="62">
        <f>1/1000*[1]TimberSectorMinusCoreVPAExp!AI$269</f>
        <v>1.67285971E-4</v>
      </c>
      <c r="AL10" s="62">
        <f>1/1000*[1]TimberSectorMinusCoreVPAExp!AJ$269</f>
        <v>1.4234696559999998E-4</v>
      </c>
      <c r="AM10" s="62">
        <f>1/1000*[1]TimberSectorMinusCoreVPAExp!AK$269</f>
        <v>4.173687936E-4</v>
      </c>
      <c r="AN10" s="62">
        <f>1/1000*[1]TimberSectorMinusCoreVPAExp!AL$269</f>
        <v>1.6846837699999998E-5</v>
      </c>
      <c r="AO10" s="62">
        <f>1/1000*[1]TimberSectorMinusCoreVPAExp!AM$269</f>
        <v>7.5060816000000009E-5</v>
      </c>
      <c r="AP10" s="62">
        <f>1/1000*[1]TimberSectorMinusCoreVPAExp!AN$269</f>
        <v>3.5162406399999963E-5</v>
      </c>
      <c r="AQ10" s="62">
        <f>1/1000*[1]TimberSectorMinusCoreVPAExp!AO$269</f>
        <v>8.1923450070000019E-4</v>
      </c>
      <c r="AR10" s="62">
        <f>1/1000*[1]TimberSectorMinusCoreVPAExp!AP$269</f>
        <v>2.408767118E-3</v>
      </c>
      <c r="AS10" s="62">
        <f>1/1000*[1]TimberSectorMinusCoreVPAExp!AQ$269</f>
        <v>1.4485887185E-3</v>
      </c>
      <c r="AT10" s="62">
        <f>1/1000*[1]TimberSectorMinusCoreVPAExp!AR$269</f>
        <v>1.7854330207E-3</v>
      </c>
      <c r="AU10" s="62">
        <f>1/1000*[1]TimberSectorMinusCoreVPAExp!AS$269</f>
        <v>2.3347882700999992E-3</v>
      </c>
      <c r="AV10" s="62">
        <f>1/1000*[1]TimberSectorMinusCoreVPAExp!AT$269</f>
        <v>3.7460611400000002E-4</v>
      </c>
      <c r="AW10" s="62">
        <f>1/1000*[1]TimberSectorMinusCoreVPAExp!AU$269</f>
        <v>1.1646494349999996E-4</v>
      </c>
      <c r="AX10" s="62">
        <f>1/1000*[1]TimberSectorMinusCoreVPAExp!AV$269</f>
        <v>3.4104949799999993E-5</v>
      </c>
      <c r="AY10" s="62">
        <f>1/1000*[1]TimberSectorMinusCoreVPAExp!AW$269</f>
        <v>4.161803029999999E-5</v>
      </c>
      <c r="AZ10" s="62">
        <f>1/1000*[1]TimberSectorMinusCoreVPAExp!AX$269</f>
        <v>9.4337217000000002E-5</v>
      </c>
      <c r="BA10" s="62">
        <f>1/1000*[1]TimberSectorMinusCoreVPAExp!AY$269</f>
        <v>3.3096430399999992E-5</v>
      </c>
      <c r="BB10" s="62">
        <f>1/1000*[1]TimberSectorMinusCoreVPAExp!AZ$269</f>
        <v>6.3505514500000014E-6</v>
      </c>
      <c r="BC10" s="64">
        <f>1/1000*[1]TimberSectorMinusCoreVPAExp!BA$269</f>
        <v>0</v>
      </c>
      <c r="BD10" s="504"/>
      <c r="BE10" s="429"/>
      <c r="BF10" s="429"/>
      <c r="BG10" s="429"/>
      <c r="BH10" s="429"/>
      <c r="BI10" s="429"/>
      <c r="BJ10" s="429"/>
      <c r="BK10" s="429"/>
      <c r="BL10" s="429"/>
      <c r="BM10" s="429"/>
      <c r="BN10" s="429"/>
      <c r="BO10" s="429"/>
      <c r="BP10" s="429"/>
    </row>
    <row r="11" spans="1:68" ht="17.149999999999999" customHeight="1">
      <c r="B11" s="20" t="s">
        <v>91</v>
      </c>
      <c r="C11" s="61">
        <f>1/$A$1*[1]TimberSectorMinusCoreVPAExp!$B$267</f>
        <v>3.0989250724637412E-4</v>
      </c>
      <c r="D11" s="62">
        <f>1/$A$1*[1]TimberSectorMinusCoreVPAExp!C$267</f>
        <v>1.7523805532928506E-3</v>
      </c>
      <c r="E11" s="196">
        <f>1/$A$1*[1]TimberSectorMinusCoreVPAExp!D$267</f>
        <v>4.216967895948151E-3</v>
      </c>
      <c r="F11" s="196">
        <f>1/$A$1*[1]TimberSectorMinusCoreVPAExp!E$267</f>
        <v>3.8892626118483577E-3</v>
      </c>
      <c r="G11" s="196">
        <f>1/$A$1*[1]TimberSectorMinusCoreVPAExp!F$267</f>
        <v>3.1438734529168895E-3</v>
      </c>
      <c r="H11" s="196">
        <f>1/$A$1*[1]TimberSectorMinusCoreVPAExp!G$267</f>
        <v>4.200657188825732E-3</v>
      </c>
      <c r="I11" s="196">
        <f>1/$A$1*[1]TimberSectorMinusCoreVPAExp!H$267</f>
        <v>3.4835075786876228E-3</v>
      </c>
      <c r="J11" s="196">
        <f>1/$A$1*[1]TimberSectorMinusCoreVPAExp!I$267</f>
        <v>2.9952223803215777E-3</v>
      </c>
      <c r="K11" s="196">
        <f>1/$A$1*[1]TimberSectorMinusCoreVPAExp!J$267</f>
        <v>2.469844812570063E-3</v>
      </c>
      <c r="L11" s="196">
        <f>1/$A$1*[1]TimberSectorMinusCoreVPAExp!K$267</f>
        <v>1.3655678042509511E-2</v>
      </c>
      <c r="M11" s="196">
        <f>1/$A$1*[1]TimberSectorMinusCoreVPAExp!L$267</f>
        <v>1.9358859000000003E-2</v>
      </c>
      <c r="N11" s="196">
        <f>1/$A$1*[1]TimberSectorMinusCoreVPAExp!M$267</f>
        <v>1.7965564497022607E-2</v>
      </c>
      <c r="O11" s="196">
        <f>1/$A$1*[1]TimberSectorMinusCoreVPAExp!N$267</f>
        <v>2.3723659077975551E-2</v>
      </c>
      <c r="P11" s="196">
        <f>1/$A$1*[1]TimberSectorMinusCoreVPAExp!O$267</f>
        <v>7.3580388939001651E-2</v>
      </c>
      <c r="Q11" s="196">
        <f>1/$A$1*[1]TimberSectorMinusCoreVPAExp!P$267</f>
        <v>2.5827242185293229E-2</v>
      </c>
      <c r="R11" s="196">
        <f>1/$A$1*[1]TimberSectorMinusCoreVPAExp!Q$267</f>
        <v>2.1882028748314918E-2</v>
      </c>
      <c r="S11" s="196">
        <f>1/$A$1*[1]TimberSectorMinusCoreVPAExp!R$267</f>
        <v>2.2976207676841883E-2</v>
      </c>
      <c r="T11" s="196">
        <f>1/$A$1*[1]TimberSectorMinusCoreVPAExp!S$267</f>
        <v>3.8613113860650222E-2</v>
      </c>
      <c r="U11" s="196">
        <f>1/$A$1*[1]TimberSectorMinusCoreVPAExp!T$267</f>
        <v>5.0737426758065682E-2</v>
      </c>
      <c r="V11" s="196">
        <f>1/$A$1*[1]TimberSectorMinusCoreVPAExp!U$267</f>
        <v>2.7305772519047488E-2</v>
      </c>
      <c r="W11" s="196">
        <f>1/$A$1*[1]TimberSectorMinusCoreVPAExp!V$267</f>
        <v>3.3435835239999996E-2</v>
      </c>
      <c r="X11" s="196">
        <f>1/$A$1*[1]TimberSectorMinusCoreVPAExp!W$267</f>
        <v>3.5454392130000054E-2</v>
      </c>
      <c r="Y11" s="196">
        <f>1/$A$1*[1]TimberSectorMinusCoreVPAExp!X$267</f>
        <v>2.5653262250322544E-2</v>
      </c>
      <c r="Z11" s="196">
        <f>1/$A$1*[1]TimberSectorMinusCoreVPAExp!Y$267</f>
        <v>3.7955002500000036E-2</v>
      </c>
      <c r="AA11" s="196">
        <f>1/$A$1*[1]TimberSectorMinusCoreVPAExp!Z$267</f>
        <v>2.7316731779999923E-2</v>
      </c>
      <c r="AB11" s="64">
        <f>1/$A$1*[1]TimberSectorMinusCoreVPAExp!AA$267</f>
        <v>2.7316731779999923E-2</v>
      </c>
      <c r="AC11" s="36"/>
      <c r="AD11" s="455">
        <f>1/1000*[1]TimberSectorMinusCoreVPAExp!AB$267</f>
        <v>1.6777522506300052E-4</v>
      </c>
      <c r="AE11" s="62">
        <f>1/1000*[1]TimberSectorMinusCoreVPAExp!AC$267</f>
        <v>5.9960509560000146E-4</v>
      </c>
      <c r="AF11" s="62">
        <f>1/1000*[1]TimberSectorMinusCoreVPAExp!AD$267</f>
        <v>1.1587779552E-3</v>
      </c>
      <c r="AG11" s="62">
        <f>1/1000*[1]TimberSectorMinusCoreVPAExp!AE$267</f>
        <v>1.2849481791999994E-3</v>
      </c>
      <c r="AH11" s="62">
        <f>1/1000*[1]TimberSectorMinusCoreVPAExp!AF$267</f>
        <v>1.271010800500003E-3</v>
      </c>
      <c r="AI11" s="62">
        <f>1/1000*[1]TimberSectorMinusCoreVPAExp!AG$267</f>
        <v>1.4531175087000015E-3</v>
      </c>
      <c r="AJ11" s="62">
        <f>1/1000*[1]TimberSectorMinusCoreVPAExp!AH$267</f>
        <v>1.3333781419999971E-3</v>
      </c>
      <c r="AK11" s="62">
        <f>1/1000*[1]TimberSectorMinusCoreVPAExp!AI$267</f>
        <v>1.4915425600000027E-3</v>
      </c>
      <c r="AL11" s="62">
        <f>1/1000*[1]TimberSectorMinusCoreVPAExp!AJ$267</f>
        <v>2.0583375344000016E-3</v>
      </c>
      <c r="AM11" s="62">
        <f>1/1000*[1]TimberSectorMinusCoreVPAExp!AK$267</f>
        <v>5.1870185048000002E-3</v>
      </c>
      <c r="AN11" s="62">
        <f>1/1000*[1]TimberSectorMinusCoreVPAExp!AL$267</f>
        <v>5.2374783538999999E-3</v>
      </c>
      <c r="AO11" s="62">
        <f>1/1000*[1]TimberSectorMinusCoreVPAExp!AM$267</f>
        <v>6.4495758720000008E-3</v>
      </c>
      <c r="AP11" s="62">
        <f>1/1000*[1]TimberSectorMinusCoreVPAExp!AN$267</f>
        <v>8.1956955167999963E-3</v>
      </c>
      <c r="AQ11" s="62">
        <f>1/1000*[1]TimberSectorMinusCoreVPAExp!AO$267</f>
        <v>1.5776736301800005E-2</v>
      </c>
      <c r="AR11" s="62">
        <f>1/1000*[1]TimberSectorMinusCoreVPAExp!AP$267</f>
        <v>1.0032931637500003E-2</v>
      </c>
      <c r="AS11" s="62">
        <f>1/1000*[1]TimberSectorMinusCoreVPAExp!AQ$267</f>
        <v>9.0867129115000007E-3</v>
      </c>
      <c r="AT11" s="62">
        <f>1/1000*[1]TimberSectorMinusCoreVPAExp!AR$267</f>
        <v>9.5473157906000011E-3</v>
      </c>
      <c r="AU11" s="62">
        <f>1/1000*[1]TimberSectorMinusCoreVPAExp!AS$267</f>
        <v>1.1022134952399992E-2</v>
      </c>
      <c r="AV11" s="62">
        <f>1/1000*[1]TimberSectorMinusCoreVPAExp!AT$267</f>
        <v>1.2344628070999999E-2</v>
      </c>
      <c r="AW11" s="62">
        <f>1/1000*[1]TimberSectorMinusCoreVPAExp!AU$267</f>
        <v>1.0086332281999979E-2</v>
      </c>
      <c r="AX11" s="62">
        <f>1/1000*[1]TimberSectorMinusCoreVPAExp!AV$267</f>
        <v>1.0870765142399997E-2</v>
      </c>
      <c r="AY11" s="62">
        <f>1/1000*[1]TimberSectorMinusCoreVPAExp!AW$267</f>
        <v>1.50419629775E-2</v>
      </c>
      <c r="AZ11" s="62">
        <f>1/1000*[1]TimberSectorMinusCoreVPAExp!AX$267</f>
        <v>9.7356894569999939E-3</v>
      </c>
      <c r="BA11" s="62">
        <f>1/1000*[1]TimberSectorMinusCoreVPAExp!AY$267</f>
        <v>1.1656854089100003E-2</v>
      </c>
      <c r="BB11" s="62">
        <f>1/1000*[1]TimberSectorMinusCoreVPAExp!AZ$267</f>
        <v>7.8777524917999966E-3</v>
      </c>
      <c r="BC11" s="64">
        <f>1/1000*[1]TimberSectorMinusCoreVPAExp!BA$267</f>
        <v>0</v>
      </c>
      <c r="BD11" s="504"/>
      <c r="BE11" s="429"/>
      <c r="BF11" s="429"/>
      <c r="BG11" s="429"/>
      <c r="BH11" s="429"/>
      <c r="BI11" s="429"/>
      <c r="BJ11" s="429"/>
      <c r="BK11" s="429"/>
      <c r="BL11" s="429"/>
      <c r="BM11" s="429"/>
      <c r="BN11" s="429"/>
      <c r="BO11" s="429"/>
      <c r="BP11" s="429"/>
    </row>
    <row r="12" spans="1:68" ht="17.149999999999999" customHeight="1">
      <c r="B12" s="16" t="s">
        <v>163</v>
      </c>
      <c r="C12" s="371">
        <f>1/$A$1*[1]TimberSectorMinusCoreVPAExp!$B$264</f>
        <v>0.85733673081487638</v>
      </c>
      <c r="D12" s="372">
        <f>1/$A$1*[1]TimberSectorMinusCoreVPAExp!C$264</f>
        <v>0.97791276369853364</v>
      </c>
      <c r="E12" s="197">
        <f>1/$A$1*[1]TimberSectorMinusCoreVPAExp!D$264</f>
        <v>1.104590707791606</v>
      </c>
      <c r="F12" s="197">
        <f>1/$A$1*[1]TimberSectorMinusCoreVPAExp!E$264</f>
        <v>1.2414646829624669</v>
      </c>
      <c r="G12" s="197">
        <f>1/$A$1*[1]TimberSectorMinusCoreVPAExp!F$264</f>
        <v>1.3027571468947028</v>
      </c>
      <c r="H12" s="197">
        <f>1/$A$1*[1]TimberSectorMinusCoreVPAExp!G$264</f>
        <v>1.4893514375276615</v>
      </c>
      <c r="I12" s="197">
        <f>1/$A$1*[1]TimberSectorMinusCoreVPAExp!H$264</f>
        <v>1.3469904968521382</v>
      </c>
      <c r="J12" s="197">
        <f>1/$A$1*[1]TimberSectorMinusCoreVPAExp!I$264</f>
        <v>1.3148926174991102</v>
      </c>
      <c r="K12" s="197">
        <f>1/$A$1*[1]TimberSectorMinusCoreVPAExp!J$264</f>
        <v>1.6877564494116308</v>
      </c>
      <c r="L12" s="197">
        <f>1/$A$1*[1]TimberSectorMinusCoreVPAExp!K$264</f>
        <v>1.5711596998243189</v>
      </c>
      <c r="M12" s="197">
        <f>1/$A$1*[1]TimberSectorMinusCoreVPAExp!L$264</f>
        <v>1.8022017714168546</v>
      </c>
      <c r="N12" s="197">
        <f>1/$A$1*[1]TimberSectorMinusCoreVPAExp!M$264</f>
        <v>2.0807629960766305</v>
      </c>
      <c r="O12" s="197">
        <f>1/$A$1*[1]TimberSectorMinusCoreVPAExp!N$264</f>
        <v>2.1904099777456598</v>
      </c>
      <c r="P12" s="197">
        <f>1/$A$1*[1]TimberSectorMinusCoreVPAExp!O$264</f>
        <v>2.4030169258723251</v>
      </c>
      <c r="Q12" s="197">
        <f>1/$A$1*[1]TimberSectorMinusCoreVPAExp!P$264</f>
        <v>2.3526024947555713</v>
      </c>
      <c r="R12" s="197">
        <f>1/$A$1*[1]TimberSectorMinusCoreVPAExp!Q$264</f>
        <v>3.4037126025941609</v>
      </c>
      <c r="S12" s="197">
        <f>1/$A$1*[1]TimberSectorMinusCoreVPAExp!R$264</f>
        <v>3.2969736445003601</v>
      </c>
      <c r="T12" s="197">
        <f>1/$A$1*[1]TimberSectorMinusCoreVPAExp!S$264</f>
        <v>3.5225474378311699</v>
      </c>
      <c r="U12" s="197">
        <f>1/$A$1*[1]TimberSectorMinusCoreVPAExp!T$264</f>
        <v>3.4300384070101382</v>
      </c>
      <c r="V12" s="197">
        <f>1/$A$1*[1]TimberSectorMinusCoreVPAExp!U$264</f>
        <v>3.1303743964051449</v>
      </c>
      <c r="W12" s="197">
        <f>1/$A$1*[1]TimberSectorMinusCoreVPAExp!V$264</f>
        <v>3.3781187969365876</v>
      </c>
      <c r="X12" s="197">
        <f>1/$A$1*[1]TimberSectorMinusCoreVPAExp!W$264</f>
        <v>3.54530908917146</v>
      </c>
      <c r="Y12" s="197">
        <f>1/$A$1*[1]TimberSectorMinusCoreVPAExp!X$264</f>
        <v>3.0107355978382833</v>
      </c>
      <c r="Z12" s="197">
        <f>1/$A$1*[1]TimberSectorMinusCoreVPAExp!Y$264</f>
        <v>2.2992930998378571</v>
      </c>
      <c r="AA12" s="197">
        <f>1/$A$1*[1]TimberSectorMinusCoreVPAExp!Z$264</f>
        <v>2.689728497969698</v>
      </c>
      <c r="AB12" s="373">
        <f>1/$A$1*[1]TimberSectorMinusCoreVPAExp!AA$264</f>
        <v>2.689728497969698</v>
      </c>
      <c r="AC12" s="374"/>
      <c r="AD12" s="491">
        <f>1/1000*[1]TimberSectorMinusCoreVPAExp!AB$264</f>
        <v>0.15703815743786403</v>
      </c>
      <c r="AE12" s="372">
        <f>1/1000*[1]TimberSectorMinusCoreVPAExp!AC$264</f>
        <v>0.17210478579879998</v>
      </c>
      <c r="AF12" s="372">
        <f>1/1000*[1]TimberSectorMinusCoreVPAExp!AD$264</f>
        <v>0.20569255534079997</v>
      </c>
      <c r="AG12" s="372">
        <f>1/1000*[1]TimberSectorMinusCoreVPAExp!AE$264</f>
        <v>0.259578319168</v>
      </c>
      <c r="AH12" s="372">
        <f>1/1000*[1]TimberSectorMinusCoreVPAExp!AF$264</f>
        <v>0.3082658206292001</v>
      </c>
      <c r="AI12" s="372">
        <f>1/1000*[1]TimberSectorMinusCoreVPAExp!AG$264</f>
        <v>0.37202084676899994</v>
      </c>
      <c r="AJ12" s="372">
        <f>1/1000*[1]TimberSectorMinusCoreVPAExp!AH$264</f>
        <v>0.42056641047959997</v>
      </c>
      <c r="AK12" s="372">
        <f>1/1000*[1]TimberSectorMinusCoreVPAExp!AI$264</f>
        <v>0.50754333494449988</v>
      </c>
      <c r="AL12" s="372">
        <f>1/1000*[1]TimberSectorMinusCoreVPAExp!AJ$264</f>
        <v>0.52207945096959996</v>
      </c>
      <c r="AM12" s="372">
        <f>1/1000*[1]TimberSectorMinusCoreVPAExp!AK$264</f>
        <v>0.38978476572640003</v>
      </c>
      <c r="AN12" s="372">
        <f>1/1000*[1]TimberSectorMinusCoreVPAExp!AL$264</f>
        <v>0.46607505195710008</v>
      </c>
      <c r="AO12" s="372">
        <f>1/1000*[1]TimberSectorMinusCoreVPAExp!AM$264</f>
        <v>0.59438066198399986</v>
      </c>
      <c r="AP12" s="372">
        <f>1/1000*[1]TimberSectorMinusCoreVPAExp!AN$264</f>
        <v>0.60613682578240002</v>
      </c>
      <c r="AQ12" s="372">
        <f>1/1000*[1]TimberSectorMinusCoreVPAExp!AO$264</f>
        <v>0.75751776674549987</v>
      </c>
      <c r="AR12" s="372">
        <f>1/1000*[1]TimberSectorMinusCoreVPAExp!AP$264</f>
        <v>0.79200841879850015</v>
      </c>
      <c r="AS12" s="372">
        <f>1/1000*[1]TimberSectorMinusCoreVPAExp!AQ$264</f>
        <v>0.75913202128750001</v>
      </c>
      <c r="AT12" s="372">
        <f>1/1000*[1]TimberSectorMinusCoreVPAExp!AR$264</f>
        <v>0.70390561162830001</v>
      </c>
      <c r="AU12" s="372">
        <f>1/1000*[1]TimberSectorMinusCoreVPAExp!AS$264</f>
        <v>0.79196690790359991</v>
      </c>
      <c r="AV12" s="372">
        <f>1/1000*[1]TimberSectorMinusCoreVPAExp!AT$264</f>
        <v>0.62667192781999992</v>
      </c>
      <c r="AW12" s="372">
        <f>1/1000*[1]TimberSectorMinusCoreVPAExp!AU$264</f>
        <v>0.77357210538949994</v>
      </c>
      <c r="AX12" s="372">
        <f>1/1000*[1]TimberSectorMinusCoreVPAExp!AV$264</f>
        <v>0.8418232114512002</v>
      </c>
      <c r="AY12" s="372">
        <f>1/1000*[1]TimberSectorMinusCoreVPAExp!AW$264</f>
        <v>1.1636908957682002</v>
      </c>
      <c r="AZ12" s="372">
        <f>1/1000*[1]TimberSectorMinusCoreVPAExp!AX$264</f>
        <v>1.127859783336</v>
      </c>
      <c r="BA12" s="372">
        <f>1/1000*[1]TimberSectorMinusCoreVPAExp!AY$264</f>
        <v>0.81660300106109995</v>
      </c>
      <c r="BB12" s="372">
        <f>1/1000*[1]TimberSectorMinusCoreVPAExp!AZ$264</f>
        <v>0.74290723547454995</v>
      </c>
      <c r="BC12" s="373">
        <f>1/1000*[1]TimberSectorMinusCoreVPAExp!BA$264</f>
        <v>0</v>
      </c>
      <c r="BD12" s="507"/>
      <c r="BE12" s="431"/>
      <c r="BF12" s="431"/>
      <c r="BG12" s="431"/>
      <c r="BH12" s="431"/>
      <c r="BI12" s="431"/>
      <c r="BJ12" s="431"/>
      <c r="BK12" s="431"/>
      <c r="BL12" s="431"/>
      <c r="BM12" s="431"/>
      <c r="BN12" s="431"/>
      <c r="BO12" s="431"/>
      <c r="BP12" s="431"/>
    </row>
    <row r="13" spans="1:68">
      <c r="B13" s="5" t="s">
        <v>31</v>
      </c>
      <c r="C13" s="24">
        <f>1/$A$1*[1]TimberSectorMinusCoreVPAExp!$B$69</f>
        <v>0.11721178899527546</v>
      </c>
      <c r="D13" s="13">
        <f>1/$A$1*[1]TimberSectorMinusCoreVPAExp!C$69</f>
        <v>0.13488557465030593</v>
      </c>
      <c r="E13" s="198">
        <f>1/$A$1*[1]TimberSectorMinusCoreVPAExp!D$69</f>
        <v>0.1519873517742712</v>
      </c>
      <c r="F13" s="198">
        <f>1/$A$1*[1]TimberSectorMinusCoreVPAExp!E$69</f>
        <v>0.16849482746747171</v>
      </c>
      <c r="G13" s="198">
        <f>1/$A$1*[1]TimberSectorMinusCoreVPAExp!F$69</f>
        <v>0.18501668108333336</v>
      </c>
      <c r="H13" s="198">
        <f>1/$A$1*[1]TimberSectorMinusCoreVPAExp!G$69</f>
        <v>0.18096479949344513</v>
      </c>
      <c r="I13" s="198">
        <f>1/$A$1*[1]TimberSectorMinusCoreVPAExp!H$69</f>
        <v>0.16665558328896105</v>
      </c>
      <c r="J13" s="198">
        <f>1/$A$1*[1]TimberSectorMinusCoreVPAExp!I$69</f>
        <v>0.11964367593003664</v>
      </c>
      <c r="K13" s="198">
        <f>1/$A$1*[1]TimberSectorMinusCoreVPAExp!J$69</f>
        <v>0.12234347099999998</v>
      </c>
      <c r="L13" s="198">
        <f>1/$A$1*[1]TimberSectorMinusCoreVPAExp!K$69</f>
        <v>8.5752335000000013E-2</v>
      </c>
      <c r="M13" s="198">
        <f>1/$A$1*[1]TimberSectorMinusCoreVPAExp!L$69</f>
        <v>9.9485891476536539E-2</v>
      </c>
      <c r="N13" s="198">
        <f>1/$A$1*[1]TimberSectorMinusCoreVPAExp!M$69</f>
        <v>0.11175350467162125</v>
      </c>
      <c r="O13" s="198">
        <f>1/$A$1*[1]TimberSectorMinusCoreVPAExp!N$69</f>
        <v>0.11423194053422417</v>
      </c>
      <c r="P13" s="198">
        <f>1/$A$1*[1]TimberSectorMinusCoreVPAExp!O$69</f>
        <v>0.1075312459082403</v>
      </c>
      <c r="Q13" s="198">
        <f>1/$A$1*[1]TimberSectorMinusCoreVPAExp!P$69</f>
        <v>8.7168613638095263E-2</v>
      </c>
      <c r="R13" s="198">
        <f>1/$A$1*[1]TimberSectorMinusCoreVPAExp!Q$69</f>
        <v>0.17056212464345544</v>
      </c>
      <c r="S13" s="198">
        <f>1/$A$1*[1]TimberSectorMinusCoreVPAExp!R$69</f>
        <v>0.15798181091389304</v>
      </c>
      <c r="T13" s="198">
        <f>1/$A$1*[1]TimberSectorMinusCoreVPAExp!S$69</f>
        <v>0.17124846872841665</v>
      </c>
      <c r="U13" s="198">
        <f>1/$A$1*[1]TimberSectorMinusCoreVPAExp!T$69</f>
        <v>0.18659421467423265</v>
      </c>
      <c r="V13" s="198">
        <f>1/$A$1*[1]TimberSectorMinusCoreVPAExp!U$69</f>
        <v>0.14023935590670206</v>
      </c>
      <c r="W13" s="198">
        <f>1/$A$1*[1]TimberSectorMinusCoreVPAExp!V$69</f>
        <v>0.18425396783142861</v>
      </c>
      <c r="X13" s="198">
        <f>1/$A$1*[1]TimberSectorMinusCoreVPAExp!W$69</f>
        <v>0.20851470359142857</v>
      </c>
      <c r="Y13" s="198">
        <f>1/$A$1*[1]TimberSectorMinusCoreVPAExp!X$69</f>
        <v>0.1657652518199999</v>
      </c>
      <c r="Z13" s="198">
        <f>1/$A$1*[1]TimberSectorMinusCoreVPAExp!Y$69</f>
        <v>0.12826184708999994</v>
      </c>
      <c r="AA13" s="198">
        <f>1/$A$1*[1]TimberSectorMinusCoreVPAExp!Z$69</f>
        <v>0.29785070339999997</v>
      </c>
      <c r="AB13" s="15">
        <f>1/$A$1*[1]TimberSectorMinusCoreVPAExp!AA$69</f>
        <v>0.29785070339999997</v>
      </c>
      <c r="AC13" s="36"/>
      <c r="AD13" s="12">
        <f>1/1000*[1]TimberSectorMinusCoreVPAExp!AB$69</f>
        <v>3.4101678901359005E-2</v>
      </c>
      <c r="AE13" s="13">
        <f>1/1000*[1]TimberSectorMinusCoreVPAExp!AC$69</f>
        <v>3.4160297616E-2</v>
      </c>
      <c r="AF13" s="13">
        <f>1/1000*[1]TimberSectorMinusCoreVPAExp!AD$69</f>
        <v>4.1350630329599999E-2</v>
      </c>
      <c r="AG13" s="13">
        <f>1/1000*[1]TimberSectorMinusCoreVPAExp!AE$69</f>
        <v>5.5376974071999992E-2</v>
      </c>
      <c r="AH13" s="13">
        <f>1/1000*[1]TimberSectorMinusCoreVPAExp!AF$69</f>
        <v>6.2069501685100011E-2</v>
      </c>
      <c r="AI13" s="13">
        <f>1/1000*[1]TimberSectorMinusCoreVPAExp!AG$69</f>
        <v>6.4823465978700007E-2</v>
      </c>
      <c r="AJ13" s="13">
        <f>1/1000*[1]TimberSectorMinusCoreVPAExp!AH$69</f>
        <v>6.9731985990399994E-2</v>
      </c>
      <c r="AK13" s="13">
        <f>1/1000*[1]TimberSectorMinusCoreVPAExp!AI$69</f>
        <v>6.2320018764500003E-2</v>
      </c>
      <c r="AL13" s="13">
        <f>1/1000*[1]TimberSectorMinusCoreVPAExp!AJ$69</f>
        <v>5.3188228590400011E-2</v>
      </c>
      <c r="AM13" s="13">
        <f>1/1000*[1]TimberSectorMinusCoreVPAExp!AK$69</f>
        <v>3.2569447565599999E-2</v>
      </c>
      <c r="AN13" s="13">
        <f>1/1000*[1]TimberSectorMinusCoreVPAExp!AL$69</f>
        <v>3.6464178024099993E-2</v>
      </c>
      <c r="AO13" s="13">
        <f>1/1000*[1]TimberSectorMinusCoreVPAExp!AM$69</f>
        <v>4.4219083535999994E-2</v>
      </c>
      <c r="AP13" s="13">
        <f>1/1000*[1]TimberSectorMinusCoreVPAExp!AN$69</f>
        <v>4.9304725483200001E-2</v>
      </c>
      <c r="AQ13" s="13">
        <f>1/1000*[1]TimberSectorMinusCoreVPAExp!AO$69</f>
        <v>5.4551747343000001E-2</v>
      </c>
      <c r="AR13" s="13">
        <f>1/1000*[1]TimberSectorMinusCoreVPAExp!AP$69</f>
        <v>5.9420370827499992E-2</v>
      </c>
      <c r="AS13" s="13">
        <f>1/1000*[1]TimberSectorMinusCoreVPAExp!AQ$69</f>
        <v>6.1886403298999991E-2</v>
      </c>
      <c r="AT13" s="13">
        <f>1/1000*[1]TimberSectorMinusCoreVPAExp!AR$69</f>
        <v>6.5829011098299986E-2</v>
      </c>
      <c r="AU13" s="13">
        <f>1/1000*[1]TimberSectorMinusCoreVPAExp!AS$69</f>
        <v>7.5838216053599986E-2</v>
      </c>
      <c r="AV13" s="13">
        <f>1/1000*[1]TimberSectorMinusCoreVPAExp!AT$69</f>
        <v>7.8448079710999999E-2</v>
      </c>
      <c r="AW13" s="13">
        <f>1/1000*[1]TimberSectorMinusCoreVPAExp!AU$69</f>
        <v>8.4618299741499994E-2</v>
      </c>
      <c r="AX13" s="13">
        <f>1/1000*[1]TimberSectorMinusCoreVPAExp!AV$69</f>
        <v>0.10683985516760001</v>
      </c>
      <c r="AY13" s="13">
        <f>1/1000*[1]TimberSectorMinusCoreVPAExp!AW$69</f>
        <v>0.15570807519039997</v>
      </c>
      <c r="AZ13" s="13">
        <f>1/1000*[1]TimberSectorMinusCoreVPAExp!AX$69</f>
        <v>0.13918231887299995</v>
      </c>
      <c r="BA13" s="13">
        <f>1/1000*[1]TimberSectorMinusCoreVPAExp!AY$69</f>
        <v>0.1039869071395</v>
      </c>
      <c r="BB13" s="13">
        <f>1/1000*[1]TimberSectorMinusCoreVPAExp!AZ$69</f>
        <v>0.10641876809075002</v>
      </c>
      <c r="BC13" s="15">
        <f>1/1000*[1]TimberSectorMinusCoreVPAExp!BA$69</f>
        <v>0</v>
      </c>
      <c r="BD13" s="506"/>
      <c r="BE13" s="302"/>
      <c r="BF13" s="302"/>
      <c r="BG13" s="302"/>
      <c r="BH13" s="302"/>
      <c r="BI13" s="302"/>
      <c r="BJ13" s="302"/>
      <c r="BK13" s="302"/>
      <c r="BL13" s="302"/>
      <c r="BM13" s="302"/>
      <c r="BN13" s="302"/>
      <c r="BO13" s="302"/>
      <c r="BP13" s="302"/>
    </row>
    <row r="14" spans="1:68">
      <c r="B14" s="5" t="s">
        <v>43</v>
      </c>
      <c r="C14" s="24">
        <f>1/$A$1*[1]TimberSectorMinusCoreVPAExp!$B$79</f>
        <v>3.6736589326364297E-2</v>
      </c>
      <c r="D14" s="13">
        <f>1/$A$1*[1]TimberSectorMinusCoreVPAExp!C$79</f>
        <v>3.9830869987427825E-2</v>
      </c>
      <c r="E14" s="198">
        <f>1/$A$1*[1]TimberSectorMinusCoreVPAExp!D$79</f>
        <v>4.5217297182165779E-2</v>
      </c>
      <c r="F14" s="198">
        <f>1/$A$1*[1]TimberSectorMinusCoreVPAExp!E$79</f>
        <v>5.1982681889516651E-2</v>
      </c>
      <c r="G14" s="198">
        <f>1/$A$1*[1]TimberSectorMinusCoreVPAExp!F$79</f>
        <v>4.4563480380322228E-2</v>
      </c>
      <c r="H14" s="198">
        <f>1/$A$1*[1]TimberSectorMinusCoreVPAExp!G$79</f>
        <v>6.608713444776583E-2</v>
      </c>
      <c r="I14" s="198">
        <f>1/$A$1*[1]TimberSectorMinusCoreVPAExp!H$79</f>
        <v>8.465180188760496E-2</v>
      </c>
      <c r="J14" s="198">
        <f>1/$A$1*[1]TimberSectorMinusCoreVPAExp!I$79</f>
        <v>9.5595880364339206E-2</v>
      </c>
      <c r="K14" s="198">
        <f>1/$A$1*[1]TimberSectorMinusCoreVPAExp!J$79</f>
        <v>8.8942972394215919E-2</v>
      </c>
      <c r="L14" s="198">
        <f>1/$A$1*[1]TimberSectorMinusCoreVPAExp!K$79</f>
        <v>8.2844868516266393E-2</v>
      </c>
      <c r="M14" s="198">
        <f>1/$A$1*[1]TimberSectorMinusCoreVPAExp!L$79</f>
        <v>9.5032152543531839E-2</v>
      </c>
      <c r="N14" s="198">
        <f>1/$A$1*[1]TimberSectorMinusCoreVPAExp!M$79</f>
        <v>0.11717616008262059</v>
      </c>
      <c r="O14" s="198">
        <f>1/$A$1*[1]TimberSectorMinusCoreVPAExp!N$79</f>
        <v>0.14056156069085757</v>
      </c>
      <c r="P14" s="198">
        <f>1/$A$1*[1]TimberSectorMinusCoreVPAExp!O$79</f>
        <v>0.15455525990067934</v>
      </c>
      <c r="Q14" s="198">
        <f>1/$A$1*[1]TimberSectorMinusCoreVPAExp!P$79</f>
        <v>0.15559417454090987</v>
      </c>
      <c r="R14" s="198">
        <f>1/$A$1*[1]TimberSectorMinusCoreVPAExp!Q$79</f>
        <v>0.30155598151319468</v>
      </c>
      <c r="S14" s="198">
        <f>1/$A$1*[1]TimberSectorMinusCoreVPAExp!R$79</f>
        <v>0.2309060894689382</v>
      </c>
      <c r="T14" s="198">
        <f>1/$A$1*[1]TimberSectorMinusCoreVPAExp!S$79</f>
        <v>0.26282823203208949</v>
      </c>
      <c r="U14" s="198">
        <f>1/$A$1*[1]TimberSectorMinusCoreVPAExp!T$79</f>
        <v>0.24983789936730733</v>
      </c>
      <c r="V14" s="198">
        <f>1/$A$1*[1]TimberSectorMinusCoreVPAExp!U$79</f>
        <v>0.22604855398452336</v>
      </c>
      <c r="W14" s="198">
        <f>1/$A$1*[1]TimberSectorMinusCoreVPAExp!V$79</f>
        <v>0.27530163539142855</v>
      </c>
      <c r="X14" s="198">
        <f>1/$A$1*[1]TimberSectorMinusCoreVPAExp!W$79</f>
        <v>0.31107021941714347</v>
      </c>
      <c r="Y14" s="198">
        <f>1/$A$1*[1]TimberSectorMinusCoreVPAExp!X$79</f>
        <v>0.24258433496000015</v>
      </c>
      <c r="Z14" s="198">
        <f>1/$A$1*[1]TimberSectorMinusCoreVPAExp!Y$79</f>
        <v>0.13984240893000058</v>
      </c>
      <c r="AA14" s="198">
        <f>1/$A$1*[1]TimberSectorMinusCoreVPAExp!Z$79</f>
        <v>0.17611897916303004</v>
      </c>
      <c r="AB14" s="15">
        <f>1/$A$1*[1]TimberSectorMinusCoreVPAExp!AA$79</f>
        <v>0.17611897916303004</v>
      </c>
      <c r="AC14" s="36"/>
      <c r="AD14" s="12">
        <f>1/1000*[1]TimberSectorMinusCoreVPAExp!AB$79</f>
        <v>3.6743624936370002E-3</v>
      </c>
      <c r="AE14" s="13">
        <f>1/1000*[1]TimberSectorMinusCoreVPAExp!AC$79</f>
        <v>4.7323584603999984E-3</v>
      </c>
      <c r="AF14" s="13">
        <f>1/1000*[1]TimberSectorMinusCoreVPAExp!AD$79</f>
        <v>5.9664438096E-3</v>
      </c>
      <c r="AG14" s="13">
        <f>1/1000*[1]TimberSectorMinusCoreVPAExp!AE$79</f>
        <v>7.6910582112000034E-3</v>
      </c>
      <c r="AH14" s="13">
        <f>1/1000*[1]TimberSectorMinusCoreVPAExp!AF$79</f>
        <v>8.9792774911000035E-3</v>
      </c>
      <c r="AI14" s="13">
        <f>1/1000*[1]TimberSectorMinusCoreVPAExp!AG$79</f>
        <v>1.7309123488800014E-2</v>
      </c>
      <c r="AJ14" s="13">
        <f>1/1000*[1]TimberSectorMinusCoreVPAExp!AH$79</f>
        <v>2.3567028146000008E-2</v>
      </c>
      <c r="AK14" s="13">
        <f>1/1000*[1]TimberSectorMinusCoreVPAExp!AI$79</f>
        <v>4.3288370421500001E-2</v>
      </c>
      <c r="AL14" s="13">
        <f>1/1000*[1]TimberSectorMinusCoreVPAExp!AJ$79</f>
        <v>3.7938571191200018E-2</v>
      </c>
      <c r="AM14" s="13">
        <f>1/1000*[1]TimberSectorMinusCoreVPAExp!AK$79</f>
        <v>3.0532226397199998E-2</v>
      </c>
      <c r="AN14" s="13">
        <f>1/1000*[1]TimberSectorMinusCoreVPAExp!AL$79</f>
        <v>3.3045778233999998E-2</v>
      </c>
      <c r="AO14" s="13">
        <f>1/1000*[1]TimberSectorMinusCoreVPAExp!AM$79</f>
        <v>4.9110591024000005E-2</v>
      </c>
      <c r="AP14" s="13">
        <f>1/1000*[1]TimberSectorMinusCoreVPAExp!AN$79</f>
        <v>5.6441622459199994E-2</v>
      </c>
      <c r="AQ14" s="13">
        <f>1/1000*[1]TimberSectorMinusCoreVPAExp!AO$79</f>
        <v>6.5912317399199991E-2</v>
      </c>
      <c r="AR14" s="13">
        <f>1/1000*[1]TimberSectorMinusCoreVPAExp!AP$79</f>
        <v>6.9717777588000004E-2</v>
      </c>
      <c r="AS14" s="13">
        <f>1/1000*[1]TimberSectorMinusCoreVPAExp!AQ$79</f>
        <v>7.4643175785499991E-2</v>
      </c>
      <c r="AT14" s="13">
        <f>1/1000*[1]TimberSectorMinusCoreVPAExp!AR$79</f>
        <v>5.9254830921500003E-2</v>
      </c>
      <c r="AU14" s="13">
        <f>1/1000*[1]TimberSectorMinusCoreVPAExp!AS$79</f>
        <v>7.0929116000599993E-2</v>
      </c>
      <c r="AV14" s="13">
        <f>1/1000*[1]TimberSectorMinusCoreVPAExp!AT$79</f>
        <v>4.0326808644000019E-2</v>
      </c>
      <c r="AW14" s="13">
        <f>1/1000*[1]TimberSectorMinusCoreVPAExp!AU$79</f>
        <v>6.479976773200001E-2</v>
      </c>
      <c r="AX14" s="13">
        <f>1/1000*[1]TimberSectorMinusCoreVPAExp!AV$79</f>
        <v>7.7288451286599988E-2</v>
      </c>
      <c r="AY14" s="13">
        <f>1/1000*[1]TimberSectorMinusCoreVPAExp!AW$79</f>
        <v>0.1042917349312</v>
      </c>
      <c r="AZ14" s="13">
        <f>1/1000*[1]TimberSectorMinusCoreVPAExp!AX$79</f>
        <v>9.2484363464999997E-2</v>
      </c>
      <c r="BA14" s="13">
        <f>1/1000*[1]TimberSectorMinusCoreVPAExp!AY$79</f>
        <v>5.7562821678999974E-2</v>
      </c>
      <c r="BB14" s="13">
        <f>1/1000*[1]TimberSectorMinusCoreVPAExp!AZ$79</f>
        <v>5.6645234182149985E-2</v>
      </c>
      <c r="BC14" s="15">
        <f>1/1000*[1]TimberSectorMinusCoreVPAExp!BA$79</f>
        <v>0</v>
      </c>
      <c r="BD14" s="506"/>
      <c r="BE14" s="302"/>
      <c r="BF14" s="302"/>
      <c r="BG14" s="302"/>
      <c r="BH14" s="302"/>
      <c r="BI14" s="302"/>
      <c r="BJ14" s="302"/>
      <c r="BK14" s="302"/>
      <c r="BL14" s="302"/>
      <c r="BM14" s="302"/>
      <c r="BN14" s="302"/>
      <c r="BO14" s="302"/>
      <c r="BP14" s="302"/>
    </row>
    <row r="15" spans="1:68">
      <c r="B15" s="5" t="s">
        <v>23</v>
      </c>
      <c r="C15" s="24">
        <f>1/$A$1*[1]TimberSectorMinusCoreVPAExp!$B$91</f>
        <v>0.324822238920776</v>
      </c>
      <c r="D15" s="13">
        <f>1/$A$1*[1]TimberSectorMinusCoreVPAExp!C$91</f>
        <v>0.37225317917603534</v>
      </c>
      <c r="E15" s="198">
        <f>1/$A$1*[1]TimberSectorMinusCoreVPAExp!D$91</f>
        <v>0.39640588240015184</v>
      </c>
      <c r="F15" s="198">
        <f>1/$A$1*[1]TimberSectorMinusCoreVPAExp!E$91</f>
        <v>0.44124541202272727</v>
      </c>
      <c r="G15" s="198">
        <f>1/$A$1*[1]TimberSectorMinusCoreVPAExp!F$91</f>
        <v>0.402993079074494</v>
      </c>
      <c r="H15" s="198">
        <f>1/$A$1*[1]TimberSectorMinusCoreVPAExp!G$91</f>
        <v>0.38141858584235044</v>
      </c>
      <c r="I15" s="198">
        <f>1/$A$1*[1]TimberSectorMinusCoreVPAExp!H$91</f>
        <v>0.27967060856243431</v>
      </c>
      <c r="J15" s="198">
        <f>1/$A$1*[1]TimberSectorMinusCoreVPAExp!I$91</f>
        <v>0.25655123245911959</v>
      </c>
      <c r="K15" s="198">
        <f>1/$A$1*[1]TimberSectorMinusCoreVPAExp!J$91</f>
        <v>0.38389003861548693</v>
      </c>
      <c r="L15" s="198">
        <f>1/$A$1*[1]TimberSectorMinusCoreVPAExp!K$91</f>
        <v>0.37106598995446488</v>
      </c>
      <c r="M15" s="198">
        <f>1/$A$1*[1]TimberSectorMinusCoreVPAExp!L$91</f>
        <v>0.43145855496290075</v>
      </c>
      <c r="N15" s="198">
        <f>1/$A$1*[1]TimberSectorMinusCoreVPAExp!M$91</f>
        <v>0.51649149097826519</v>
      </c>
      <c r="O15" s="198">
        <f>1/$A$1*[1]TimberSectorMinusCoreVPAExp!N$91</f>
        <v>0.53735517599999971</v>
      </c>
      <c r="P15" s="198">
        <f>1/$A$1*[1]TimberSectorMinusCoreVPAExp!O$91</f>
        <v>0.56233538034114972</v>
      </c>
      <c r="Q15" s="198">
        <f>1/$A$1*[1]TimberSectorMinusCoreVPAExp!P$91</f>
        <v>0.56066410765001251</v>
      </c>
      <c r="R15" s="198">
        <f>1/$A$1*[1]TimberSectorMinusCoreVPAExp!Q$91</f>
        <v>0.64780702300325443</v>
      </c>
      <c r="S15" s="198">
        <f>1/$A$1*[1]TimberSectorMinusCoreVPAExp!R$91</f>
        <v>0.6263052778893512</v>
      </c>
      <c r="T15" s="198">
        <f>1/$A$1*[1]TimberSectorMinusCoreVPAExp!S$91</f>
        <v>0.65353739214244078</v>
      </c>
      <c r="U15" s="198">
        <f>1/$A$1*[1]TimberSectorMinusCoreVPAExp!T$91</f>
        <v>0.64669402072007109</v>
      </c>
      <c r="V15" s="198">
        <f>1/$A$1*[1]TimberSectorMinusCoreVPAExp!U$91</f>
        <v>0.56388227687025605</v>
      </c>
      <c r="W15" s="198">
        <f>1/$A$1*[1]TimberSectorMinusCoreVPAExp!V$91</f>
        <v>0.47391718587999992</v>
      </c>
      <c r="X15" s="198">
        <f>1/$A$1*[1]TimberSectorMinusCoreVPAExp!W$91</f>
        <v>0.55499774532233737</v>
      </c>
      <c r="Y15" s="198">
        <f>1/$A$1*[1]TimberSectorMinusCoreVPAExp!X$91</f>
        <v>0.47246741279142834</v>
      </c>
      <c r="Z15" s="198">
        <f>1/$A$1*[1]TimberSectorMinusCoreVPAExp!Y$91</f>
        <v>0.37832282027999986</v>
      </c>
      <c r="AA15" s="198">
        <f>1/$A$1*[1]TimberSectorMinusCoreVPAExp!Z$91</f>
        <v>0.40070319495000006</v>
      </c>
      <c r="AB15" s="15">
        <f>1/$A$1*[1]TimberSectorMinusCoreVPAExp!AA$91</f>
        <v>0.40070319495000006</v>
      </c>
      <c r="AC15" s="36"/>
      <c r="AD15" s="12">
        <f>1/1000*[1]TimberSectorMinusCoreVPAExp!AB$91</f>
        <v>5.2688148266873999E-2</v>
      </c>
      <c r="AE15" s="13">
        <f>1/1000*[1]TimberSectorMinusCoreVPAExp!AC$91</f>
        <v>6.0148396588400002E-2</v>
      </c>
      <c r="AF15" s="13">
        <f>1/1000*[1]TimberSectorMinusCoreVPAExp!AD$91</f>
        <v>6.5143705948799993E-2</v>
      </c>
      <c r="AG15" s="13">
        <f>1/1000*[1]TimberSectorMinusCoreVPAExp!AE$91</f>
        <v>7.6896576724800006E-2</v>
      </c>
      <c r="AH15" s="13">
        <f>1/1000*[1]TimberSectorMinusCoreVPAExp!AF$91</f>
        <v>8.9275336145100026E-2</v>
      </c>
      <c r="AI15" s="13">
        <f>1/1000*[1]TimberSectorMinusCoreVPAExp!AG$91</f>
        <v>9.184049460300002E-2</v>
      </c>
      <c r="AJ15" s="13">
        <f>1/1000*[1]TimberSectorMinusCoreVPAExp!AH$91</f>
        <v>9.344538068399999E-2</v>
      </c>
      <c r="AK15" s="13">
        <f>1/1000*[1]TimberSectorMinusCoreVPAExp!AI$91</f>
        <v>0.10701600232599998</v>
      </c>
      <c r="AL15" s="13">
        <f>1/1000*[1]TimberSectorMinusCoreVPAExp!AJ$91</f>
        <v>0.10576223786360001</v>
      </c>
      <c r="AM15" s="13">
        <f>1/1000*[1]TimberSectorMinusCoreVPAExp!AK$91</f>
        <v>9.1206711243999997E-2</v>
      </c>
      <c r="AN15" s="13">
        <f>1/1000*[1]TimberSectorMinusCoreVPAExp!AL$91</f>
        <v>0.10830091358220001</v>
      </c>
      <c r="AO15" s="13">
        <f>1/1000*[1]TimberSectorMinusCoreVPAExp!AM$91</f>
        <v>0.14501434502399999</v>
      </c>
      <c r="AP15" s="13">
        <f>1/1000*[1]TimberSectorMinusCoreVPAExp!AN$91</f>
        <v>0.1373990404864</v>
      </c>
      <c r="AQ15" s="13">
        <f>1/1000*[1]TimberSectorMinusCoreVPAExp!AO$91</f>
        <v>0.16204904718569998</v>
      </c>
      <c r="AR15" s="13">
        <f>1/1000*[1]TimberSectorMinusCoreVPAExp!AP$91</f>
        <v>0.15448624061300004</v>
      </c>
      <c r="AS15" s="13">
        <f>1/1000*[1]TimberSectorMinusCoreVPAExp!AQ$91</f>
        <v>0.13460098849049998</v>
      </c>
      <c r="AT15" s="13">
        <f>1/1000*[1]TimberSectorMinusCoreVPAExp!AR$91</f>
        <v>0.12485084842500002</v>
      </c>
      <c r="AU15" s="13">
        <f>1/1000*[1]TimberSectorMinusCoreVPAExp!AS$91</f>
        <v>0.13559020226179999</v>
      </c>
      <c r="AV15" s="13">
        <f>1/1000*[1]TimberSectorMinusCoreVPAExp!AT$91</f>
        <v>0.11345591590799997</v>
      </c>
      <c r="AW15" s="13">
        <f>1/1000*[1]TimberSectorMinusCoreVPAExp!AU$91</f>
        <v>0.12695808752849999</v>
      </c>
      <c r="AX15" s="13">
        <f>1/1000*[1]TimberSectorMinusCoreVPAExp!AV$91</f>
        <v>0.11836217916240002</v>
      </c>
      <c r="AY15" s="13">
        <f>1/1000*[1]TimberSectorMinusCoreVPAExp!AW$91</f>
        <v>0.16805791019670005</v>
      </c>
      <c r="AZ15" s="13">
        <f>1/1000*[1]TimberSectorMinusCoreVPAExp!AX$91</f>
        <v>0.16646505185699995</v>
      </c>
      <c r="BA15" s="13">
        <f>1/1000*[1]TimberSectorMinusCoreVPAExp!AY$91</f>
        <v>0.10887034015879998</v>
      </c>
      <c r="BB15" s="13">
        <f>1/1000*[1]TimberSectorMinusCoreVPAExp!AZ$91</f>
        <v>0.10360018906619999</v>
      </c>
      <c r="BC15" s="15">
        <f>1/1000*[1]TimberSectorMinusCoreVPAExp!BA$91</f>
        <v>0</v>
      </c>
      <c r="BD15" s="506"/>
      <c r="BE15" s="302"/>
      <c r="BF15" s="302"/>
      <c r="BG15" s="302"/>
      <c r="BH15" s="302"/>
      <c r="BI15" s="302"/>
      <c r="BJ15" s="302"/>
      <c r="BK15" s="302"/>
      <c r="BL15" s="302"/>
      <c r="BM15" s="302"/>
      <c r="BN15" s="302"/>
      <c r="BO15" s="302"/>
      <c r="BP15" s="302"/>
    </row>
    <row r="16" spans="1:68">
      <c r="B16" s="5" t="s">
        <v>52</v>
      </c>
      <c r="C16" s="24">
        <f>1/$A$1*[1]TimberSectorMinusCoreVPAExp!$B$132</f>
        <v>2.600730870752084E-2</v>
      </c>
      <c r="D16" s="13">
        <f>1/$A$1*[1]TimberSectorMinusCoreVPAExp!C$132</f>
        <v>5.6408526899515574E-2</v>
      </c>
      <c r="E16" s="198">
        <f>1/$A$1*[1]TimberSectorMinusCoreVPAExp!D$132</f>
        <v>6.8767693728068985E-2</v>
      </c>
      <c r="F16" s="198">
        <f>1/$A$1*[1]TimberSectorMinusCoreVPAExp!E$132</f>
        <v>7.0265856261108664E-2</v>
      </c>
      <c r="G16" s="198">
        <f>1/$A$1*[1]TimberSectorMinusCoreVPAExp!F$132</f>
        <v>0.10146638012635273</v>
      </c>
      <c r="H16" s="198">
        <f>1/$A$1*[1]TimberSectorMinusCoreVPAExp!G$132</f>
        <v>0.16220489058185861</v>
      </c>
      <c r="I16" s="198">
        <f>1/$A$1*[1]TimberSectorMinusCoreVPAExp!H$132</f>
        <v>0.17210685871825712</v>
      </c>
      <c r="J16" s="198">
        <f>1/$A$1*[1]TimberSectorMinusCoreVPAExp!I$132</f>
        <v>0.20750242293138915</v>
      </c>
      <c r="K16" s="198">
        <f>1/$A$1*[1]TimberSectorMinusCoreVPAExp!J$132</f>
        <v>0.21747715122020969</v>
      </c>
      <c r="L16" s="198">
        <f>1/$A$1*[1]TimberSectorMinusCoreVPAExp!K$132</f>
        <v>0.16071944017908421</v>
      </c>
      <c r="M16" s="198">
        <f>1/$A$1*[1]TimberSectorMinusCoreVPAExp!L$132</f>
        <v>0.19596044489299186</v>
      </c>
      <c r="N16" s="198">
        <f>1/$A$1*[1]TimberSectorMinusCoreVPAExp!M$132</f>
        <v>0.21648158680661383</v>
      </c>
      <c r="O16" s="198">
        <f>1/$A$1*[1]TimberSectorMinusCoreVPAExp!N$132</f>
        <v>0.30005564224952869</v>
      </c>
      <c r="P16" s="198">
        <f>1/$A$1*[1]TimberSectorMinusCoreVPAExp!O$132</f>
        <v>0.34898256697449043</v>
      </c>
      <c r="Q16" s="198">
        <f>1/$A$1*[1]TimberSectorMinusCoreVPAExp!P$132</f>
        <v>0.30836919012325636</v>
      </c>
      <c r="R16" s="198">
        <f>1/$A$1*[1]TimberSectorMinusCoreVPAExp!Q$132</f>
        <v>0.41190276373834134</v>
      </c>
      <c r="S16" s="198">
        <f>1/$A$1*[1]TimberSectorMinusCoreVPAExp!R$132</f>
        <v>0.40882355213088339</v>
      </c>
      <c r="T16" s="198">
        <f>1/$A$1*[1]TimberSectorMinusCoreVPAExp!S$132</f>
        <v>0.47136549070179395</v>
      </c>
      <c r="U16" s="198">
        <f>1/$A$1*[1]TimberSectorMinusCoreVPAExp!T$132</f>
        <v>0.45402280383872984</v>
      </c>
      <c r="V16" s="198">
        <f>1/$A$1*[1]TimberSectorMinusCoreVPAExp!U$132</f>
        <v>0.51064377259877536</v>
      </c>
      <c r="W16" s="198">
        <f>1/$A$1*[1]TimberSectorMinusCoreVPAExp!V$132</f>
        <v>0.5063173071457141</v>
      </c>
      <c r="X16" s="198">
        <f>1/$A$1*[1]TimberSectorMinusCoreVPAExp!W$132</f>
        <v>0.49621760918428537</v>
      </c>
      <c r="Y16" s="198">
        <f>1/$A$1*[1]TimberSectorMinusCoreVPAExp!X$132</f>
        <v>0.48669694371312461</v>
      </c>
      <c r="Z16" s="198">
        <f>1/$A$1*[1]TimberSectorMinusCoreVPAExp!Y$132</f>
        <v>0.38599099466777798</v>
      </c>
      <c r="AA16" s="198">
        <f>1/$A$1*[1]TimberSectorMinusCoreVPAExp!Z$132</f>
        <v>0.48444682760000024</v>
      </c>
      <c r="AB16" s="15">
        <f>1/$A$1*[1]TimberSectorMinusCoreVPAExp!AA$132</f>
        <v>0.48444682760000024</v>
      </c>
      <c r="AC16" s="36"/>
      <c r="AD16" s="12">
        <f>1/1000*[1]TimberSectorMinusCoreVPAExp!AB$132</f>
        <v>4.8231264818729995E-3</v>
      </c>
      <c r="AE16" s="13">
        <f>1/1000*[1]TimberSectorMinusCoreVPAExp!AC$132</f>
        <v>7.0804801556E-3</v>
      </c>
      <c r="AF16" s="13">
        <f>1/1000*[1]TimberSectorMinusCoreVPAExp!AD$132</f>
        <v>9.1723786272000004E-3</v>
      </c>
      <c r="AG16" s="13">
        <f>1/1000*[1]TimberSectorMinusCoreVPAExp!AE$132</f>
        <v>1.0417080531199999E-2</v>
      </c>
      <c r="AH16" s="13">
        <f>1/1000*[1]TimberSectorMinusCoreVPAExp!AF$132</f>
        <v>1.29975185634E-2</v>
      </c>
      <c r="AI16" s="13">
        <f>1/1000*[1]TimberSectorMinusCoreVPAExp!AG$132</f>
        <v>2.5640050035600003E-2</v>
      </c>
      <c r="AJ16" s="13">
        <f>1/1000*[1]TimberSectorMinusCoreVPAExp!AH$132</f>
        <v>3.7311341797599998E-2</v>
      </c>
      <c r="AK16" s="13">
        <f>1/1000*[1]TimberSectorMinusCoreVPAExp!AI$132</f>
        <v>5.5933499728499987E-2</v>
      </c>
      <c r="AL16" s="13">
        <f>1/1000*[1]TimberSectorMinusCoreVPAExp!AJ$132</f>
        <v>6.8839496754400001E-2</v>
      </c>
      <c r="AM16" s="13">
        <f>1/1000*[1]TimberSectorMinusCoreVPAExp!AK$132</f>
        <v>3.7746561595599998E-2</v>
      </c>
      <c r="AN16" s="13">
        <f>1/1000*[1]TimberSectorMinusCoreVPAExp!AL$132</f>
        <v>3.9239217224599998E-2</v>
      </c>
      <c r="AO16" s="13">
        <f>1/1000*[1]TimberSectorMinusCoreVPAExp!AM$132</f>
        <v>5.3788756415999978E-2</v>
      </c>
      <c r="AP16" s="13">
        <f>1/1000*[1]TimberSectorMinusCoreVPAExp!AN$132</f>
        <v>6.3475057060799991E-2</v>
      </c>
      <c r="AQ16" s="13">
        <f>1/1000*[1]TimberSectorMinusCoreVPAExp!AO$132</f>
        <v>7.9016386589100013E-2</v>
      </c>
      <c r="AR16" s="13">
        <f>1/1000*[1]TimberSectorMinusCoreVPAExp!AP$132</f>
        <v>8.0053911451999984E-2</v>
      </c>
      <c r="AS16" s="13">
        <f>1/1000*[1]TimberSectorMinusCoreVPAExp!AQ$132</f>
        <v>7.0349571662999988E-2</v>
      </c>
      <c r="AT16" s="13">
        <f>1/1000*[1]TimberSectorMinusCoreVPAExp!AR$132</f>
        <v>6.569216173060001E-2</v>
      </c>
      <c r="AU16" s="13">
        <f>1/1000*[1]TimberSectorMinusCoreVPAExp!AS$132</f>
        <v>8.0001135700199996E-2</v>
      </c>
      <c r="AV16" s="13">
        <f>1/1000*[1]TimberSectorMinusCoreVPAExp!AT$132</f>
        <v>6.1772277040999975E-2</v>
      </c>
      <c r="AW16" s="13">
        <f>1/1000*[1]TimberSectorMinusCoreVPAExp!AU$132</f>
        <v>8.5658243593500008E-2</v>
      </c>
      <c r="AX16" s="13">
        <f>1/1000*[1]TimberSectorMinusCoreVPAExp!AV$132</f>
        <v>8.5018099039200004E-2</v>
      </c>
      <c r="AY16" s="13">
        <f>1/1000*[1]TimberSectorMinusCoreVPAExp!AW$132</f>
        <v>0.12083958251069998</v>
      </c>
      <c r="AZ16" s="13">
        <f>1/1000*[1]TimberSectorMinusCoreVPAExp!AX$132</f>
        <v>0.12948202495799999</v>
      </c>
      <c r="BA16" s="13">
        <f>1/1000*[1]TimberSectorMinusCoreVPAExp!AY$132</f>
        <v>9.2637020063500011E-2</v>
      </c>
      <c r="BB16" s="13">
        <f>1/1000*[1]TimberSectorMinusCoreVPAExp!AZ$132</f>
        <v>9.4764017279200002E-2</v>
      </c>
      <c r="BC16" s="15">
        <f>1/1000*[1]TimberSectorMinusCoreVPAExp!BA$132</f>
        <v>0</v>
      </c>
      <c r="BD16" s="506"/>
      <c r="BE16" s="302"/>
      <c r="BF16" s="302"/>
      <c r="BG16" s="302"/>
      <c r="BH16" s="302"/>
      <c r="BI16" s="302"/>
      <c r="BJ16" s="302"/>
      <c r="BK16" s="302"/>
      <c r="BL16" s="302"/>
      <c r="BM16" s="302"/>
      <c r="BN16" s="302"/>
      <c r="BO16" s="302"/>
      <c r="BP16" s="302"/>
    </row>
    <row r="17" spans="2:68">
      <c r="B17" s="5" t="s">
        <v>28</v>
      </c>
      <c r="C17" s="24">
        <f>1/$A$1*[1]TimberSectorMinusCoreVPAExp!$B$188</f>
        <v>3.0014881533333343E-2</v>
      </c>
      <c r="D17" s="13">
        <f>1/$A$1*[1]TimberSectorMinusCoreVPAExp!C$188</f>
        <v>4.7191759999999978E-2</v>
      </c>
      <c r="E17" s="198">
        <f>1/$A$1*[1]TimberSectorMinusCoreVPAExp!D$188</f>
        <v>4.7462813999999999E-2</v>
      </c>
      <c r="F17" s="198">
        <f>1/$A$1*[1]TimberSectorMinusCoreVPAExp!E$188</f>
        <v>5.112070966666668E-2</v>
      </c>
      <c r="G17" s="198">
        <f>1/$A$1*[1]TimberSectorMinusCoreVPAExp!F$188</f>
        <v>6.3753367999999991E-2</v>
      </c>
      <c r="H17" s="198">
        <f>1/$A$1*[1]TimberSectorMinusCoreVPAExp!G$188</f>
        <v>0.14422486816666666</v>
      </c>
      <c r="I17" s="198">
        <f>1/$A$1*[1]TimberSectorMinusCoreVPAExp!H$188</f>
        <v>0.14191645380999962</v>
      </c>
      <c r="J17" s="198">
        <f>1/$A$1*[1]TimberSectorMinusCoreVPAExp!I$188</f>
        <v>0.16109375499551026</v>
      </c>
      <c r="K17" s="198">
        <f>1/$A$1*[1]TimberSectorMinusCoreVPAExp!J$188</f>
        <v>0.20544462312281464</v>
      </c>
      <c r="L17" s="198">
        <f>1/$A$1*[1]TimberSectorMinusCoreVPAExp!K$188</f>
        <v>0.1323777569157526</v>
      </c>
      <c r="M17" s="198">
        <f>1/$A$1*[1]TimberSectorMinusCoreVPAExp!L$188</f>
        <v>0.12368846686530796</v>
      </c>
      <c r="N17" s="198">
        <f>1/$A$1*[1]TimberSectorMinusCoreVPAExp!M$188</f>
        <v>0.12609030859439241</v>
      </c>
      <c r="O17" s="198">
        <f>1/$A$1*[1]TimberSectorMinusCoreVPAExp!N$188</f>
        <v>0.11216847760150561</v>
      </c>
      <c r="P17" s="198">
        <f>1/$A$1*[1]TimberSectorMinusCoreVPAExp!O$188</f>
        <v>9.9879412880797075E-2</v>
      </c>
      <c r="Q17" s="198">
        <f>1/$A$1*[1]TimberSectorMinusCoreVPAExp!P$188</f>
        <v>0.10582376183353126</v>
      </c>
      <c r="R17" s="198">
        <f>1/$A$1*[1]TimberSectorMinusCoreVPAExp!Q$188</f>
        <v>0.16218380082653583</v>
      </c>
      <c r="S17" s="198">
        <f>1/$A$1*[1]TimberSectorMinusCoreVPAExp!R$188</f>
        <v>0.19211621407458648</v>
      </c>
      <c r="T17" s="198">
        <f>1/$A$1*[1]TimberSectorMinusCoreVPAExp!S$188</f>
        <v>0.22982530085956723</v>
      </c>
      <c r="U17" s="198">
        <f>1/$A$1*[1]TimberSectorMinusCoreVPAExp!T$188</f>
        <v>0.16441846580293448</v>
      </c>
      <c r="V17" s="198">
        <f>1/$A$1*[1]TimberSectorMinusCoreVPAExp!U$188</f>
        <v>9.996394660226203E-2</v>
      </c>
      <c r="W17" s="198">
        <f>1/$A$1*[1]TimberSectorMinusCoreVPAExp!V$188</f>
        <v>0.10259716538494255</v>
      </c>
      <c r="X17" s="198">
        <f>1/$A$1*[1]TimberSectorMinusCoreVPAExp!W$188</f>
        <v>0.10834100033385098</v>
      </c>
      <c r="Y17" s="198">
        <f>1/$A$1*[1]TimberSectorMinusCoreVPAExp!X$188</f>
        <v>0.14259916719999993</v>
      </c>
      <c r="Z17" s="198">
        <f>1/$A$1*[1]TimberSectorMinusCoreVPAExp!Y$188</f>
        <v>6.4712514719999947E-2</v>
      </c>
      <c r="AA17" s="198">
        <f>1/$A$1*[1]TimberSectorMinusCoreVPAExp!Z$188</f>
        <v>5.223618375999986E-2</v>
      </c>
      <c r="AB17" s="15">
        <f>1/$A$1*[1]TimberSectorMinusCoreVPAExp!AA$188</f>
        <v>5.223618375999986E-2</v>
      </c>
      <c r="AC17" s="36"/>
      <c r="AD17" s="12">
        <f>1/1000*[1]TimberSectorMinusCoreVPAExp!AB$188</f>
        <v>4.5077800661220023E-3</v>
      </c>
      <c r="AE17" s="13">
        <f>1/1000*[1]TimberSectorMinusCoreVPAExp!AC$188</f>
        <v>6.423719659199998E-3</v>
      </c>
      <c r="AF17" s="13">
        <f>1/1000*[1]TimberSectorMinusCoreVPAExp!AD$188</f>
        <v>9.6585182064000009E-3</v>
      </c>
      <c r="AG17" s="13">
        <f>1/1000*[1]TimberSectorMinusCoreVPAExp!AE$188</f>
        <v>1.5190037531200001E-2</v>
      </c>
      <c r="AH17" s="13">
        <f>1/1000*[1]TimberSectorMinusCoreVPAExp!AF$188</f>
        <v>2.0266839065900003E-2</v>
      </c>
      <c r="AI17" s="13">
        <f>1/1000*[1]TimberSectorMinusCoreVPAExp!AG$188</f>
        <v>2.7359857796700006E-2</v>
      </c>
      <c r="AJ17" s="13">
        <f>1/1000*[1]TimberSectorMinusCoreVPAExp!AH$188</f>
        <v>2.6966052861200008E-2</v>
      </c>
      <c r="AK17" s="13">
        <f>1/1000*[1]TimberSectorMinusCoreVPAExp!AI$188</f>
        <v>3.6124755957499997E-2</v>
      </c>
      <c r="AL17" s="13">
        <f>1/1000*[1]TimberSectorMinusCoreVPAExp!AJ$188</f>
        <v>5.4023313531199997E-2</v>
      </c>
      <c r="AM17" s="13">
        <f>1/1000*[1]TimberSectorMinusCoreVPAExp!AK$188</f>
        <v>2.3948409143999996E-2</v>
      </c>
      <c r="AN17" s="13">
        <f>1/1000*[1]TimberSectorMinusCoreVPAExp!AL$188</f>
        <v>2.4886738895800006E-2</v>
      </c>
      <c r="AO17" s="13">
        <f>1/1000*[1]TimberSectorMinusCoreVPAExp!AM$188</f>
        <v>2.7536795951999992E-2</v>
      </c>
      <c r="AP17" s="13">
        <f>1/1000*[1]TimberSectorMinusCoreVPAExp!AN$188</f>
        <v>2.3484988964799995E-2</v>
      </c>
      <c r="AQ17" s="13">
        <f>1/1000*[1]TimberSectorMinusCoreVPAExp!AO$188</f>
        <v>2.4854155038899997E-2</v>
      </c>
      <c r="AR17" s="13">
        <f>1/1000*[1]TimberSectorMinusCoreVPAExp!AP$188</f>
        <v>2.7270095587000009E-2</v>
      </c>
      <c r="AS17" s="13">
        <f>1/1000*[1]TimberSectorMinusCoreVPAExp!AQ$188</f>
        <v>3.0615761571499998E-2</v>
      </c>
      <c r="AT17" s="13">
        <f>1/1000*[1]TimberSectorMinusCoreVPAExp!AR$188</f>
        <v>2.9828593982299999E-2</v>
      </c>
      <c r="AU17" s="13">
        <f>1/1000*[1]TimberSectorMinusCoreVPAExp!AS$188</f>
        <v>3.5175797642699999E-2</v>
      </c>
      <c r="AV17" s="13">
        <f>1/1000*[1]TimberSectorMinusCoreVPAExp!AT$188</f>
        <v>2.7271250459999997E-2</v>
      </c>
      <c r="AW17" s="13">
        <f>1/1000*[1]TimberSectorMinusCoreVPAExp!AU$188</f>
        <v>2.0980392769999998E-2</v>
      </c>
      <c r="AX17" s="13">
        <f>1/1000*[1]TimberSectorMinusCoreVPAExp!AV$188</f>
        <v>1.8929834796999997E-2</v>
      </c>
      <c r="AY17" s="13">
        <f>1/1000*[1]TimberSectorMinusCoreVPAExp!AW$188</f>
        <v>2.6832518076999993E-2</v>
      </c>
      <c r="AZ17" s="13">
        <f>1/1000*[1]TimberSectorMinusCoreVPAExp!AX$188</f>
        <v>3.7690316468999993E-2</v>
      </c>
      <c r="BA17" s="13">
        <f>1/1000*[1]TimberSectorMinusCoreVPAExp!AY$188</f>
        <v>2.3772699483500005E-2</v>
      </c>
      <c r="BB17" s="13">
        <f>1/1000*[1]TimberSectorMinusCoreVPAExp!AZ$188</f>
        <v>1.8267969899050003E-2</v>
      </c>
      <c r="BC17" s="15">
        <f>1/1000*[1]TimberSectorMinusCoreVPAExp!BA$188</f>
        <v>0</v>
      </c>
      <c r="BD17" s="506"/>
      <c r="BE17" s="302"/>
      <c r="BF17" s="302"/>
      <c r="BG17" s="302"/>
      <c r="BH17" s="302"/>
      <c r="BI17" s="302"/>
      <c r="BJ17" s="302"/>
      <c r="BK17" s="302"/>
      <c r="BL17" s="302"/>
      <c r="BM17" s="302"/>
      <c r="BN17" s="302"/>
      <c r="BO17" s="302"/>
      <c r="BP17" s="302"/>
    </row>
    <row r="18" spans="2:68">
      <c r="B18" s="5" t="s">
        <v>30</v>
      </c>
      <c r="C18" s="24">
        <f>1/$A$1*[1]TimberSectorMinusCoreVPAExp!$B$225</f>
        <v>6.4913402589528879E-2</v>
      </c>
      <c r="D18" s="13">
        <f>1/$A$1*[1]TimberSectorMinusCoreVPAExp!C$225</f>
        <v>5.886530102720898E-2</v>
      </c>
      <c r="E18" s="198">
        <f>1/$A$1*[1]TimberSectorMinusCoreVPAExp!D$225</f>
        <v>6.8446890589879517E-2</v>
      </c>
      <c r="F18" s="198">
        <f>1/$A$1*[1]TimberSectorMinusCoreVPAExp!E$225</f>
        <v>5.6841146810801435E-2</v>
      </c>
      <c r="G18" s="198">
        <f>1/$A$1*[1]TimberSectorMinusCoreVPAExp!F$225</f>
        <v>5.9257688364188967E-2</v>
      </c>
      <c r="H18" s="198">
        <f>1/$A$1*[1]TimberSectorMinusCoreVPAExp!G$225</f>
        <v>7.2692642758242207E-2</v>
      </c>
      <c r="I18" s="198">
        <f>1/$A$1*[1]TimberSectorMinusCoreVPAExp!H$225</f>
        <v>9.0370305318151545E-2</v>
      </c>
      <c r="J18" s="198">
        <f>1/$A$1*[1]TimberSectorMinusCoreVPAExp!I$225</f>
        <v>8.2828141220749774E-2</v>
      </c>
      <c r="K18" s="198">
        <f>1/$A$1*[1]TimberSectorMinusCoreVPAExp!J$225</f>
        <v>7.9651643000000175E-2</v>
      </c>
      <c r="L18" s="198">
        <f>1/$A$1*[1]TimberSectorMinusCoreVPAExp!K$225</f>
        <v>8.7882085719903913E-2</v>
      </c>
      <c r="M18" s="198">
        <f>1/$A$1*[1]TimberSectorMinusCoreVPAExp!L$225</f>
        <v>0.10134703210538283</v>
      </c>
      <c r="N18" s="198">
        <f>1/$A$1*[1]TimberSectorMinusCoreVPAExp!M$225</f>
        <v>0.10946859328155947</v>
      </c>
      <c r="O18" s="198">
        <f>1/$A$1*[1]TimberSectorMinusCoreVPAExp!N$225</f>
        <v>0.11017347327567616</v>
      </c>
      <c r="P18" s="198">
        <f>1/$A$1*[1]TimberSectorMinusCoreVPAExp!O$225</f>
        <v>0.15397369956460577</v>
      </c>
      <c r="Q18" s="198">
        <f>1/$A$1*[1]TimberSectorMinusCoreVPAExp!P$225</f>
        <v>0.12510195244946359</v>
      </c>
      <c r="R18" s="198">
        <f>1/$A$1*[1]TimberSectorMinusCoreVPAExp!Q$225</f>
        <v>0.24195270851697764</v>
      </c>
      <c r="S18" s="198">
        <f>1/$A$1*[1]TimberSectorMinusCoreVPAExp!R$225</f>
        <v>0.28584717693852729</v>
      </c>
      <c r="T18" s="198">
        <f>1/$A$1*[1]TimberSectorMinusCoreVPAExp!S$225</f>
        <v>0.34008786794245838</v>
      </c>
      <c r="U18" s="198">
        <f>1/$A$1*[1]TimberSectorMinusCoreVPAExp!T$225</f>
        <v>0.35064520194925736</v>
      </c>
      <c r="V18" s="198">
        <f>1/$A$1*[1]TimberSectorMinusCoreVPAExp!U$225</f>
        <v>0.28432134630162254</v>
      </c>
      <c r="W18" s="198">
        <f>1/$A$1*[1]TimberSectorMinusCoreVPAExp!V$225</f>
        <v>0.27435985050142875</v>
      </c>
      <c r="X18" s="198">
        <f>1/$A$1*[1]TimberSectorMinusCoreVPAExp!W$225</f>
        <v>0.31127098099000022</v>
      </c>
      <c r="Y18" s="198">
        <f>1/$A$1*[1]TimberSectorMinusCoreVPAExp!X$225</f>
        <v>0.27028348903999971</v>
      </c>
      <c r="Z18" s="198">
        <f>1/$A$1*[1]TimberSectorMinusCoreVPAExp!Y$225</f>
        <v>0.17129401310999964</v>
      </c>
      <c r="AA18" s="198">
        <f>1/$A$1*[1]TimberSectorMinusCoreVPAExp!Z$225</f>
        <v>0.17021103343999947</v>
      </c>
      <c r="AB18" s="15">
        <f>1/$A$1*[1]TimberSectorMinusCoreVPAExp!AA$225</f>
        <v>0.17021103343999947</v>
      </c>
      <c r="AC18" s="36"/>
      <c r="AD18" s="12">
        <f>1/1000*[1]TimberSectorMinusCoreVPAExp!AB$225</f>
        <v>1.5487721889350997E-2</v>
      </c>
      <c r="AE18" s="13">
        <f>1/1000*[1]TimberSectorMinusCoreVPAExp!AC$225</f>
        <v>1.4542226187199992E-2</v>
      </c>
      <c r="AF18" s="13">
        <f>1/1000*[1]TimberSectorMinusCoreVPAExp!AD$225</f>
        <v>1.7201166580800002E-2</v>
      </c>
      <c r="AG18" s="13">
        <f>1/1000*[1]TimberSectorMinusCoreVPAExp!AE$225</f>
        <v>1.8067956256000006E-2</v>
      </c>
      <c r="AH18" s="13">
        <f>1/1000*[1]TimberSectorMinusCoreVPAExp!AF$225</f>
        <v>2.0139379120700004E-2</v>
      </c>
      <c r="AI18" s="13">
        <f>1/1000*[1]TimberSectorMinusCoreVPAExp!AG$225</f>
        <v>2.5907068730400003E-2</v>
      </c>
      <c r="AJ18" s="13">
        <f>1/1000*[1]TimberSectorMinusCoreVPAExp!AH$225</f>
        <v>2.9580937797999998E-2</v>
      </c>
      <c r="AK18" s="13">
        <f>1/1000*[1]TimberSectorMinusCoreVPAExp!AI$225</f>
        <v>3.7214983225500008E-2</v>
      </c>
      <c r="AL18" s="13">
        <f>1/1000*[1]TimberSectorMinusCoreVPAExp!AJ$225</f>
        <v>4.3402691734799992E-2</v>
      </c>
      <c r="AM18" s="13">
        <f>1/1000*[1]TimberSectorMinusCoreVPAExp!AK$225</f>
        <v>3.3761057285999999E-2</v>
      </c>
      <c r="AN18" s="13">
        <f>1/1000*[1]TimberSectorMinusCoreVPAExp!AL$225</f>
        <v>4.9886394015400015E-2</v>
      </c>
      <c r="AO18" s="13">
        <f>1/1000*[1]TimberSectorMinusCoreVPAExp!AM$225</f>
        <v>5.9075042063999987E-2</v>
      </c>
      <c r="AP18" s="13">
        <f>1/1000*[1]TimberSectorMinusCoreVPAExp!AN$225</f>
        <v>5.6776063607999992E-2</v>
      </c>
      <c r="AQ18" s="13">
        <f>1/1000*[1]TimberSectorMinusCoreVPAExp!AO$225</f>
        <v>8.1166766423100001E-2</v>
      </c>
      <c r="AR18" s="13">
        <f>1/1000*[1]TimberSectorMinusCoreVPAExp!AP$225</f>
        <v>8.4305149978500013E-2</v>
      </c>
      <c r="AS18" s="13">
        <f>1/1000*[1]TimberSectorMinusCoreVPAExp!AQ$225</f>
        <v>8.1964823979499987E-2</v>
      </c>
      <c r="AT18" s="13">
        <f>1/1000*[1]TimberSectorMinusCoreVPAExp!AR$225</f>
        <v>9.8969591563800016E-2</v>
      </c>
      <c r="AU18" s="13">
        <f>1/1000*[1]TimberSectorMinusCoreVPAExp!AS$225</f>
        <v>0.10854965900349998</v>
      </c>
      <c r="AV18" s="13">
        <f>1/1000*[1]TimberSectorMinusCoreVPAExp!AT$225</f>
        <v>8.0007219376999963E-2</v>
      </c>
      <c r="AW18" s="13">
        <f>1/1000*[1]TimberSectorMinusCoreVPAExp!AU$225</f>
        <v>0.113441053094</v>
      </c>
      <c r="AX18" s="13">
        <f>1/1000*[1]TimberSectorMinusCoreVPAExp!AV$225</f>
        <v>0.11215632558119999</v>
      </c>
      <c r="AY18" s="13">
        <f>1/1000*[1]TimberSectorMinusCoreVPAExp!AW$225</f>
        <v>0.15785589268869998</v>
      </c>
      <c r="AZ18" s="13">
        <f>1/1000*[1]TimberSectorMinusCoreVPAExp!AX$225</f>
        <v>0.14707733905800008</v>
      </c>
      <c r="BA18" s="13">
        <f>1/1000*[1]TimberSectorMinusCoreVPAExp!AY$225</f>
        <v>0.10295335518489999</v>
      </c>
      <c r="BB18" s="13">
        <f>1/1000*[1]TimberSectorMinusCoreVPAExp!AZ$225</f>
        <v>7.5992433176850033E-2</v>
      </c>
      <c r="BC18" s="15">
        <f>1/1000*[1]TimberSectorMinusCoreVPAExp!BA$225</f>
        <v>0</v>
      </c>
      <c r="BD18" s="506"/>
      <c r="BE18" s="302"/>
      <c r="BF18" s="302"/>
      <c r="BG18" s="302"/>
      <c r="BH18" s="302"/>
      <c r="BI18" s="302"/>
      <c r="BJ18" s="302"/>
      <c r="BK18" s="302"/>
      <c r="BL18" s="302"/>
      <c r="BM18" s="302"/>
      <c r="BN18" s="302"/>
      <c r="BO18" s="302"/>
      <c r="BP18" s="302"/>
    </row>
    <row r="19" spans="2:68">
      <c r="B19" s="5" t="s">
        <v>54</v>
      </c>
      <c r="C19" s="24">
        <f>1/$A$1*[1]TimberSectorMinusCoreVPAExp!$B$246</f>
        <v>9.226082411670386E-2</v>
      </c>
      <c r="D19" s="13">
        <f>1/$A$1*[1]TimberSectorMinusCoreVPAExp!C$246</f>
        <v>6.2562312000000453E-2</v>
      </c>
      <c r="E19" s="198">
        <f>1/$A$1*[1]TimberSectorMinusCoreVPAExp!D$246</f>
        <v>8.8037571782212595E-2</v>
      </c>
      <c r="F19" s="198">
        <f>1/$A$1*[1]TimberSectorMinusCoreVPAExp!E$246</f>
        <v>0.10735811249999962</v>
      </c>
      <c r="G19" s="198">
        <f>1/$A$1*[1]TimberSectorMinusCoreVPAExp!F$246</f>
        <v>0.1112963615827143</v>
      </c>
      <c r="H19" s="198">
        <f>1/$A$1*[1]TimberSectorMinusCoreVPAExp!G$246</f>
        <v>0.13297261697031065</v>
      </c>
      <c r="I19" s="198">
        <f>1/$A$1*[1]TimberSectorMinusCoreVPAExp!H$246</f>
        <v>0.13618679802073613</v>
      </c>
      <c r="J19" s="198">
        <f>1/$A$1*[1]TimberSectorMinusCoreVPAExp!I$246</f>
        <v>0.11935521626610449</v>
      </c>
      <c r="K19" s="198">
        <f>1/$A$1*[1]TimberSectorMinusCoreVPAExp!J$246</f>
        <v>6.9668173817463458E-2</v>
      </c>
      <c r="L19" s="198">
        <f>1/$A$1*[1]TimberSectorMinusCoreVPAExp!K$246</f>
        <v>9.9199077333332844E-2</v>
      </c>
      <c r="M19" s="198">
        <f>1/$A$1*[1]TimberSectorMinusCoreVPAExp!L$246</f>
        <v>0.14156788903105527</v>
      </c>
      <c r="N19" s="198">
        <f>1/$A$1*[1]TimberSectorMinusCoreVPAExp!M$246</f>
        <v>0.18749915316103416</v>
      </c>
      <c r="O19" s="198">
        <f>1/$A$1*[1]TimberSectorMinusCoreVPAExp!N$246</f>
        <v>0.2132255007661254</v>
      </c>
      <c r="P19" s="198">
        <f>1/$A$1*[1]TimberSectorMinusCoreVPAExp!O$246</f>
        <v>0.27970895084705372</v>
      </c>
      <c r="Q19" s="198">
        <f>1/$A$1*[1]TimberSectorMinusCoreVPAExp!P$246</f>
        <v>0.33705054300451831</v>
      </c>
      <c r="R19" s="198">
        <f>1/$A$1*[1]TimberSectorMinusCoreVPAExp!Q$246</f>
        <v>0.57799057679365062</v>
      </c>
      <c r="S19" s="198">
        <f>1/$A$1*[1]TimberSectorMinusCoreVPAExp!R$246</f>
        <v>0.51405432287216124</v>
      </c>
      <c r="T19" s="198">
        <f>1/$A$1*[1]TimberSectorMinusCoreVPAExp!S$246</f>
        <v>0.58987639076715248</v>
      </c>
      <c r="U19" s="198">
        <f>1/$A$1*[1]TimberSectorMinusCoreVPAExp!T$246</f>
        <v>0.5799193104053455</v>
      </c>
      <c r="V19" s="198">
        <f>1/$A$1*[1]TimberSectorMinusCoreVPAExp!U$246</f>
        <v>0.55923714983095185</v>
      </c>
      <c r="W19" s="198">
        <f>1/$A$1*[1]TimberSectorMinusCoreVPAExp!V$246</f>
        <v>0.69440933801142912</v>
      </c>
      <c r="X19" s="198">
        <f>1/$A$1*[1]TimberSectorMinusCoreVPAExp!W$246</f>
        <v>0.52158511770714167</v>
      </c>
      <c r="Y19" s="198">
        <f>1/$A$1*[1]TimberSectorMinusCoreVPAExp!X$246</f>
        <v>0.31433494716227495</v>
      </c>
      <c r="Z19" s="198">
        <f>1/$A$1*[1]TimberSectorMinusCoreVPAExp!Y$246</f>
        <v>0.36829742885591255</v>
      </c>
      <c r="AA19" s="198">
        <f>1/$A$1*[1]TimberSectorMinusCoreVPAExp!Z$246</f>
        <v>0.29380961666591193</v>
      </c>
      <c r="AB19" s="15">
        <f>1/$A$1*[1]TimberSectorMinusCoreVPAExp!AA$246</f>
        <v>0.29380961666591193</v>
      </c>
      <c r="AC19" s="36"/>
      <c r="AD19" s="12">
        <f>1/1000*[1]TimberSectorMinusCoreVPAExp!AB$246</f>
        <v>1.0860894572819994E-2</v>
      </c>
      <c r="AE19" s="13">
        <f>1/1000*[1]TimberSectorMinusCoreVPAExp!AC$246</f>
        <v>1.2289852192400018E-2</v>
      </c>
      <c r="AF19" s="13">
        <f>1/1000*[1]TimberSectorMinusCoreVPAExp!AD$246</f>
        <v>1.9176333969600008E-2</v>
      </c>
      <c r="AG19" s="13">
        <f>1/1000*[1]TimberSectorMinusCoreVPAExp!AE$246</f>
        <v>2.6339175273600027E-2</v>
      </c>
      <c r="AH19" s="13">
        <f>1/1000*[1]TimberSectorMinusCoreVPAExp!AF$246</f>
        <v>3.3084784493600028E-2</v>
      </c>
      <c r="AI19" s="13">
        <f>1/1000*[1]TimberSectorMinusCoreVPAExp!AG$246</f>
        <v>4.3874196709199995E-2</v>
      </c>
      <c r="AJ19" s="13">
        <f>1/1000*[1]TimberSectorMinusCoreVPAExp!AH$246</f>
        <v>4.7312322613200002E-2</v>
      </c>
      <c r="AK19" s="13">
        <f>1/1000*[1]TimberSectorMinusCoreVPAExp!AI$246</f>
        <v>4.8058660177999965E-2</v>
      </c>
      <c r="AL19" s="13">
        <f>1/1000*[1]TimberSectorMinusCoreVPAExp!AJ$246</f>
        <v>3.4812712308799995E-2</v>
      </c>
      <c r="AM19" s="13">
        <f>1/1000*[1]TimberSectorMinusCoreVPAExp!AK$246</f>
        <v>3.0379211258000013E-2</v>
      </c>
      <c r="AN19" s="13">
        <f>1/1000*[1]TimberSectorMinusCoreVPAExp!AL$246</f>
        <v>4.3808694047100007E-2</v>
      </c>
      <c r="AO19" s="13">
        <f>1/1000*[1]TimberSectorMinusCoreVPAExp!AM$246</f>
        <v>5.8157502479999998E-2</v>
      </c>
      <c r="AP19" s="13">
        <f>1/1000*[1]TimberSectorMinusCoreVPAExp!AN$246</f>
        <v>6.5406810391999984E-2</v>
      </c>
      <c r="AQ19" s="13">
        <f>1/1000*[1]TimberSectorMinusCoreVPAExp!AO$246</f>
        <v>9.3828351207900035E-2</v>
      </c>
      <c r="AR19" s="13">
        <f>1/1000*[1]TimberSectorMinusCoreVPAExp!AP$246</f>
        <v>0.11544087235350002</v>
      </c>
      <c r="AS19" s="13">
        <f>1/1000*[1]TimberSectorMinusCoreVPAExp!AQ$246</f>
        <v>0.12795241403349997</v>
      </c>
      <c r="AT19" s="13">
        <f>1/1000*[1]TimberSectorMinusCoreVPAExp!AR$246</f>
        <v>0.10123576232350004</v>
      </c>
      <c r="AU19" s="13">
        <f>1/1000*[1]TimberSectorMinusCoreVPAExp!AS$246</f>
        <v>0.12603752571409998</v>
      </c>
      <c r="AV19" s="13">
        <f>1/1000*[1]TimberSectorMinusCoreVPAExp!AT$246</f>
        <v>0.10159347832700004</v>
      </c>
      <c r="AW19" s="13">
        <f>1/1000*[1]TimberSectorMinusCoreVPAExp!AU$246</f>
        <v>0.11868391116699993</v>
      </c>
      <c r="AX19" s="13">
        <f>1/1000*[1]TimberSectorMinusCoreVPAExp!AV$246</f>
        <v>0.13943612438660005</v>
      </c>
      <c r="AY19" s="13">
        <f>1/1000*[1]TimberSectorMinusCoreVPAExp!AW$246</f>
        <v>0.14033532166720006</v>
      </c>
      <c r="AZ19" s="13">
        <f>1/1000*[1]TimberSectorMinusCoreVPAExp!AX$246</f>
        <v>0.10391813230499995</v>
      </c>
      <c r="BA19" s="13">
        <f>1/1000*[1]TimberSectorMinusCoreVPAExp!AY$246</f>
        <v>0.11961492955169997</v>
      </c>
      <c r="BB19" s="13">
        <f>1/1000*[1]TimberSectorMinusCoreVPAExp!AZ$246</f>
        <v>9.509078447665005E-2</v>
      </c>
      <c r="BC19" s="15">
        <f>1/1000*[1]TimberSectorMinusCoreVPAExp!BA$246</f>
        <v>0</v>
      </c>
      <c r="BD19" s="506"/>
      <c r="BE19" s="302"/>
      <c r="BF19" s="302"/>
      <c r="BG19" s="302"/>
      <c r="BH19" s="302"/>
      <c r="BI19" s="302"/>
      <c r="BJ19" s="302"/>
      <c r="BK19" s="302"/>
      <c r="BL19" s="302"/>
      <c r="BM19" s="302"/>
      <c r="BN19" s="302"/>
      <c r="BO19" s="302"/>
      <c r="BP19" s="302"/>
    </row>
    <row r="20" spans="2:68">
      <c r="B20" s="5" t="s">
        <v>16</v>
      </c>
      <c r="C20" s="23">
        <f t="shared" ref="C20:AB20" si="4">SUM(C12:C12)-SUM(C13:C19)</f>
        <v>0.16536969662537371</v>
      </c>
      <c r="D20" s="17">
        <f t="shared" si="4"/>
        <v>0.20591523995803951</v>
      </c>
      <c r="E20" s="200">
        <f t="shared" si="4"/>
        <v>0.23826520633485604</v>
      </c>
      <c r="F20" s="200">
        <f t="shared" si="4"/>
        <v>0.29415593634417481</v>
      </c>
      <c r="G20" s="200">
        <f t="shared" si="4"/>
        <v>0.3344101082832972</v>
      </c>
      <c r="H20" s="200">
        <f t="shared" si="4"/>
        <v>0.34878589926702186</v>
      </c>
      <c r="I20" s="200">
        <f t="shared" si="4"/>
        <v>0.27543208724599344</v>
      </c>
      <c r="J20" s="200">
        <f t="shared" si="4"/>
        <v>0.27232229333186098</v>
      </c>
      <c r="K20" s="200">
        <f t="shared" si="4"/>
        <v>0.52033837624143997</v>
      </c>
      <c r="L20" s="200">
        <f t="shared" si="4"/>
        <v>0.55131814620551411</v>
      </c>
      <c r="M20" s="200">
        <f t="shared" si="4"/>
        <v>0.61366133953914748</v>
      </c>
      <c r="N20" s="200">
        <f t="shared" si="4"/>
        <v>0.69580219850052338</v>
      </c>
      <c r="O20" s="200">
        <f t="shared" si="4"/>
        <v>0.66263820662774275</v>
      </c>
      <c r="P20" s="200">
        <f t="shared" si="4"/>
        <v>0.69605040945530883</v>
      </c>
      <c r="Q20" s="200">
        <f t="shared" si="4"/>
        <v>0.67283015151578418</v>
      </c>
      <c r="R20" s="200">
        <f t="shared" si="4"/>
        <v>0.88975762355875077</v>
      </c>
      <c r="S20" s="200">
        <f t="shared" si="4"/>
        <v>0.8809392002120191</v>
      </c>
      <c r="T20" s="200">
        <f t="shared" si="4"/>
        <v>0.80377829465725092</v>
      </c>
      <c r="U20" s="200">
        <f t="shared" si="4"/>
        <v>0.79790649025226035</v>
      </c>
      <c r="V20" s="200">
        <f t="shared" si="4"/>
        <v>0.74603799431005147</v>
      </c>
      <c r="W20" s="200">
        <f t="shared" si="4"/>
        <v>0.86696234679021611</v>
      </c>
      <c r="X20" s="200">
        <f t="shared" si="4"/>
        <v>1.0333117126252724</v>
      </c>
      <c r="Y20" s="200">
        <f t="shared" si="4"/>
        <v>0.91600405115145556</v>
      </c>
      <c r="Z20" s="200">
        <f t="shared" si="4"/>
        <v>0.66257107218416689</v>
      </c>
      <c r="AA20" s="200">
        <f t="shared" si="4"/>
        <v>0.81435195899075641</v>
      </c>
      <c r="AB20" s="98">
        <f t="shared" si="4"/>
        <v>0.81435195899075641</v>
      </c>
      <c r="AC20" s="36"/>
      <c r="AD20" s="12">
        <f t="shared" ref="AD20:BC20" si="5">SUM(AD12:AD12)-SUM(AD13:AD19)</f>
        <v>3.0894444765828061E-2</v>
      </c>
      <c r="AE20" s="13">
        <f t="shared" si="5"/>
        <v>3.272745493959997E-2</v>
      </c>
      <c r="AF20" s="13">
        <f t="shared" si="5"/>
        <v>3.8023377868799974E-2</v>
      </c>
      <c r="AG20" s="13">
        <f t="shared" si="5"/>
        <v>4.9599460567999992E-2</v>
      </c>
      <c r="AH20" s="13">
        <f t="shared" si="5"/>
        <v>6.1453184064300004E-2</v>
      </c>
      <c r="AI20" s="13">
        <f t="shared" si="5"/>
        <v>7.5266589426599861E-2</v>
      </c>
      <c r="AJ20" s="13">
        <f t="shared" si="5"/>
        <v>9.2651360589199983E-2</v>
      </c>
      <c r="AK20" s="13">
        <f t="shared" si="5"/>
        <v>0.11758704434299999</v>
      </c>
      <c r="AL20" s="13">
        <f t="shared" si="5"/>
        <v>0.12411219899519993</v>
      </c>
      <c r="AM20" s="13">
        <f t="shared" si="5"/>
        <v>0.10964114123599999</v>
      </c>
      <c r="AN20" s="13">
        <f t="shared" si="5"/>
        <v>0.1304431379339</v>
      </c>
      <c r="AO20" s="13">
        <f t="shared" si="5"/>
        <v>0.15747854548799989</v>
      </c>
      <c r="AP20" s="13">
        <f t="shared" si="5"/>
        <v>0.15384851732800009</v>
      </c>
      <c r="AQ20" s="13">
        <f t="shared" si="5"/>
        <v>0.19613899555859982</v>
      </c>
      <c r="AR20" s="13">
        <f t="shared" si="5"/>
        <v>0.20131400039900005</v>
      </c>
      <c r="AS20" s="13">
        <f t="shared" si="5"/>
        <v>0.17711888246500007</v>
      </c>
      <c r="AT20" s="13">
        <f t="shared" si="5"/>
        <v>0.15824481158329995</v>
      </c>
      <c r="AU20" s="13">
        <f t="shared" si="5"/>
        <v>0.15984525552709994</v>
      </c>
      <c r="AV20" s="13">
        <f t="shared" si="5"/>
        <v>0.12379689835199992</v>
      </c>
      <c r="AW20" s="13">
        <f t="shared" si="5"/>
        <v>0.15843234976300002</v>
      </c>
      <c r="AX20" s="13">
        <f t="shared" si="5"/>
        <v>0.18379234203060013</v>
      </c>
      <c r="AY20" s="13">
        <f t="shared" si="5"/>
        <v>0.28976986050629994</v>
      </c>
      <c r="AZ20" s="13">
        <f t="shared" si="5"/>
        <v>0.31156023635100005</v>
      </c>
      <c r="BA20" s="13">
        <f t="shared" si="5"/>
        <v>0.20720492780019995</v>
      </c>
      <c r="BB20" s="13">
        <f t="shared" si="5"/>
        <v>0.19212783930369992</v>
      </c>
      <c r="BC20" s="15">
        <f t="shared" si="5"/>
        <v>0</v>
      </c>
      <c r="BD20" s="506"/>
      <c r="BE20" s="302"/>
      <c r="BF20" s="302"/>
      <c r="BG20" s="302"/>
      <c r="BH20" s="302"/>
      <c r="BI20" s="302"/>
      <c r="BJ20" s="302"/>
      <c r="BK20" s="302"/>
      <c r="BL20" s="302"/>
      <c r="BM20" s="302"/>
      <c r="BN20" s="302"/>
      <c r="BO20" s="302"/>
      <c r="BP20" s="302"/>
    </row>
    <row r="21" spans="2:68" ht="17.149999999999999" customHeight="1">
      <c r="B21" s="20" t="s">
        <v>93</v>
      </c>
      <c r="C21" s="61">
        <f>1/$A$1*[1]TimberSectorMinusCoreVPAExp!$B$265</f>
        <v>1.3975933333333331E-2</v>
      </c>
      <c r="D21" s="62">
        <f>1/$A$1*[1]TimberSectorMinusCoreVPAExp!C$265</f>
        <v>1.26764E-3</v>
      </c>
      <c r="E21" s="196">
        <f>1/$A$1*[1]TimberSectorMinusCoreVPAExp!D$265</f>
        <v>6.2082562499999987E-4</v>
      </c>
      <c r="F21" s="196">
        <f>1/$A$1*[1]TimberSectorMinusCoreVPAExp!E$265</f>
        <v>4.9447999999999918E-4</v>
      </c>
      <c r="G21" s="196">
        <f>1/$A$1*[1]TimberSectorMinusCoreVPAExp!F$265</f>
        <v>8.7468649089110051E-4</v>
      </c>
      <c r="H21" s="196">
        <f>1/$A$1*[1]TimberSectorMinusCoreVPAExp!G$265</f>
        <v>1.2414390449758323E-3</v>
      </c>
      <c r="I21" s="196">
        <f>1/$A$1*[1]TimberSectorMinusCoreVPAExp!H$265</f>
        <v>2.0926339999999999E-3</v>
      </c>
      <c r="J21" s="196">
        <f>1/$A$1*[1]TimberSectorMinusCoreVPAExp!I$265</f>
        <v>8.3216000000000084E-4</v>
      </c>
      <c r="K21" s="196">
        <f>1/$A$1*[1]TimberSectorMinusCoreVPAExp!J$265</f>
        <v>4.626756249999993E-4</v>
      </c>
      <c r="L21" s="196">
        <f>1/$A$1*[1]TimberSectorMinusCoreVPAExp!K$265</f>
        <v>2.3801492776872081E-3</v>
      </c>
      <c r="M21" s="196">
        <f>1/$A$1*[1]TimberSectorMinusCoreVPAExp!L$265</f>
        <v>5.7499162499999989E-3</v>
      </c>
      <c r="N21" s="196">
        <f>1/$A$1*[1]TimberSectorMinusCoreVPAExp!M$265</f>
        <v>4.6911904987085359E-3</v>
      </c>
      <c r="O21" s="196">
        <f>1/$A$1*[1]TimberSectorMinusCoreVPAExp!N$265</f>
        <v>3.4446718649008964E-3</v>
      </c>
      <c r="P21" s="196">
        <f>1/$A$1*[1]TimberSectorMinusCoreVPAExp!O$265</f>
        <v>4.0953727351522957E-3</v>
      </c>
      <c r="Q21" s="196">
        <f>1/$A$1*[1]TimberSectorMinusCoreVPAExp!P$265</f>
        <v>4.8186634189952742E-3</v>
      </c>
      <c r="R21" s="196">
        <f>1/$A$1*[1]TimberSectorMinusCoreVPAExp!Q$265</f>
        <v>3.7649749649122898E-3</v>
      </c>
      <c r="S21" s="196">
        <f>1/$A$1*[1]TimberSectorMinusCoreVPAExp!R$265</f>
        <v>4.5169353508771959E-3</v>
      </c>
      <c r="T21" s="196">
        <f>1/$A$1*[1]TimberSectorMinusCoreVPAExp!S$265</f>
        <v>7.6190590832193447E-3</v>
      </c>
      <c r="U21" s="196">
        <f>1/$A$1*[1]TimberSectorMinusCoreVPAExp!T$265</f>
        <v>1.4739965923289321E-2</v>
      </c>
      <c r="V21" s="196">
        <f>1/$A$1*[1]TimberSectorMinusCoreVPAExp!U$265</f>
        <v>1.3226001433961139E-2</v>
      </c>
      <c r="W21" s="196">
        <f>1/$A$1*[1]TimberSectorMinusCoreVPAExp!V$265</f>
        <v>9.6481365600000063E-3</v>
      </c>
      <c r="X21" s="196">
        <f>1/$A$1*[1]TimberSectorMinusCoreVPAExp!W$265</f>
        <v>1.1543042600000018E-2</v>
      </c>
      <c r="Y21" s="196">
        <f>1/$A$1*[1]TimberSectorMinusCoreVPAExp!X$265</f>
        <v>1.5232394399999984E-2</v>
      </c>
      <c r="Z21" s="196">
        <f>1/$A$1*[1]TimberSectorMinusCoreVPAExp!Y$265</f>
        <v>1.558129743333333E-2</v>
      </c>
      <c r="AA21" s="196">
        <f>1/$A$1*[1]TimberSectorMinusCoreVPAExp!Z$265</f>
        <v>1.105530888000001E-2</v>
      </c>
      <c r="AB21" s="64">
        <f>1/$A$1*[1]TimberSectorMinusCoreVPAExp!AA$265</f>
        <v>1.105530888000001E-2</v>
      </c>
      <c r="AC21" s="36"/>
      <c r="AD21" s="455">
        <f>1/1000*[1]TimberSectorMinusCoreVPAExp!AB$265</f>
        <v>8.7599982623700018E-4</v>
      </c>
      <c r="AE21" s="62">
        <f>1/1000*[1]TimberSectorMinusCoreVPAExp!AC$265</f>
        <v>1.8067297039999999E-4</v>
      </c>
      <c r="AF21" s="62">
        <f>1/1000*[1]TimberSectorMinusCoreVPAExp!AD$265</f>
        <v>5.5764868800000031E-5</v>
      </c>
      <c r="AG21" s="62">
        <f>1/1000*[1]TimberSectorMinusCoreVPAExp!AE$265</f>
        <v>1.4089435360000013E-4</v>
      </c>
      <c r="AH21" s="62">
        <f>1/1000*[1]TimberSectorMinusCoreVPAExp!AF$265</f>
        <v>3.4103757520000019E-4</v>
      </c>
      <c r="AI21" s="62">
        <f>1/1000*[1]TimberSectorMinusCoreVPAExp!AG$265</f>
        <v>6.1623756480000001E-4</v>
      </c>
      <c r="AJ21" s="62">
        <f>1/1000*[1]TimberSectorMinusCoreVPAExp!AH$265</f>
        <v>1.0821991288000004E-3</v>
      </c>
      <c r="AK21" s="62">
        <f>1/1000*[1]TimberSectorMinusCoreVPAExp!AI$265</f>
        <v>5.3971797550000033E-4</v>
      </c>
      <c r="AL21" s="62">
        <f>1/1000*[1]TimberSectorMinusCoreVPAExp!AJ$265</f>
        <v>4.3391982840000013E-4</v>
      </c>
      <c r="AM21" s="62">
        <f>1/1000*[1]TimberSectorMinusCoreVPAExp!AK$265</f>
        <v>9.9606433959999988E-4</v>
      </c>
      <c r="AN21" s="62">
        <f>1/1000*[1]TimberSectorMinusCoreVPAExp!AL$265</f>
        <v>1.207318352800001E-3</v>
      </c>
      <c r="AO21" s="62">
        <f>1/1000*[1]TimberSectorMinusCoreVPAExp!AM$265</f>
        <v>1.1823564480000005E-3</v>
      </c>
      <c r="AP21" s="62">
        <f>1/1000*[1]TimberSectorMinusCoreVPAExp!AN$265</f>
        <v>1.3609089823999985E-3</v>
      </c>
      <c r="AQ21" s="62">
        <f>1/1000*[1]TimberSectorMinusCoreVPAExp!AO$265</f>
        <v>1.1539714808999988E-3</v>
      </c>
      <c r="AR21" s="62">
        <f>1/1000*[1]TimberSectorMinusCoreVPAExp!AP$265</f>
        <v>1.2003621895000016E-3</v>
      </c>
      <c r="AS21" s="62">
        <f>1/1000*[1]TimberSectorMinusCoreVPAExp!AQ$265</f>
        <v>1.1181075009999996E-3</v>
      </c>
      <c r="AT21" s="62">
        <f>1/1000*[1]TimberSectorMinusCoreVPAExp!AR$265</f>
        <v>1.5513812294999981E-3</v>
      </c>
      <c r="AU21" s="62">
        <f>1/1000*[1]TimberSectorMinusCoreVPAExp!AS$265</f>
        <v>1.8694354678999994E-3</v>
      </c>
      <c r="AV21" s="62">
        <f>1/1000*[1]TimberSectorMinusCoreVPAExp!AT$265</f>
        <v>2.9075499589999998E-3</v>
      </c>
      <c r="AW21" s="62">
        <f>1/1000*[1]TimberSectorMinusCoreVPAExp!AU$265</f>
        <v>2.947899865500001E-3</v>
      </c>
      <c r="AX21" s="62">
        <f>1/1000*[1]TimberSectorMinusCoreVPAExp!AV$265</f>
        <v>2.1602051673999994E-3</v>
      </c>
      <c r="AY21" s="62">
        <f>1/1000*[1]TimberSectorMinusCoreVPAExp!AW$265</f>
        <v>3.7041028608000002E-3</v>
      </c>
      <c r="AZ21" s="62">
        <f>1/1000*[1]TimberSectorMinusCoreVPAExp!AX$265</f>
        <v>5.1379313309999992E-3</v>
      </c>
      <c r="BA21" s="62">
        <f>1/1000*[1]TimberSectorMinusCoreVPAExp!AY$265</f>
        <v>6.2236719302999986E-3</v>
      </c>
      <c r="BB21" s="62">
        <f>1/1000*[1]TimberSectorMinusCoreVPAExp!AZ$265</f>
        <v>5.4488488876000022E-3</v>
      </c>
      <c r="BC21" s="64">
        <f>1/1000*[1]TimberSectorMinusCoreVPAExp!BA$265</f>
        <v>0</v>
      </c>
      <c r="BD21" s="504"/>
      <c r="BE21" s="429"/>
      <c r="BF21" s="429"/>
      <c r="BG21" s="429"/>
      <c r="BH21" s="429"/>
      <c r="BI21" s="429"/>
      <c r="BJ21" s="429"/>
      <c r="BK21" s="429"/>
      <c r="BL21" s="429"/>
      <c r="BM21" s="429"/>
      <c r="BN21" s="429"/>
      <c r="BO21" s="429"/>
      <c r="BP21" s="429"/>
    </row>
    <row r="22" spans="2:68" ht="17.149999999999999" customHeight="1">
      <c r="B22" s="20" t="s">
        <v>92</v>
      </c>
      <c r="C22" s="61">
        <f>1/$A$1*[1]TimberSectorMinusCoreVPAExp!$B$273</f>
        <v>4.4249656066989353E-3</v>
      </c>
      <c r="D22" s="62">
        <f>1/$A$1*[1]TimberSectorMinusCoreVPAExp!C$273</f>
        <v>1.7437881828653797E-2</v>
      </c>
      <c r="E22" s="196">
        <f>1/$A$1*[1]TimberSectorMinusCoreVPAExp!D$273</f>
        <v>8.5810963909123628E-2</v>
      </c>
      <c r="F22" s="196">
        <f>1/$A$1*[1]TimberSectorMinusCoreVPAExp!E$273</f>
        <v>0.20220380226223053</v>
      </c>
      <c r="G22" s="196">
        <f>1/$A$1*[1]TimberSectorMinusCoreVPAExp!F$273</f>
        <v>6.6005008568308821E-2</v>
      </c>
      <c r="H22" s="196">
        <f>1/$A$1*[1]TimberSectorMinusCoreVPAExp!G$273</f>
        <v>6.191724E-3</v>
      </c>
      <c r="I22" s="196">
        <f>1/$A$1*[1]TimberSectorMinusCoreVPAExp!H$273</f>
        <v>6.2700309147187099E-3</v>
      </c>
      <c r="J22" s="196">
        <f>1/$A$1*[1]TimberSectorMinusCoreVPAExp!I$273</f>
        <v>1.0756126571633905E-2</v>
      </c>
      <c r="K22" s="196">
        <f>1/$A$1*[1]TimberSectorMinusCoreVPAExp!J$273</f>
        <v>6.2826443950408692E-2</v>
      </c>
      <c r="L22" s="196">
        <f>1/$A$1*[1]TimberSectorMinusCoreVPAExp!K$273</f>
        <v>3.8938959302484609E-2</v>
      </c>
      <c r="M22" s="196">
        <f>1/$A$1*[1]TimberSectorMinusCoreVPAExp!L$273</f>
        <v>2.491012876691602E-2</v>
      </c>
      <c r="N22" s="196">
        <f>1/$A$1*[1]TimberSectorMinusCoreVPAExp!M$273</f>
        <v>1.2322459538692999E-2</v>
      </c>
      <c r="O22" s="196">
        <f>1/$A$1*[1]TimberSectorMinusCoreVPAExp!N$273</f>
        <v>1.5033832902017267E-2</v>
      </c>
      <c r="P22" s="196">
        <f>1/$A$1*[1]TimberSectorMinusCoreVPAExp!O$273</f>
        <v>1.7743962564229537E-2</v>
      </c>
      <c r="Q22" s="196">
        <f>1/$A$1*[1]TimberSectorMinusCoreVPAExp!P$273</f>
        <v>2.3275711138318389E-2</v>
      </c>
      <c r="R22" s="196">
        <f>1/$A$1*[1]TimberSectorMinusCoreVPAExp!Q$273</f>
        <v>2.4112205509798836E-3</v>
      </c>
      <c r="S22" s="196">
        <f>1/$A$1*[1]TimberSectorMinusCoreVPAExp!R$273</f>
        <v>2.6252697471374907E-3</v>
      </c>
      <c r="T22" s="196">
        <f>1/$A$1*[1]TimberSectorMinusCoreVPAExp!S$273</f>
        <v>3.4400297251141717E-3</v>
      </c>
      <c r="U22" s="196">
        <f>1/$A$1*[1]TimberSectorMinusCoreVPAExp!T$273</f>
        <v>2.8436507504247003E-3</v>
      </c>
      <c r="V22" s="196">
        <f>1/$A$1*[1]TimberSectorMinusCoreVPAExp!U$273</f>
        <v>2.5749586535714266E-3</v>
      </c>
      <c r="W22" s="196">
        <f>1/$A$1*[1]TimberSectorMinusCoreVPAExp!V$273</f>
        <v>2.5532955700000061E-3</v>
      </c>
      <c r="X22" s="196">
        <f>1/$A$1*[1]TimberSectorMinusCoreVPAExp!W$273</f>
        <v>3.2407637308852831E-3</v>
      </c>
      <c r="Y22" s="196">
        <f>1/$A$1*[1]TimberSectorMinusCoreVPAExp!X$273</f>
        <v>1.901820814285714E-3</v>
      </c>
      <c r="Z22" s="196">
        <f>1/$A$1*[1]TimberSectorMinusCoreVPAExp!Y$273</f>
        <v>2.3753093899999997E-3</v>
      </c>
      <c r="AA22" s="196">
        <f>1/$A$1*[1]TimberSectorMinusCoreVPAExp!Z$273</f>
        <v>1.4146185899999997E-3</v>
      </c>
      <c r="AB22" s="64">
        <f>1/$A$1*[1]TimberSectorMinusCoreVPAExp!AA$273</f>
        <v>1.4146185899999997E-3</v>
      </c>
      <c r="AC22" s="36"/>
      <c r="AD22" s="455">
        <f>1/1000*[1]TimberSectorMinusCoreVPAExp!AB$273</f>
        <v>9.2640877655099981E-4</v>
      </c>
      <c r="AE22" s="62">
        <f>1/1000*[1]TimberSectorMinusCoreVPAExp!AC$273</f>
        <v>2.1132076064000003E-3</v>
      </c>
      <c r="AF22" s="62">
        <f>1/1000*[1]TimberSectorMinusCoreVPAExp!AD$273</f>
        <v>7.2851000303999994E-3</v>
      </c>
      <c r="AG22" s="62">
        <f>1/1000*[1]TimberSectorMinusCoreVPAExp!AE$273</f>
        <v>2.0808116313600002E-2</v>
      </c>
      <c r="AH22" s="62">
        <f>1/1000*[1]TimberSectorMinusCoreVPAExp!AF$273</f>
        <v>8.4222814613000001E-3</v>
      </c>
      <c r="AI22" s="62">
        <f>1/1000*[1]TimberSectorMinusCoreVPAExp!AG$273</f>
        <v>1.3027456298999999E-3</v>
      </c>
      <c r="AJ22" s="62">
        <f>1/1000*[1]TimberSectorMinusCoreVPAExp!AH$273</f>
        <v>1.2892525912000003E-3</v>
      </c>
      <c r="AK22" s="62">
        <f>1/1000*[1]TimberSectorMinusCoreVPAExp!AI$273</f>
        <v>2.6144822924999999E-3</v>
      </c>
      <c r="AL22" s="62">
        <f>1/1000*[1]TimberSectorMinusCoreVPAExp!AJ$273</f>
        <v>1.0853521505600004E-2</v>
      </c>
      <c r="AM22" s="62">
        <f>1/1000*[1]TimberSectorMinusCoreVPAExp!AK$273</f>
        <v>4.7800186543999991E-3</v>
      </c>
      <c r="AN22" s="62">
        <f>1/1000*[1]TimberSectorMinusCoreVPAExp!AL$273</f>
        <v>6.1147544476000005E-3</v>
      </c>
      <c r="AO22" s="62">
        <f>1/1000*[1]TimberSectorMinusCoreVPAExp!AM$273</f>
        <v>3.0599556480000001E-3</v>
      </c>
      <c r="AP22" s="62">
        <f>1/1000*[1]TimberSectorMinusCoreVPAExp!AN$273</f>
        <v>2.9348005455999996E-3</v>
      </c>
      <c r="AQ22" s="62">
        <f>1/1000*[1]TimberSectorMinusCoreVPAExp!AO$273</f>
        <v>4.3003798314000018E-3</v>
      </c>
      <c r="AR22" s="62">
        <f>1/1000*[1]TimberSectorMinusCoreVPAExp!AP$273</f>
        <v>4.4720989944999996E-3</v>
      </c>
      <c r="AS22" s="62">
        <f>1/1000*[1]TimberSectorMinusCoreVPAExp!AQ$273</f>
        <v>5.4787109999999983E-4</v>
      </c>
      <c r="AT22" s="62">
        <f>1/1000*[1]TimberSectorMinusCoreVPAExp!AR$273</f>
        <v>1.1093064005999998E-3</v>
      </c>
      <c r="AU22" s="62">
        <f>1/1000*[1]TimberSectorMinusCoreVPAExp!AS$273</f>
        <v>1.6983446622999999E-3</v>
      </c>
      <c r="AV22" s="62">
        <f>1/1000*[1]TimberSectorMinusCoreVPAExp!AT$273</f>
        <v>2.1765936290000002E-3</v>
      </c>
      <c r="AW22" s="62">
        <f>1/1000*[1]TimberSectorMinusCoreVPAExp!AU$273</f>
        <v>4.8568567120000003E-3</v>
      </c>
      <c r="AX22" s="62">
        <f>1/1000*[1]TimberSectorMinusCoreVPAExp!AV$273</f>
        <v>4.1766747445999997E-3</v>
      </c>
      <c r="AY22" s="62">
        <f>1/1000*[1]TimberSectorMinusCoreVPAExp!AW$273</f>
        <v>3.4561687290000005E-3</v>
      </c>
      <c r="AZ22" s="62">
        <f>1/1000*[1]TimberSectorMinusCoreVPAExp!AX$273</f>
        <v>2.2387580279999999E-3</v>
      </c>
      <c r="BA22" s="62">
        <f>1/1000*[1]TimberSectorMinusCoreVPAExp!AY$273</f>
        <v>1.0753777198999998E-3</v>
      </c>
      <c r="BB22" s="62">
        <f>1/1000*[1]TimberSectorMinusCoreVPAExp!AZ$273</f>
        <v>6.7161977860000113E-4</v>
      </c>
      <c r="BC22" s="64">
        <f>1/1000*[1]TimberSectorMinusCoreVPAExp!BA$273</f>
        <v>0</v>
      </c>
      <c r="BD22" s="504"/>
      <c r="BE22" s="429"/>
      <c r="BF22" s="429"/>
      <c r="BG22" s="429"/>
      <c r="BH22" s="429"/>
      <c r="BI22" s="429"/>
      <c r="BJ22" s="429"/>
      <c r="BK22" s="429"/>
      <c r="BL22" s="429"/>
      <c r="BM22" s="429"/>
      <c r="BN22" s="429"/>
      <c r="BO22" s="429"/>
      <c r="BP22" s="429"/>
    </row>
    <row r="23" spans="2:68" ht="17.149999999999999" customHeight="1">
      <c r="B23" s="16" t="s">
        <v>76</v>
      </c>
      <c r="C23" s="367">
        <f t="shared" ref="C23:AB23" si="6">C5-SUM(C6,C7,C10,C11,C12,C21,C22)</f>
        <v>3.6504947220122874E-2</v>
      </c>
      <c r="D23" s="33">
        <f t="shared" si="6"/>
        <v>5.9721732006182471E-2</v>
      </c>
      <c r="E23" s="201">
        <f t="shared" si="6"/>
        <v>5.8098047168882561E-2</v>
      </c>
      <c r="F23" s="201">
        <f t="shared" si="6"/>
        <v>0.10611913230791381</v>
      </c>
      <c r="G23" s="201">
        <f t="shared" si="6"/>
        <v>0.11467827782526063</v>
      </c>
      <c r="H23" s="201">
        <f t="shared" si="6"/>
        <v>0.12121456705544964</v>
      </c>
      <c r="I23" s="201">
        <f t="shared" si="6"/>
        <v>0.14145908356296188</v>
      </c>
      <c r="J23" s="201">
        <f t="shared" si="6"/>
        <v>0.15077705396916197</v>
      </c>
      <c r="K23" s="201">
        <f t="shared" si="6"/>
        <v>0.2497611722704649</v>
      </c>
      <c r="L23" s="201">
        <f t="shared" si="6"/>
        <v>0.3028413726144179</v>
      </c>
      <c r="M23" s="201">
        <f t="shared" si="6"/>
        <v>0.38111996421262062</v>
      </c>
      <c r="N23" s="201">
        <f t="shared" si="6"/>
        <v>0.4335400930387916</v>
      </c>
      <c r="O23" s="201">
        <f t="shared" si="6"/>
        <v>0.47414798061466223</v>
      </c>
      <c r="P23" s="201">
        <f t="shared" si="6"/>
        <v>0.44606527520601968</v>
      </c>
      <c r="Q23" s="201">
        <f t="shared" si="6"/>
        <v>0.4753113565976852</v>
      </c>
      <c r="R23" s="201">
        <f t="shared" si="6"/>
        <v>0.29668241859905153</v>
      </c>
      <c r="S23" s="201">
        <f t="shared" si="6"/>
        <v>0.21644177279803767</v>
      </c>
      <c r="T23" s="201">
        <f t="shared" si="6"/>
        <v>0.17129808704567484</v>
      </c>
      <c r="U23" s="201">
        <f t="shared" si="6"/>
        <v>0.17162123764591719</v>
      </c>
      <c r="V23" s="201">
        <f t="shared" si="6"/>
        <v>0.1570815966471768</v>
      </c>
      <c r="W23" s="201">
        <f t="shared" si="6"/>
        <v>0.16715602530068985</v>
      </c>
      <c r="X23" s="201">
        <f t="shared" si="6"/>
        <v>0.14979965128428452</v>
      </c>
      <c r="Y23" s="201">
        <f t="shared" si="6"/>
        <v>0.11677733629896148</v>
      </c>
      <c r="Z23" s="201">
        <f t="shared" si="6"/>
        <v>0.11728565079525177</v>
      </c>
      <c r="AA23" s="201">
        <f t="shared" si="6"/>
        <v>9.8537632952245158E-2</v>
      </c>
      <c r="AB23" s="51">
        <f t="shared" si="6"/>
        <v>9.8537632952245158E-2</v>
      </c>
      <c r="AC23" s="36"/>
      <c r="AD23" s="367">
        <f t="shared" ref="AD23:BC23" si="7">AD5-SUM(AD6,AD7,AD10,AD11,AD12,AD21,AD22)</f>
        <v>6.3114614076239806E-3</v>
      </c>
      <c r="AE23" s="33">
        <f t="shared" si="7"/>
        <v>9.5988366031999894E-3</v>
      </c>
      <c r="AF23" s="33">
        <f t="shared" si="7"/>
        <v>8.8866750432000374E-3</v>
      </c>
      <c r="AG23" s="33">
        <f t="shared" si="7"/>
        <v>1.5332766691199984E-2</v>
      </c>
      <c r="AH23" s="33">
        <f t="shared" si="7"/>
        <v>2.7611272469900028E-2</v>
      </c>
      <c r="AI23" s="33">
        <f t="shared" si="7"/>
        <v>3.5591915716500111E-2</v>
      </c>
      <c r="AJ23" s="33">
        <f t="shared" si="7"/>
        <v>4.9068683516400258E-2</v>
      </c>
      <c r="AK23" s="33">
        <f t="shared" si="7"/>
        <v>7.261130609849975E-2</v>
      </c>
      <c r="AL23" s="33">
        <f t="shared" si="7"/>
        <v>9.5643411844799964E-2</v>
      </c>
      <c r="AM23" s="33">
        <f t="shared" si="7"/>
        <v>8.7096409994000146E-2</v>
      </c>
      <c r="AN23" s="33">
        <f t="shared" si="7"/>
        <v>0.11662538708679993</v>
      </c>
      <c r="AO23" s="33">
        <f t="shared" si="7"/>
        <v>0.15841030017600011</v>
      </c>
      <c r="AP23" s="33">
        <f t="shared" si="7"/>
        <v>0.16768276706719998</v>
      </c>
      <c r="AQ23" s="33">
        <f t="shared" si="7"/>
        <v>0.16604938266510028</v>
      </c>
      <c r="AR23" s="33">
        <f t="shared" si="7"/>
        <v>0.15432290419500005</v>
      </c>
      <c r="AS23" s="33">
        <f t="shared" si="7"/>
        <v>9.5148414458999686E-2</v>
      </c>
      <c r="AT23" s="33">
        <f t="shared" si="7"/>
        <v>9.3239027473700054E-2</v>
      </c>
      <c r="AU23" s="33">
        <f t="shared" si="7"/>
        <v>9.0102312099800241E-2</v>
      </c>
      <c r="AV23" s="33">
        <f t="shared" si="7"/>
        <v>6.3644914337999903E-2</v>
      </c>
      <c r="AW23" s="33">
        <f t="shared" si="7"/>
        <v>7.8430263491499619E-2</v>
      </c>
      <c r="AX23" s="33">
        <f t="shared" si="7"/>
        <v>8.5096996504199662E-2</v>
      </c>
      <c r="AY23" s="33">
        <f t="shared" si="7"/>
        <v>0.11320628059429949</v>
      </c>
      <c r="AZ23" s="33">
        <f t="shared" si="7"/>
        <v>0.10418856902999973</v>
      </c>
      <c r="BA23" s="33">
        <f t="shared" si="7"/>
        <v>9.110176437230022E-2</v>
      </c>
      <c r="BB23" s="33">
        <f t="shared" si="7"/>
        <v>7.3035327947200024E-2</v>
      </c>
      <c r="BC23" s="51">
        <f t="shared" si="7"/>
        <v>0</v>
      </c>
      <c r="BD23" s="505"/>
      <c r="BE23" s="430"/>
      <c r="BF23" s="430"/>
      <c r="BG23" s="430"/>
      <c r="BH23" s="430"/>
      <c r="BI23" s="430"/>
      <c r="BJ23" s="430"/>
      <c r="BK23" s="430"/>
      <c r="BL23" s="430"/>
      <c r="BM23" s="430"/>
      <c r="BN23" s="430"/>
      <c r="BO23" s="430"/>
      <c r="BP23" s="430"/>
    </row>
    <row r="24" spans="2:68">
      <c r="B24" s="5" t="s">
        <v>70</v>
      </c>
      <c r="C24" s="24">
        <f>1/$A$1*[1]TimberSectorMinusCoreVPAExp!$B$118</f>
        <v>6.5962399999999993E-4</v>
      </c>
      <c r="D24" s="13">
        <f>1/$A$1*[1]TimberSectorMinusCoreVPAExp!C$118</f>
        <v>5.1604366666666663E-4</v>
      </c>
      <c r="E24" s="198">
        <f>1/$A$1*[1]TimberSectorMinusCoreVPAExp!D$118</f>
        <v>6.8070341666666683E-4</v>
      </c>
      <c r="F24" s="198">
        <f>1/$A$1*[1]TimberSectorMinusCoreVPAExp!E$118</f>
        <v>4.3400000000000003E-4</v>
      </c>
      <c r="G24" s="198">
        <f>1/$A$1*[1]TimberSectorMinusCoreVPAExp!F$118</f>
        <v>3.718120000000001E-3</v>
      </c>
      <c r="H24" s="198">
        <f>1/$A$1*[1]TimberSectorMinusCoreVPAExp!G$118</f>
        <v>9.8696161836202261E-3</v>
      </c>
      <c r="I24" s="198">
        <f>1/$A$1*[1]TimberSectorMinusCoreVPAExp!H$118</f>
        <v>2.4800808999999997E-2</v>
      </c>
      <c r="J24" s="198">
        <f>1/$A$1*[1]TimberSectorMinusCoreVPAExp!I$118</f>
        <v>4.6269187250000003E-2</v>
      </c>
      <c r="K24" s="198">
        <f>1/$A$1*[1]TimberSectorMinusCoreVPAExp!J$118</f>
        <v>4.7430415685241319E-2</v>
      </c>
      <c r="L24" s="198">
        <f>1/$A$1*[1]TimberSectorMinusCoreVPAExp!K$118</f>
        <v>1.9139711871006552E-2</v>
      </c>
      <c r="M24" s="198">
        <f>1/$A$1*[1]TimberSectorMinusCoreVPAExp!L$118</f>
        <v>1.9535897934620763E-2</v>
      </c>
      <c r="N24" s="198">
        <f>1/$A$1*[1]TimberSectorMinusCoreVPAExp!M$118</f>
        <v>3.1139676367808934E-2</v>
      </c>
      <c r="O24" s="198">
        <f>1/$A$1*[1]TimberSectorMinusCoreVPAExp!N$118</f>
        <v>4.3025306124757266E-2</v>
      </c>
      <c r="P24" s="198">
        <f>1/$A$1*[1]TimberSectorMinusCoreVPAExp!O$118</f>
        <v>2.8529893046852758E-2</v>
      </c>
      <c r="Q24" s="198">
        <f>1/$A$1*[1]TimberSectorMinusCoreVPAExp!P$118</f>
        <v>3.2903907281981983E-2</v>
      </c>
      <c r="R24" s="198">
        <f>1/$A$1*[1]TimberSectorMinusCoreVPAExp!Q$118</f>
        <v>2.9565226847265858E-2</v>
      </c>
      <c r="S24" s="198">
        <f>1/$A$1*[1]TimberSectorMinusCoreVPAExp!R$118</f>
        <v>1.4715218733981313E-4</v>
      </c>
      <c r="T24" s="198">
        <f>1/$A$1*[1]TimberSectorMinusCoreVPAExp!S$118</f>
        <v>4.5934800855891469E-4</v>
      </c>
      <c r="U24" s="198">
        <f>1/$A$1*[1]TimberSectorMinusCoreVPAExp!T$118</f>
        <v>2.1270715834923281E-3</v>
      </c>
      <c r="V24" s="198">
        <f>1/$A$1*[1]TimberSectorMinusCoreVPAExp!U$118</f>
        <v>1.164774305E-3</v>
      </c>
      <c r="W24" s="198">
        <f>1/$A$1*[1]TimberSectorMinusCoreVPAExp!V$118</f>
        <v>3.854900000000001E-6</v>
      </c>
      <c r="X24" s="198">
        <f>1/$A$1*[1]TimberSectorMinusCoreVPAExp!W$118</f>
        <v>9.900415E-5</v>
      </c>
      <c r="Y24" s="198">
        <f>1/$A$1*[1]TimberSectorMinusCoreVPAExp!X$118</f>
        <v>5.0608343999999992E-4</v>
      </c>
      <c r="Z24" s="198">
        <f>1/$A$1*[1]TimberSectorMinusCoreVPAExp!Y$118</f>
        <v>4.4331573999999998E-4</v>
      </c>
      <c r="AA24" s="198">
        <f>1/$A$1*[1]TimberSectorMinusCoreVPAExp!Z$118</f>
        <v>3.1510674999999999E-4</v>
      </c>
      <c r="AB24" s="15">
        <f>1/$A$1*[1]TimberSectorMinusCoreVPAExp!AA$118</f>
        <v>3.1510674999999999E-4</v>
      </c>
      <c r="AC24" s="36"/>
      <c r="AD24" s="12">
        <f>1/1000*[1]TimberSectorMinusCoreVPAExp!AB$118</f>
        <v>9.2755682751000012E-5</v>
      </c>
      <c r="AE24" s="13">
        <f>1/1000*[1]TimberSectorMinusCoreVPAExp!AC$118</f>
        <v>8.6024171199999993E-5</v>
      </c>
      <c r="AF24" s="13">
        <f>1/1000*[1]TimberSectorMinusCoreVPAExp!AD$118</f>
        <v>8.8123300800000003E-5</v>
      </c>
      <c r="AG24" s="13">
        <f>1/1000*[1]TimberSectorMinusCoreVPAExp!AE$118</f>
        <v>5.8290736000000013E-5</v>
      </c>
      <c r="AH24" s="13">
        <f>1/1000*[1]TimberSectorMinusCoreVPAExp!AF$118</f>
        <v>6.6756505690000007E-4</v>
      </c>
      <c r="AI24" s="13">
        <f>1/1000*[1]TimberSectorMinusCoreVPAExp!AG$118</f>
        <v>1.8089325969000006E-3</v>
      </c>
      <c r="AJ24" s="13">
        <f>1/1000*[1]TimberSectorMinusCoreVPAExp!AH$118</f>
        <v>4.6166478376000004E-3</v>
      </c>
      <c r="AK24" s="13">
        <f>1/1000*[1]TimberSectorMinusCoreVPAExp!AI$118</f>
        <v>1.0040949063000001E-2</v>
      </c>
      <c r="AL24" s="13">
        <f>1/1000*[1]TimberSectorMinusCoreVPAExp!AJ$118</f>
        <v>1.0636410834400001E-2</v>
      </c>
      <c r="AM24" s="13">
        <f>1/1000*[1]TimberSectorMinusCoreVPAExp!AK$118</f>
        <v>3.9317515071999997E-3</v>
      </c>
      <c r="AN24" s="13">
        <f>1/1000*[1]TimberSectorMinusCoreVPAExp!AL$118</f>
        <v>4.7795956197000007E-3</v>
      </c>
      <c r="AO24" s="13">
        <f>1/1000*[1]TimberSectorMinusCoreVPAExp!AM$118</f>
        <v>8.0990736000000011E-3</v>
      </c>
      <c r="AP24" s="13">
        <f>1/1000*[1]TimberSectorMinusCoreVPAExp!AN$118</f>
        <v>1.0450723800000001E-2</v>
      </c>
      <c r="AQ24" s="13">
        <f>1/1000*[1]TimberSectorMinusCoreVPAExp!AO$118</f>
        <v>7.2947140914000003E-3</v>
      </c>
      <c r="AR24" s="13">
        <f>1/1000*[1]TimberSectorMinusCoreVPAExp!AP$118</f>
        <v>1.0395508514499999E-2</v>
      </c>
      <c r="AS24" s="13">
        <f>1/1000*[1]TimberSectorMinusCoreVPAExp!AQ$118</f>
        <v>5.6167217050000001E-3</v>
      </c>
      <c r="AT24" s="13">
        <f>1/1000*[1]TimberSectorMinusCoreVPAExp!AR$118</f>
        <v>6.436778465999999E-4</v>
      </c>
      <c r="AU24" s="13">
        <f>1/1000*[1]TimberSectorMinusCoreVPAExp!AS$118</f>
        <v>2.5504186279000003E-3</v>
      </c>
      <c r="AV24" s="13">
        <f>1/1000*[1]TimberSectorMinusCoreVPAExp!AT$118</f>
        <v>5.7434864399999994E-4</v>
      </c>
      <c r="AW24" s="13">
        <f>1/1000*[1]TimberSectorMinusCoreVPAExp!AU$118</f>
        <v>4.9172358249999996E-4</v>
      </c>
      <c r="AX24" s="13">
        <f>1/1000*[1]TimberSectorMinusCoreVPAExp!AV$118</f>
        <v>1.2705832799999998E-5</v>
      </c>
      <c r="AY24" s="13">
        <f>1/1000*[1]TimberSectorMinusCoreVPAExp!AW$118</f>
        <v>2.6691764950000004E-4</v>
      </c>
      <c r="AZ24" s="13">
        <f>1/1000*[1]TimberSectorMinusCoreVPAExp!AX$118</f>
        <v>8.7303492899999994E-4</v>
      </c>
      <c r="BA24" s="13">
        <f>1/1000*[1]TimberSectorMinusCoreVPAExp!AY$118</f>
        <v>1.2938316775999998E-3</v>
      </c>
      <c r="BB24" s="13">
        <f>1/1000*[1]TimberSectorMinusCoreVPAExp!AZ$118</f>
        <v>9.6445064190000022E-4</v>
      </c>
      <c r="BC24" s="15">
        <f>1/1000*[1]TimberSectorMinusCoreVPAExp!BA$118</f>
        <v>0</v>
      </c>
      <c r="BD24" s="506"/>
      <c r="BE24" s="302"/>
      <c r="BF24" s="302"/>
      <c r="BG24" s="302"/>
      <c r="BH24" s="302"/>
      <c r="BI24" s="302"/>
      <c r="BJ24" s="302"/>
      <c r="BK24" s="302"/>
      <c r="BL24" s="302"/>
      <c r="BM24" s="302"/>
      <c r="BN24" s="302"/>
      <c r="BO24" s="302"/>
      <c r="BP24" s="302"/>
    </row>
    <row r="25" spans="2:68">
      <c r="B25" s="5" t="s">
        <v>40</v>
      </c>
      <c r="C25" s="24">
        <f>1/$A$1*[1]TimberSectorMinusCoreVPAExp!$B$171</f>
        <v>1.2893886111533597E-2</v>
      </c>
      <c r="D25" s="13">
        <f>1/$A$1*[1]TimberSectorMinusCoreVPAExp!C$171</f>
        <v>9.7422721250662869E-3</v>
      </c>
      <c r="E25" s="198">
        <f>1/$A$1*[1]TimberSectorMinusCoreVPAExp!D$171</f>
        <v>1.6445493335353379E-2</v>
      </c>
      <c r="F25" s="198">
        <f>1/$A$1*[1]TimberSectorMinusCoreVPAExp!E$171</f>
        <v>2.3885603880635334E-2</v>
      </c>
      <c r="G25" s="198">
        <f>1/$A$1*[1]TimberSectorMinusCoreVPAExp!F$171</f>
        <v>4.1411630193610896E-2</v>
      </c>
      <c r="H25" s="198">
        <f>1/$A$1*[1]TimberSectorMinusCoreVPAExp!G$171</f>
        <v>5.209466424924071E-2</v>
      </c>
      <c r="I25" s="198">
        <f>1/$A$1*[1]TimberSectorMinusCoreVPAExp!H$171</f>
        <v>4.6296504486389362E-2</v>
      </c>
      <c r="J25" s="198">
        <f>1/$A$1*[1]TimberSectorMinusCoreVPAExp!I$171</f>
        <v>5.1567394500000002E-2</v>
      </c>
      <c r="K25" s="198">
        <f>1/$A$1*[1]TimberSectorMinusCoreVPAExp!J$171</f>
        <v>3.814862943930579E-2</v>
      </c>
      <c r="L25" s="198">
        <f>1/$A$1*[1]TimberSectorMinusCoreVPAExp!K$171</f>
        <v>5.2774842316159538E-2</v>
      </c>
      <c r="M25" s="198">
        <f>1/$A$1*[1]TimberSectorMinusCoreVPAExp!L$171</f>
        <v>7.2537940247689642E-2</v>
      </c>
      <c r="N25" s="198">
        <f>1/$A$1*[1]TimberSectorMinusCoreVPAExp!M$171</f>
        <v>9.6204955579330717E-2</v>
      </c>
      <c r="O25" s="198">
        <f>1/$A$1*[1]TimberSectorMinusCoreVPAExp!N$171</f>
        <v>0.10898527692522661</v>
      </c>
      <c r="P25" s="198">
        <f>1/$A$1*[1]TimberSectorMinusCoreVPAExp!O$171</f>
        <v>0.11986280606915928</v>
      </c>
      <c r="Q25" s="198">
        <f>1/$A$1*[1]TimberSectorMinusCoreVPAExp!P$171</f>
        <v>0.11585053191532284</v>
      </c>
      <c r="R25" s="198">
        <f>1/$A$1*[1]TimberSectorMinusCoreVPAExp!Q$171</f>
        <v>0.12850116191163344</v>
      </c>
      <c r="S25" s="198">
        <f>1/$A$1*[1]TimberSectorMinusCoreVPAExp!R$171</f>
        <v>0.16543716869305602</v>
      </c>
      <c r="T25" s="198">
        <f>1/$A$1*[1]TimberSectorMinusCoreVPAExp!S$171</f>
        <v>0.12196096157738011</v>
      </c>
      <c r="U25" s="198">
        <f>1/$A$1*[1]TimberSectorMinusCoreVPAExp!T$171</f>
        <v>0.12567976731547625</v>
      </c>
      <c r="V25" s="198">
        <f>1/$A$1*[1]TimberSectorMinusCoreVPAExp!U$171</f>
        <v>0.11081471258214284</v>
      </c>
      <c r="W25" s="198">
        <f>1/$A$1*[1]TimberSectorMinusCoreVPAExp!V$171</f>
        <v>0.12477363517999995</v>
      </c>
      <c r="X25" s="198">
        <f>1/$A$1*[1]TimberSectorMinusCoreVPAExp!W$171</f>
        <v>0.10987378804999998</v>
      </c>
      <c r="Y25" s="198">
        <f>1/$A$1*[1]TimberSectorMinusCoreVPAExp!X$171</f>
        <v>7.9778436779999989E-2</v>
      </c>
      <c r="Z25" s="198">
        <f>1/$A$1*[1]TimberSectorMinusCoreVPAExp!Y$171</f>
        <v>8.019493737999997E-2</v>
      </c>
      <c r="AA25" s="198">
        <f>1/$A$1*[1]TimberSectorMinusCoreVPAExp!Z$171</f>
        <v>6.5685608800000045E-2</v>
      </c>
      <c r="AB25" s="15">
        <f>1/$A$1*[1]TimberSectorMinusCoreVPAExp!AA$171</f>
        <v>6.5685608800000045E-2</v>
      </c>
      <c r="AC25" s="36"/>
      <c r="AD25" s="12">
        <f>1/1000*[1]TimberSectorMinusCoreVPAExp!AB$171</f>
        <v>1.6007487875939999E-3</v>
      </c>
      <c r="AE25" s="13">
        <f>1/1000*[1]TimberSectorMinusCoreVPAExp!AC$171</f>
        <v>1.7159301935999998E-3</v>
      </c>
      <c r="AF25" s="13">
        <f>1/1000*[1]TimberSectorMinusCoreVPAExp!AD$171</f>
        <v>2.5560173184000002E-3</v>
      </c>
      <c r="AG25" s="13">
        <f>1/1000*[1]TimberSectorMinusCoreVPAExp!AE$171</f>
        <v>4.7091064159999994E-3</v>
      </c>
      <c r="AH25" s="13">
        <f>1/1000*[1]TimberSectorMinusCoreVPAExp!AF$171</f>
        <v>1.1714597420400003E-2</v>
      </c>
      <c r="AI25" s="13">
        <f>1/1000*[1]TimberSectorMinusCoreVPAExp!AG$171</f>
        <v>1.5225832007099999E-2</v>
      </c>
      <c r="AJ25" s="13">
        <f>1/1000*[1]TimberSectorMinusCoreVPAExp!AH$171</f>
        <v>1.8288217047600006E-2</v>
      </c>
      <c r="AK25" s="13">
        <f>1/1000*[1]TimberSectorMinusCoreVPAExp!AI$171</f>
        <v>2.9374578857999992E-2</v>
      </c>
      <c r="AL25" s="13">
        <f>1/1000*[1]TimberSectorMinusCoreVPAExp!AJ$171</f>
        <v>2.6203724263600001E-2</v>
      </c>
      <c r="AM25" s="13">
        <f>1/1000*[1]TimberSectorMinusCoreVPAExp!AK$171</f>
        <v>2.3522310297200002E-2</v>
      </c>
      <c r="AN25" s="13">
        <f>1/1000*[1]TimberSectorMinusCoreVPAExp!AL$171</f>
        <v>2.7129661878900001E-2</v>
      </c>
      <c r="AO25" s="13">
        <f>1/1000*[1]TimberSectorMinusCoreVPAExp!AM$171</f>
        <v>4.5695101871999988E-2</v>
      </c>
      <c r="AP25" s="13">
        <f>1/1000*[1]TimberSectorMinusCoreVPAExp!AN$171</f>
        <v>5.1449578311999991E-2</v>
      </c>
      <c r="AQ25" s="13">
        <f>1/1000*[1]TimberSectorMinusCoreVPAExp!AO$171</f>
        <v>6.2914466330400001E-2</v>
      </c>
      <c r="AR25" s="13">
        <f>1/1000*[1]TimberSectorMinusCoreVPAExp!AP$171</f>
        <v>5.9018208635999984E-2</v>
      </c>
      <c r="AS25" s="13">
        <f>1/1000*[1]TimberSectorMinusCoreVPAExp!AQ$171</f>
        <v>5.0003568429499996E-2</v>
      </c>
      <c r="AT25" s="13">
        <f>1/1000*[1]TimberSectorMinusCoreVPAExp!AR$171</f>
        <v>6.093896045419999E-2</v>
      </c>
      <c r="AU25" s="13">
        <f>1/1000*[1]TimberSectorMinusCoreVPAExp!AS$171</f>
        <v>4.3597954028199999E-2</v>
      </c>
      <c r="AV25" s="13">
        <f>1/1000*[1]TimberSectorMinusCoreVPAExp!AT$171</f>
        <v>2.7041171582999995E-2</v>
      </c>
      <c r="AW25" s="13">
        <f>1/1000*[1]TimberSectorMinusCoreVPAExp!AU$171</f>
        <v>3.4950927698499994E-2</v>
      </c>
      <c r="AX25" s="13">
        <f>1/1000*[1]TimberSectorMinusCoreVPAExp!AV$171</f>
        <v>3.7175896132800007E-2</v>
      </c>
      <c r="AY25" s="13">
        <f>1/1000*[1]TimberSectorMinusCoreVPAExp!AW$171</f>
        <v>5.7321187626000018E-2</v>
      </c>
      <c r="AZ25" s="13">
        <f>1/1000*[1]TimberSectorMinusCoreVPAExp!AX$171</f>
        <v>4.2776712926999992E-2</v>
      </c>
      <c r="BA25" s="13">
        <f>1/1000*[1]TimberSectorMinusCoreVPAExp!AY$171</f>
        <v>3.34949597345E-2</v>
      </c>
      <c r="BB25" s="13">
        <f>1/1000*[1]TimberSectorMinusCoreVPAExp!AZ$171</f>
        <v>2.8293350343699997E-2</v>
      </c>
      <c r="BC25" s="15">
        <f>1/1000*[1]TimberSectorMinusCoreVPAExp!BA$171</f>
        <v>0</v>
      </c>
      <c r="BD25" s="506"/>
      <c r="BE25" s="302"/>
      <c r="BF25" s="302"/>
      <c r="BG25" s="302"/>
      <c r="BH25" s="302"/>
      <c r="BI25" s="302"/>
      <c r="BJ25" s="302"/>
      <c r="BK25" s="302"/>
      <c r="BL25" s="302"/>
      <c r="BM25" s="302"/>
      <c r="BN25" s="302"/>
      <c r="BO25" s="302"/>
      <c r="BP25" s="302"/>
    </row>
    <row r="26" spans="2:68">
      <c r="B26" s="5" t="s">
        <v>71</v>
      </c>
      <c r="C26" s="24">
        <f>1/$A$1*[1]TimberSectorMinusCoreVPAExp!$B$249</f>
        <v>1.1865042333333331E-2</v>
      </c>
      <c r="D26" s="13">
        <f>1/$A$1*[1]TimberSectorMinusCoreVPAExp!C$249</f>
        <v>2.4281831999999996E-2</v>
      </c>
      <c r="E26" s="198">
        <f>1/$A$1*[1]TimberSectorMinusCoreVPAExp!D$249</f>
        <v>1.7404599999999999E-2</v>
      </c>
      <c r="F26" s="198">
        <f>1/$A$1*[1]TimberSectorMinusCoreVPAExp!E$249</f>
        <v>2.1868056E-2</v>
      </c>
      <c r="G26" s="198">
        <f>1/$A$1*[1]TimberSectorMinusCoreVPAExp!F$249</f>
        <v>3.5866179999999998E-2</v>
      </c>
      <c r="H26" s="198">
        <f>1/$A$1*[1]TimberSectorMinusCoreVPAExp!G$249</f>
        <v>1.8430649999999996E-2</v>
      </c>
      <c r="I26" s="198">
        <f>1/$A$1*[1]TimberSectorMinusCoreVPAExp!H$249</f>
        <v>6.6334799999999998E-3</v>
      </c>
      <c r="J26" s="198">
        <f>1/$A$1*[1]TimberSectorMinusCoreVPAExp!I$249</f>
        <v>1.5127E-2</v>
      </c>
      <c r="K26" s="198">
        <f>1/$A$1*[1]TimberSectorMinusCoreVPAExp!J$249</f>
        <v>9.2046107999999988E-2</v>
      </c>
      <c r="L26" s="198">
        <f>1/$A$1*[1]TimberSectorMinusCoreVPAExp!K$249</f>
        <v>6.2436885643489565E-2</v>
      </c>
      <c r="M26" s="198">
        <f>1/$A$1*[1]TimberSectorMinusCoreVPAExp!L$249</f>
        <v>5.2098617730458124E-2</v>
      </c>
      <c r="N26" s="198">
        <f>1/$A$1*[1]TimberSectorMinusCoreVPAExp!M$249</f>
        <v>2.8724866652396274E-2</v>
      </c>
      <c r="O26" s="198">
        <f>1/$A$1*[1]TimberSectorMinusCoreVPAExp!N$249</f>
        <v>2.0175352000000001E-2</v>
      </c>
      <c r="P26" s="198">
        <f>1/$A$1*[1]TimberSectorMinusCoreVPAExp!O$249</f>
        <v>3.2291958763874001E-2</v>
      </c>
      <c r="Q26" s="198">
        <f>1/$A$1*[1]TimberSectorMinusCoreVPAExp!P$249</f>
        <v>7.1261740185223103E-3</v>
      </c>
      <c r="R26" s="198">
        <f>1/$A$1*[1]TimberSectorMinusCoreVPAExp!Q$249</f>
        <v>4.6277354420769081E-3</v>
      </c>
      <c r="S26" s="198">
        <f>1/$A$1*[1]TimberSectorMinusCoreVPAExp!R$249</f>
        <v>5.5657140721637711E-5</v>
      </c>
      <c r="T26" s="198">
        <f>1/$A$1*[1]TimberSectorMinusCoreVPAExp!S$249</f>
        <v>1.0679660566197786E-4</v>
      </c>
      <c r="U26" s="198">
        <f>1/$A$1*[1]TimberSectorMinusCoreVPAExp!T$249</f>
        <v>1.6401018678668185E-4</v>
      </c>
      <c r="V26" s="198">
        <f>1/$A$1*[1]TimberSectorMinusCoreVPAExp!U$249</f>
        <v>1.0136480000000011E-4</v>
      </c>
      <c r="W26" s="198">
        <f>1/$A$1*[1]TimberSectorMinusCoreVPAExp!V$249</f>
        <v>2.025156806896552E-4</v>
      </c>
      <c r="X26" s="198">
        <f>1/$A$1*[1]TimberSectorMinusCoreVPAExp!W$249</f>
        <v>1.499474200000001E-4</v>
      </c>
      <c r="Y26" s="198">
        <f>1/$A$1*[1]TimberSectorMinusCoreVPAExp!X$249</f>
        <v>9.5237157142857127E-5</v>
      </c>
      <c r="Z26" s="198">
        <f>1/$A$1*[1]TimberSectorMinusCoreVPAExp!Y$249</f>
        <v>2.3597783999999996E-4</v>
      </c>
      <c r="AA26" s="198">
        <f>1/$A$1*[1]TimberSectorMinusCoreVPAExp!Z$249</f>
        <v>1.7009235000000001E-4</v>
      </c>
      <c r="AB26" s="15">
        <f>1/$A$1*[1]TimberSectorMinusCoreVPAExp!AA$249</f>
        <v>1.7009235000000001E-4</v>
      </c>
      <c r="AC26" s="36"/>
      <c r="AD26" s="12">
        <f>1/1000*[1]TimberSectorMinusCoreVPAExp!AB$249</f>
        <v>1.412551555488E-3</v>
      </c>
      <c r="AE26" s="13">
        <f>1/1000*[1]TimberSectorMinusCoreVPAExp!AC$249</f>
        <v>2.6666266099999998E-3</v>
      </c>
      <c r="AF26" s="13">
        <f>1/1000*[1]TimberSectorMinusCoreVPAExp!AD$249</f>
        <v>1.5253256112E-3</v>
      </c>
      <c r="AG26" s="13">
        <f>1/1000*[1]TimberSectorMinusCoreVPAExp!AE$249</f>
        <v>2.7898265247999999E-3</v>
      </c>
      <c r="AH26" s="13">
        <f>1/1000*[1]TimberSectorMinusCoreVPAExp!AF$249</f>
        <v>5.3173913785999997E-3</v>
      </c>
      <c r="AI26" s="13">
        <f>1/1000*[1]TimberSectorMinusCoreVPAExp!AG$249</f>
        <v>2.9245531458000004E-3</v>
      </c>
      <c r="AJ26" s="13">
        <f>1/1000*[1]TimberSectorMinusCoreVPAExp!AH$249</f>
        <v>9.4105336600000013E-4</v>
      </c>
      <c r="AK26" s="13">
        <f>1/1000*[1]TimberSectorMinusCoreVPAExp!AI$249</f>
        <v>2.1474076695000002E-3</v>
      </c>
      <c r="AL26" s="13">
        <f>1/1000*[1]TimberSectorMinusCoreVPAExp!AJ$249</f>
        <v>1.2322722746000003E-2</v>
      </c>
      <c r="AM26" s="13">
        <f>1/1000*[1]TimberSectorMinusCoreVPAExp!AK$249</f>
        <v>6.3088254591999997E-3</v>
      </c>
      <c r="AN26" s="13">
        <f>1/1000*[1]TimberSectorMinusCoreVPAExp!AL$249</f>
        <v>4.7487157129E-3</v>
      </c>
      <c r="AO26" s="13">
        <f>1/1000*[1]TimberSectorMinusCoreVPAExp!AM$249</f>
        <v>3.9048843360000004E-3</v>
      </c>
      <c r="AP26" s="13">
        <f>1/1000*[1]TimberSectorMinusCoreVPAExp!AN$249</f>
        <v>2.8220426432000001E-3</v>
      </c>
      <c r="AQ26" s="13">
        <f>1/1000*[1]TimberSectorMinusCoreVPAExp!AO$249</f>
        <v>4.3248792921000007E-3</v>
      </c>
      <c r="AR26" s="13">
        <f>1/1000*[1]TimberSectorMinusCoreVPAExp!AP$249</f>
        <v>1.0224999524999999E-3</v>
      </c>
      <c r="AS26" s="13">
        <f>1/1000*[1]TimberSectorMinusCoreVPAExp!AQ$249</f>
        <v>1.9538905225000001E-3</v>
      </c>
      <c r="AT26" s="13">
        <f>1/1000*[1]TimberSectorMinusCoreVPAExp!AR$249</f>
        <v>2.7145062149999997E-4</v>
      </c>
      <c r="AU26" s="13">
        <f>1/1000*[1]TimberSectorMinusCoreVPAExp!AS$249</f>
        <v>6.5395734689999998E-4</v>
      </c>
      <c r="AV26" s="13">
        <f>1/1000*[1]TimberSectorMinusCoreVPAExp!AT$249</f>
        <v>9.3335729100000014E-4</v>
      </c>
      <c r="AW26" s="13">
        <f>1/1000*[1]TimberSectorMinusCoreVPAExp!AU$249</f>
        <v>5.8813492249999992E-4</v>
      </c>
      <c r="AX26" s="13">
        <f>1/1000*[1]TimberSectorMinusCoreVPAExp!AV$249</f>
        <v>1.0414910838E-3</v>
      </c>
      <c r="AY26" s="13">
        <f>1/1000*[1]TimberSectorMinusCoreVPAExp!AW$249</f>
        <v>1.6852292300000005E-4</v>
      </c>
      <c r="AZ26" s="13">
        <f>1/1000*[1]TimberSectorMinusCoreVPAExp!AX$249</f>
        <v>6.5592422999999995E-5</v>
      </c>
      <c r="BA26" s="13">
        <f>1/1000*[1]TimberSectorMinusCoreVPAExp!AY$249</f>
        <v>1.2874714709999998E-4</v>
      </c>
      <c r="BB26" s="13">
        <f>1/1000*[1]TimberSectorMinusCoreVPAExp!AZ$249</f>
        <v>8.2147071900000003E-5</v>
      </c>
      <c r="BC26" s="15">
        <f>1/1000*[1]TimberSectorMinusCoreVPAExp!BA$249</f>
        <v>0</v>
      </c>
      <c r="BD26" s="506"/>
      <c r="BE26" s="302"/>
      <c r="BF26" s="302"/>
      <c r="BG26" s="302"/>
      <c r="BH26" s="302"/>
      <c r="BI26" s="302"/>
      <c r="BJ26" s="302"/>
      <c r="BK26" s="302"/>
      <c r="BL26" s="302"/>
      <c r="BM26" s="302"/>
      <c r="BN26" s="302"/>
      <c r="BO26" s="302"/>
      <c r="BP26" s="302"/>
    </row>
    <row r="27" spans="2:68" ht="13" thickBot="1">
      <c r="B27" s="6" t="s">
        <v>77</v>
      </c>
      <c r="C27" s="368">
        <f t="shared" ref="C27:AB27" si="8">SUM(C23:C23)-SUM(C24:C26)</f>
        <v>1.1086394775255949E-2</v>
      </c>
      <c r="D27" s="116">
        <f t="shared" si="8"/>
        <v>2.5181584214449521E-2</v>
      </c>
      <c r="E27" s="202">
        <f t="shared" si="8"/>
        <v>2.3567250416862515E-2</v>
      </c>
      <c r="F27" s="202">
        <f t="shared" si="8"/>
        <v>5.9931472427278476E-2</v>
      </c>
      <c r="G27" s="202">
        <f t="shared" si="8"/>
        <v>3.3682347631649734E-2</v>
      </c>
      <c r="H27" s="202">
        <f t="shared" si="8"/>
        <v>4.0819636622588709E-2</v>
      </c>
      <c r="I27" s="202">
        <f t="shared" si="8"/>
        <v>6.3728290076572533E-2</v>
      </c>
      <c r="J27" s="202">
        <f t="shared" si="8"/>
        <v>3.7813472219161953E-2</v>
      </c>
      <c r="K27" s="202">
        <f t="shared" si="8"/>
        <v>7.2136019145917801E-2</v>
      </c>
      <c r="L27" s="202">
        <f t="shared" si="8"/>
        <v>0.16848993278376223</v>
      </c>
      <c r="M27" s="202">
        <f t="shared" si="8"/>
        <v>0.23694750829985209</v>
      </c>
      <c r="N27" s="202">
        <f t="shared" si="8"/>
        <v>0.2774705944392557</v>
      </c>
      <c r="O27" s="202">
        <f t="shared" si="8"/>
        <v>0.30196204556467832</v>
      </c>
      <c r="P27" s="202">
        <f t="shared" si="8"/>
        <v>0.26538061732613361</v>
      </c>
      <c r="Q27" s="202">
        <f t="shared" si="8"/>
        <v>0.31943074338185806</v>
      </c>
      <c r="R27" s="202">
        <f t="shared" si="8"/>
        <v>0.13398829439807533</v>
      </c>
      <c r="S27" s="202">
        <f t="shared" si="8"/>
        <v>5.0801794776920178E-2</v>
      </c>
      <c r="T27" s="202">
        <f t="shared" si="8"/>
        <v>4.8770980854073845E-2</v>
      </c>
      <c r="U27" s="202">
        <f t="shared" si="8"/>
        <v>4.3650388560161929E-2</v>
      </c>
      <c r="V27" s="202">
        <f t="shared" si="8"/>
        <v>4.500074496003395E-2</v>
      </c>
      <c r="W27" s="202">
        <f t="shared" si="8"/>
        <v>4.2176019540000234E-2</v>
      </c>
      <c r="X27" s="202">
        <f t="shared" si="8"/>
        <v>3.9676911664284539E-2</v>
      </c>
      <c r="Y27" s="202">
        <f t="shared" si="8"/>
        <v>3.6397578921818635E-2</v>
      </c>
      <c r="Z27" s="202">
        <f t="shared" si="8"/>
        <v>3.6411419835251799E-2</v>
      </c>
      <c r="AA27" s="202">
        <f t="shared" si="8"/>
        <v>3.2366825052245113E-2</v>
      </c>
      <c r="AB27" s="117">
        <f t="shared" si="8"/>
        <v>3.2366825052245113E-2</v>
      </c>
      <c r="AC27" s="369"/>
      <c r="AD27" s="69">
        <f t="shared" ref="AD27:BC27" si="9">SUM(AD23:AD23)-SUM(AD24:AD26)</f>
        <v>3.2054053817909805E-3</v>
      </c>
      <c r="AE27" s="370">
        <f t="shared" si="9"/>
        <v>5.1302556283999903E-3</v>
      </c>
      <c r="AF27" s="370">
        <f t="shared" si="9"/>
        <v>4.717208812800037E-3</v>
      </c>
      <c r="AG27" s="370">
        <f t="shared" si="9"/>
        <v>7.775543014399984E-3</v>
      </c>
      <c r="AH27" s="370">
        <f t="shared" si="9"/>
        <v>9.9117186140000244E-3</v>
      </c>
      <c r="AI27" s="370">
        <f t="shared" si="9"/>
        <v>1.563259796670011E-2</v>
      </c>
      <c r="AJ27" s="370">
        <f t="shared" si="9"/>
        <v>2.5222765265200252E-2</v>
      </c>
      <c r="AK27" s="370">
        <f t="shared" si="9"/>
        <v>3.1048370507999759E-2</v>
      </c>
      <c r="AL27" s="370">
        <f t="shared" si="9"/>
        <v>4.6480554000799965E-2</v>
      </c>
      <c r="AM27" s="370">
        <f t="shared" si="9"/>
        <v>5.3333522730400144E-2</v>
      </c>
      <c r="AN27" s="370">
        <f t="shared" si="9"/>
        <v>7.9967413875299917E-2</v>
      </c>
      <c r="AO27" s="370">
        <f t="shared" si="9"/>
        <v>0.10071124036800011</v>
      </c>
      <c r="AP27" s="370">
        <f t="shared" si="9"/>
        <v>0.10296042231199999</v>
      </c>
      <c r="AQ27" s="370">
        <f t="shared" si="9"/>
        <v>9.1515322951200267E-2</v>
      </c>
      <c r="AR27" s="370">
        <f t="shared" si="9"/>
        <v>8.3886687092000062E-2</v>
      </c>
      <c r="AS27" s="370">
        <f t="shared" si="9"/>
        <v>3.7574233801999687E-2</v>
      </c>
      <c r="AT27" s="370">
        <f t="shared" si="9"/>
        <v>3.1384938551400066E-2</v>
      </c>
      <c r="AU27" s="370">
        <f t="shared" si="9"/>
        <v>4.3299982096800242E-2</v>
      </c>
      <c r="AV27" s="370">
        <f t="shared" si="9"/>
        <v>3.5096036819999905E-2</v>
      </c>
      <c r="AW27" s="370">
        <f t="shared" si="9"/>
        <v>4.2399477287999629E-2</v>
      </c>
      <c r="AX27" s="370">
        <f t="shared" si="9"/>
        <v>4.6866903454799658E-2</v>
      </c>
      <c r="AY27" s="370">
        <f t="shared" si="9"/>
        <v>5.5449652395799472E-2</v>
      </c>
      <c r="AZ27" s="370">
        <f t="shared" si="9"/>
        <v>6.0473228750999745E-2</v>
      </c>
      <c r="BA27" s="370">
        <f t="shared" si="9"/>
        <v>5.6184225813100223E-2</v>
      </c>
      <c r="BB27" s="370">
        <f t="shared" si="9"/>
        <v>4.3695379889700028E-2</v>
      </c>
      <c r="BC27" s="70">
        <f t="shared" si="9"/>
        <v>0</v>
      </c>
      <c r="BD27" s="506"/>
      <c r="BE27" s="302"/>
      <c r="BF27" s="302"/>
      <c r="BG27" s="302"/>
      <c r="BH27" s="302"/>
      <c r="BI27" s="302"/>
      <c r="BJ27" s="302"/>
      <c r="BK27" s="302"/>
      <c r="BL27" s="302"/>
      <c r="BM27" s="302"/>
      <c r="BN27" s="302"/>
      <c r="BO27" s="302"/>
      <c r="BP27" s="302"/>
    </row>
    <row r="28" spans="2:68" ht="13" thickTop="1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D67" s="34"/>
      <c r="AE67" s="34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</row>
    <row r="68" spans="30:68">
      <c r="AD68" s="34"/>
      <c r="AE68" s="34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</row>
    <row r="69" spans="30:68">
      <c r="AD69" s="34"/>
      <c r="AE69" s="34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</row>
    <row r="70" spans="30:68">
      <c r="AD70" s="34"/>
      <c r="AE70" s="34"/>
      <c r="AF70" s="230"/>
      <c r="AG70" s="230"/>
      <c r="AH70" s="230"/>
      <c r="AI70" s="230"/>
      <c r="AJ70" s="230"/>
      <c r="AK70" s="230"/>
      <c r="AL70" s="230"/>
      <c r="AM70" s="230"/>
      <c r="AN70" s="230"/>
      <c r="AO70" s="230"/>
      <c r="AP70" s="230"/>
      <c r="AQ70" s="230"/>
      <c r="AR70" s="230"/>
      <c r="AS70" s="230"/>
      <c r="AT70" s="230"/>
      <c r="AU70" s="230"/>
      <c r="AV70" s="230"/>
      <c r="AW70" s="230"/>
      <c r="AX70" s="230"/>
      <c r="AY70" s="230"/>
      <c r="AZ70" s="230"/>
      <c r="BA70" s="230"/>
      <c r="BB70" s="230"/>
      <c r="BC70" s="230"/>
      <c r="BD70" s="213"/>
      <c r="BE70" s="213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</row>
    <row r="71" spans="30:68">
      <c r="AD71" s="34"/>
      <c r="AE71" s="34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13"/>
      <c r="BE71" s="213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</row>
    <row r="72" spans="30:68">
      <c r="AD72" s="34"/>
      <c r="AE72" s="34"/>
      <c r="AF72" s="230"/>
      <c r="AG72" s="230"/>
      <c r="AH72" s="230"/>
      <c r="AI72" s="230"/>
      <c r="AJ72" s="230"/>
      <c r="AK72" s="230"/>
      <c r="AL72" s="230"/>
      <c r="AM72" s="230"/>
      <c r="AN72" s="230"/>
      <c r="AO72" s="230"/>
      <c r="AP72" s="230"/>
      <c r="AQ72" s="230"/>
      <c r="AR72" s="230"/>
      <c r="AS72" s="230"/>
      <c r="AT72" s="230"/>
      <c r="AU72" s="230"/>
      <c r="AV72" s="230"/>
      <c r="AW72" s="230"/>
      <c r="AX72" s="230"/>
      <c r="AY72" s="230"/>
      <c r="AZ72" s="230"/>
      <c r="BA72" s="230"/>
      <c r="BB72" s="230"/>
      <c r="BC72" s="230"/>
      <c r="BD72" s="213"/>
      <c r="BE72" s="213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</row>
    <row r="73" spans="30:68">
      <c r="AD73" s="34"/>
      <c r="AE73" s="34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13"/>
      <c r="BE73" s="213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</row>
    <row r="74" spans="30:68">
      <c r="AD74" s="34"/>
      <c r="AE74" s="34"/>
      <c r="AF74" s="230"/>
      <c r="AG74" s="230"/>
      <c r="AH74" s="230"/>
      <c r="AI74" s="230"/>
      <c r="AJ74" s="230"/>
      <c r="AK74" s="230"/>
      <c r="AL74" s="230"/>
      <c r="AM74" s="230"/>
      <c r="AN74" s="230"/>
      <c r="AO74" s="230"/>
      <c r="AP74" s="230"/>
      <c r="AQ74" s="230"/>
      <c r="AR74" s="230"/>
      <c r="AS74" s="230"/>
      <c r="AT74" s="230"/>
      <c r="AU74" s="230"/>
      <c r="AV74" s="230"/>
      <c r="AW74" s="230"/>
      <c r="AX74" s="230"/>
      <c r="AY74" s="230"/>
      <c r="AZ74" s="230"/>
      <c r="BA74" s="230"/>
      <c r="BB74" s="230"/>
      <c r="BC74" s="230"/>
      <c r="BD74" s="213"/>
      <c r="BE74" s="213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</row>
    <row r="75" spans="30:68">
      <c r="AD75" s="34"/>
      <c r="AE75" s="34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13"/>
      <c r="BE75" s="213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</row>
    <row r="76" spans="30:68">
      <c r="AD76" s="34"/>
      <c r="AE76" s="34"/>
      <c r="AF76" s="230"/>
      <c r="AG76" s="230"/>
      <c r="AH76" s="230"/>
      <c r="AI76" s="230"/>
      <c r="AJ76" s="230"/>
      <c r="AK76" s="230"/>
      <c r="AL76" s="230"/>
      <c r="AM76" s="230"/>
      <c r="AN76" s="230"/>
      <c r="AO76" s="230"/>
      <c r="AP76" s="230"/>
      <c r="AQ76" s="230"/>
      <c r="AR76" s="230"/>
      <c r="AS76" s="230"/>
      <c r="AT76" s="230"/>
      <c r="AU76" s="230"/>
      <c r="AV76" s="230"/>
      <c r="AW76" s="230"/>
      <c r="AX76" s="230"/>
      <c r="AY76" s="230"/>
      <c r="AZ76" s="230"/>
      <c r="BA76" s="230"/>
      <c r="BB76" s="230"/>
      <c r="BC76" s="230"/>
      <c r="BD76" s="213"/>
      <c r="BE76" s="213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</row>
    <row r="77" spans="30:68">
      <c r="AD77" s="34"/>
      <c r="AE77" s="34"/>
      <c r="AF77" s="230"/>
      <c r="AG77" s="230"/>
      <c r="AH77" s="230"/>
      <c r="AI77" s="230"/>
      <c r="AJ77" s="230"/>
      <c r="AK77" s="230"/>
      <c r="AL77" s="230"/>
      <c r="AM77" s="230"/>
      <c r="AN77" s="230"/>
      <c r="AO77" s="230"/>
      <c r="AP77" s="230"/>
      <c r="AQ77" s="230"/>
      <c r="AR77" s="230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13"/>
      <c r="BE77" s="213"/>
      <c r="BF77" s="213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</row>
    <row r="78" spans="30:68">
      <c r="AD78" s="34"/>
      <c r="AE78" s="34"/>
      <c r="AF78" s="230"/>
      <c r="AG78" s="230"/>
      <c r="AH78" s="230"/>
      <c r="AI78" s="230"/>
      <c r="AJ78" s="230"/>
      <c r="AK78" s="230"/>
      <c r="AL78" s="230"/>
      <c r="AM78" s="230"/>
      <c r="AN78" s="230"/>
      <c r="AO78" s="230"/>
      <c r="AP78" s="230"/>
      <c r="AQ78" s="230"/>
      <c r="AR78" s="230"/>
      <c r="AS78" s="230"/>
      <c r="AT78" s="230"/>
      <c r="AU78" s="230"/>
      <c r="AV78" s="230"/>
      <c r="AW78" s="230"/>
      <c r="AX78" s="230"/>
      <c r="AY78" s="230"/>
      <c r="AZ78" s="230"/>
      <c r="BA78" s="230"/>
      <c r="BB78" s="230"/>
      <c r="BC78" s="230"/>
      <c r="BD78" s="213"/>
      <c r="BE78" s="213"/>
      <c r="BF78" s="213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</row>
    <row r="79" spans="30:68">
      <c r="AD79" s="34"/>
      <c r="AE79" s="34"/>
      <c r="AF79" s="230"/>
      <c r="AG79" s="230"/>
      <c r="AH79" s="230"/>
      <c r="AI79" s="230"/>
      <c r="AJ79" s="230"/>
      <c r="AK79" s="230"/>
      <c r="AL79" s="230"/>
      <c r="AM79" s="230"/>
      <c r="AN79" s="230"/>
      <c r="AO79" s="230"/>
      <c r="AP79" s="230"/>
      <c r="AQ79" s="230"/>
      <c r="AR79" s="230"/>
      <c r="AS79" s="230"/>
      <c r="AT79" s="230"/>
      <c r="AU79" s="230"/>
      <c r="AV79" s="230"/>
      <c r="AW79" s="230"/>
      <c r="AX79" s="230"/>
      <c r="AY79" s="230"/>
      <c r="AZ79" s="230"/>
      <c r="BA79" s="230"/>
      <c r="BB79" s="230"/>
      <c r="BC79" s="230"/>
      <c r="BD79" s="213"/>
      <c r="BE79" s="213"/>
      <c r="BF79" s="213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</row>
    <row r="80" spans="30:68">
      <c r="AD80" s="34"/>
      <c r="AE80" s="34"/>
      <c r="AF80" s="230"/>
      <c r="AG80" s="230"/>
      <c r="AH80" s="230"/>
      <c r="AI80" s="230"/>
      <c r="AJ80" s="230"/>
      <c r="AK80" s="230"/>
      <c r="AL80" s="230"/>
      <c r="AM80" s="230"/>
      <c r="AN80" s="230"/>
      <c r="AO80" s="230"/>
      <c r="AP80" s="230"/>
      <c r="AQ80" s="230"/>
      <c r="AR80" s="230"/>
      <c r="AS80" s="230"/>
      <c r="AT80" s="230"/>
      <c r="AU80" s="230"/>
      <c r="AV80" s="230"/>
      <c r="AW80" s="230"/>
      <c r="AX80" s="230"/>
      <c r="AY80" s="230"/>
      <c r="AZ80" s="230"/>
      <c r="BA80" s="230"/>
      <c r="BB80" s="230"/>
      <c r="BC80" s="230"/>
      <c r="BD80" s="213"/>
      <c r="BE80" s="213"/>
      <c r="BF80" s="213"/>
      <c r="BG80" s="213"/>
      <c r="BH80" s="213"/>
      <c r="BI80" s="213"/>
      <c r="BJ80" s="213"/>
      <c r="BK80" s="213"/>
      <c r="BL80" s="213"/>
      <c r="BM80" s="213"/>
      <c r="BN80" s="213"/>
      <c r="BO80" s="213"/>
      <c r="BP80" s="213"/>
    </row>
    <row r="81" spans="30:68">
      <c r="AD81" s="34"/>
      <c r="AE81" s="34"/>
      <c r="AF81" s="230"/>
      <c r="AG81" s="230"/>
      <c r="AH81" s="230"/>
      <c r="AI81" s="230"/>
      <c r="AJ81" s="230"/>
      <c r="AK81" s="230"/>
      <c r="AL81" s="230"/>
      <c r="AM81" s="230"/>
      <c r="AN81" s="230"/>
      <c r="AO81" s="230"/>
      <c r="AP81" s="230"/>
      <c r="AQ81" s="230"/>
      <c r="AR81" s="230"/>
      <c r="AS81" s="230"/>
      <c r="AT81" s="230"/>
      <c r="AU81" s="230"/>
      <c r="AV81" s="230"/>
      <c r="AW81" s="230"/>
      <c r="AX81" s="230"/>
      <c r="AY81" s="230"/>
      <c r="AZ81" s="230"/>
      <c r="BA81" s="230"/>
      <c r="BB81" s="230"/>
      <c r="BC81" s="230"/>
      <c r="BD81" s="213"/>
      <c r="BE81" s="213"/>
      <c r="BF81" s="213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</row>
    <row r="82" spans="30:68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0:68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0:68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0:68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0:68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0:68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0:68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P8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137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95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37">
        <f>1/$A$1*[1]PaperSectorMinusCoreVPAExp!$B$263</f>
        <v>1.0901212261041666</v>
      </c>
      <c r="D5" s="138">
        <f>1/$A$1*[1]PaperSectorMinusCoreVPAExp!C$263</f>
        <v>1.5052121862638888</v>
      </c>
      <c r="E5" s="457">
        <f>1/$A$1*[1]PaperSectorMinusCoreVPAExp!D$263</f>
        <v>2.0966588868499993</v>
      </c>
      <c r="F5" s="457">
        <f>1/$A$1*[1]PaperSectorMinusCoreVPAExp!E$263</f>
        <v>2.9655400149138891</v>
      </c>
      <c r="G5" s="457">
        <f>1/$A$1*[1]PaperSectorMinusCoreVPAExp!F$263</f>
        <v>3.1906843500748745</v>
      </c>
      <c r="H5" s="457">
        <f>1/$A$1*[1]PaperSectorMinusCoreVPAExp!G$263</f>
        <v>3.6826877677214651</v>
      </c>
      <c r="I5" s="457">
        <f>1/$A$1*[1]PaperSectorMinusCoreVPAExp!H$263</f>
        <v>4.797370208939288</v>
      </c>
      <c r="J5" s="457">
        <f>1/$A$1*[1]PaperSectorMinusCoreVPAExp!I$263</f>
        <v>3.9250064535984142</v>
      </c>
      <c r="K5" s="457">
        <f>1/$A$1*[1]PaperSectorMinusCoreVPAExp!J$263</f>
        <v>3.5873267561995901</v>
      </c>
      <c r="L5" s="457">
        <f>1/$A$1*[1]PaperSectorMinusCoreVPAExp!K$263</f>
        <v>2.8472074906750007</v>
      </c>
      <c r="M5" s="457">
        <f>1/$A$1*[1]PaperSectorMinusCoreVPAExp!L$263</f>
        <v>3.6987635199375015</v>
      </c>
      <c r="N5" s="457">
        <f>1/$A$1*[1]PaperSectorMinusCoreVPAExp!M$263</f>
        <v>4.0293696600510973</v>
      </c>
      <c r="O5" s="457">
        <f>1/$A$1*[1]PaperSectorMinusCoreVPAExp!N$263</f>
        <v>3.9876491529136615</v>
      </c>
      <c r="P5" s="457">
        <f>1/$A$1*[1]PaperSectorMinusCoreVPAExp!O$263</f>
        <v>3.1483502503269278</v>
      </c>
      <c r="Q5" s="457">
        <f>1/$A$1*[1]PaperSectorMinusCoreVPAExp!P$263</f>
        <v>2.6058234014993054</v>
      </c>
      <c r="R5" s="457">
        <f>1/$A$1*[1]PaperSectorMinusCoreVPAExp!Q$263</f>
        <v>2.1822969940244952</v>
      </c>
      <c r="S5" s="457">
        <f>1/$A$1*[1]PaperSectorMinusCoreVPAExp!R$263</f>
        <v>2.7026922143029979</v>
      </c>
      <c r="T5" s="457">
        <f>1/$A$1*[1]PaperSectorMinusCoreVPAExp!S$263</f>
        <v>2.9335077620888885</v>
      </c>
      <c r="U5" s="457">
        <f>1/$A$1*[1]PaperSectorMinusCoreVPAExp!T$263</f>
        <v>2.8908943772513127</v>
      </c>
      <c r="V5" s="457">
        <f>1/$A$1*[1]PaperSectorMinusCoreVPAExp!U$263</f>
        <v>3.5390580744111104</v>
      </c>
      <c r="W5" s="457">
        <f>1/$A$1*[1]PaperSectorMinusCoreVPAExp!V$263</f>
        <v>3.2508517813750006</v>
      </c>
      <c r="X5" s="457">
        <f>1/$A$1*[1]PaperSectorMinusCoreVPAExp!W$263</f>
        <v>3.751587508076641</v>
      </c>
      <c r="Y5" s="457">
        <f>1/$A$1*[1]PaperSectorMinusCoreVPAExp!X$263</f>
        <v>4.4792273522199988</v>
      </c>
      <c r="Z5" s="457">
        <f>1/$A$1*[1]PaperSectorMinusCoreVPAExp!Y$263</f>
        <v>4.023811277835355</v>
      </c>
      <c r="AA5" s="457">
        <f>1/$A$1*[1]PaperSectorMinusCoreVPAExp!Z$263</f>
        <v>5.1174314413416662</v>
      </c>
      <c r="AB5" s="139">
        <f>1/$A$1*[1]PaperSectorMinusCoreVPAExp!AA$263</f>
        <v>5.1174314413416662</v>
      </c>
      <c r="AC5" s="18"/>
      <c r="AD5" s="67">
        <f>1/1000*[1]PaperSectorMinusCoreVPAExp!AB$263</f>
        <v>3.5465255877522001E-2</v>
      </c>
      <c r="AE5" s="66">
        <f>1/1000*[1]PaperSectorMinusCoreVPAExp!AC$263</f>
        <v>4.7193882020800007E-2</v>
      </c>
      <c r="AF5" s="66">
        <f>1/1000*[1]PaperSectorMinusCoreVPAExp!AD$263</f>
        <v>6.9319460419199966E-2</v>
      </c>
      <c r="AG5" s="66">
        <f>1/1000*[1]PaperSectorMinusCoreVPAExp!AE$263</f>
        <v>0.10758131901439998</v>
      </c>
      <c r="AH5" s="66">
        <f>1/1000*[1]PaperSectorMinusCoreVPAExp!AF$263</f>
        <v>0.15761593977779997</v>
      </c>
      <c r="AI5" s="66">
        <f>1/1000*[1]PaperSectorMinusCoreVPAExp!AG$263</f>
        <v>0.19988903069849992</v>
      </c>
      <c r="AJ5" s="66">
        <f>1/1000*[1]PaperSectorMinusCoreVPAExp!AH$263</f>
        <v>0.21160392630600003</v>
      </c>
      <c r="AK5" s="66">
        <f>1/1000*[1]PaperSectorMinusCoreVPAExp!AI$263</f>
        <v>0.28558072509699994</v>
      </c>
      <c r="AL5" s="66">
        <f>1/1000*[1]PaperSectorMinusCoreVPAExp!AJ$263</f>
        <v>0.2540095448968</v>
      </c>
      <c r="AM5" s="66">
        <f>1/1000*[1]PaperSectorMinusCoreVPAExp!AK$263</f>
        <v>0.14057263911400006</v>
      </c>
      <c r="AN5" s="66">
        <f>1/1000*[1]PaperSectorMinusCoreVPAExp!AL$263</f>
        <v>0.21233973139739998</v>
      </c>
      <c r="AO5" s="66">
        <f>1/1000*[1]PaperSectorMinusCoreVPAExp!AM$263</f>
        <v>0.289039632288</v>
      </c>
      <c r="AP5" s="66">
        <f>1/1000*[1]PaperSectorMinusCoreVPAExp!AN$263</f>
        <v>0.24877176788640004</v>
      </c>
      <c r="AQ5" s="66">
        <f>1/1000*[1]PaperSectorMinusCoreVPAExp!AO$263</f>
        <v>0.27222354561750006</v>
      </c>
      <c r="AR5" s="66">
        <f>1/1000*[1]PaperSectorMinusCoreVPAExp!AP$263</f>
        <v>0.2251952479205</v>
      </c>
      <c r="AS5" s="66">
        <f>1/1000*[1]PaperSectorMinusCoreVPAExp!AQ$263</f>
        <v>0.22037391603500006</v>
      </c>
      <c r="AT5" s="66">
        <f>1/1000*[1]PaperSectorMinusCoreVPAExp!AR$263</f>
        <v>0.2127394876825999</v>
      </c>
      <c r="AU5" s="66">
        <f>1/1000*[1]PaperSectorMinusCoreVPAExp!AS$263</f>
        <v>0.22796597573749988</v>
      </c>
      <c r="AV5" s="66">
        <f>1/1000*[1]PaperSectorMinusCoreVPAExp!AT$263</f>
        <v>0.2623954563019999</v>
      </c>
      <c r="AW5" s="66">
        <f>1/1000*[1]PaperSectorMinusCoreVPAExp!AU$263</f>
        <v>0.41563880025100014</v>
      </c>
      <c r="AX5" s="66">
        <f>1/1000*[1]PaperSectorMinusCoreVPAExp!AV$263</f>
        <v>0.38603517406860011</v>
      </c>
      <c r="AY5" s="66">
        <f>1/1000*[1]PaperSectorMinusCoreVPAExp!AW$263</f>
        <v>0.37231100798080008</v>
      </c>
      <c r="AZ5" s="66">
        <f>1/1000*[1]PaperSectorMinusCoreVPAExp!AX$263</f>
        <v>0.44074352205</v>
      </c>
      <c r="BA5" s="66">
        <f>1/1000*[1]PaperSectorMinusCoreVPAExp!AY$263</f>
        <v>0.41459410695780008</v>
      </c>
      <c r="BB5" s="66">
        <f>1/1000*[1]PaperSectorMinusCoreVPAExp!AZ$263</f>
        <v>0.42064482533840014</v>
      </c>
      <c r="BC5" s="454">
        <f>1/1000*[1]PaperSectorMinusCoreVPAExp!BA$263</f>
        <v>0</v>
      </c>
      <c r="BD5" s="504"/>
      <c r="BE5" s="429"/>
      <c r="BF5" s="429"/>
      <c r="BG5" s="429"/>
      <c r="BH5" s="429"/>
      <c r="BI5" s="429"/>
      <c r="BJ5" s="429"/>
      <c r="BK5" s="429"/>
      <c r="BL5" s="429"/>
      <c r="BM5" s="429"/>
      <c r="BN5" s="429"/>
      <c r="BO5" s="429"/>
      <c r="BP5" s="429"/>
    </row>
    <row r="6" spans="1:68" ht="17.149999999999999" customHeight="1" thickTop="1">
      <c r="B6" s="131" t="s">
        <v>88</v>
      </c>
      <c r="C6" s="132">
        <f>1/$A$1*[1]PaperSectorMinusCoreVPAExp!$B$266</f>
        <v>1.8688249999999998E-5</v>
      </c>
      <c r="D6" s="133">
        <f>1/$A$1*[1]PaperSectorMinusCoreVPAExp!C$266</f>
        <v>6.3752499999999997E-6</v>
      </c>
      <c r="E6" s="195">
        <f>1/$A$1*[1]PaperSectorMinusCoreVPAExp!D$266</f>
        <v>2.1645566666666661E-5</v>
      </c>
      <c r="F6" s="195">
        <f>1/$A$1*[1]PaperSectorMinusCoreVPAExp!E$266</f>
        <v>1.7456483333333335E-5</v>
      </c>
      <c r="G6" s="195">
        <f>1/$A$1*[1]PaperSectorMinusCoreVPAExp!F$266</f>
        <v>7.4821470959595962E-6</v>
      </c>
      <c r="H6" s="195">
        <f>1/$A$1*[1]PaperSectorMinusCoreVPAExp!G$266</f>
        <v>7.0262969444444425E-5</v>
      </c>
      <c r="I6" s="195">
        <f>1/$A$1*[1]PaperSectorMinusCoreVPAExp!H$266</f>
        <v>2.5306500000000001E-6</v>
      </c>
      <c r="J6" s="195">
        <f>1/$A$1*[1]PaperSectorMinusCoreVPAExp!I$266</f>
        <v>5.6980177777777776E-5</v>
      </c>
      <c r="K6" s="195">
        <f>1/$A$1*[1]PaperSectorMinusCoreVPAExp!J$266</f>
        <v>4.607805555555556E-5</v>
      </c>
      <c r="L6" s="195">
        <f>1/$A$1*[1]PaperSectorMinusCoreVPAExp!K$266</f>
        <v>1.1705092777777777E-4</v>
      </c>
      <c r="M6" s="195">
        <f>1/$A$1*[1]PaperSectorMinusCoreVPAExp!L$266</f>
        <v>5.6829984166666668E-4</v>
      </c>
      <c r="N6" s="195">
        <f>1/$A$1*[1]PaperSectorMinusCoreVPAExp!M$266</f>
        <v>1.0424491666666666E-3</v>
      </c>
      <c r="O6" s="195">
        <f>1/$A$1*[1]PaperSectorMinusCoreVPAExp!N$266</f>
        <v>1.50070375E-4</v>
      </c>
      <c r="P6" s="195">
        <f>1/$A$1*[1]PaperSectorMinusCoreVPAExp!O$266</f>
        <v>1.3714878333333333E-4</v>
      </c>
      <c r="Q6" s="195">
        <f>1/$A$1*[1]PaperSectorMinusCoreVPAExp!P$266</f>
        <v>1.8144563888888886E-4</v>
      </c>
      <c r="R6" s="195">
        <f>1/$A$1*[1]PaperSectorMinusCoreVPAExp!Q$266</f>
        <v>2.4848163636363637E-4</v>
      </c>
      <c r="S6" s="195">
        <f>1/$A$1*[1]PaperSectorMinusCoreVPAExp!R$266</f>
        <v>2.1566091318591318E-4</v>
      </c>
      <c r="T6" s="195">
        <f>1/$A$1*[1]PaperSectorMinusCoreVPAExp!S$266</f>
        <v>4.3416333333333335E-6</v>
      </c>
      <c r="U6" s="195">
        <f>1/$A$1*[1]PaperSectorMinusCoreVPAExp!T$266</f>
        <v>1.5245675000000002E-4</v>
      </c>
      <c r="V6" s="195">
        <f>1/$A$1*[1]PaperSectorMinusCoreVPAExp!U$266</f>
        <v>8.6723000000000003E-5</v>
      </c>
      <c r="W6" s="195">
        <f>1/$A$1*[1]PaperSectorMinusCoreVPAExp!V$266</f>
        <v>1.3637983333333333E-4</v>
      </c>
      <c r="X6" s="195">
        <f>1/$A$1*[1]PaperSectorMinusCoreVPAExp!W$266</f>
        <v>3.0526658749999995E-3</v>
      </c>
      <c r="Y6" s="195">
        <f>1/$A$1*[1]PaperSectorMinusCoreVPAExp!X$266</f>
        <v>3.0525278166666663E-3</v>
      </c>
      <c r="Z6" s="195">
        <f>1/$A$1*[1]PaperSectorMinusCoreVPAExp!Y$266</f>
        <v>1.1535487637499998E-2</v>
      </c>
      <c r="AA6" s="195">
        <f>1/$A$1*[1]PaperSectorMinusCoreVPAExp!Z$266</f>
        <v>6.163830033333333E-3</v>
      </c>
      <c r="AB6" s="135">
        <f>1/$A$1*[1]PaperSectorMinusCoreVPAExp!AA$266</f>
        <v>6.163830033333333E-3</v>
      </c>
      <c r="AC6" s="146"/>
      <c r="AD6" s="136">
        <f>1/1000*[1]PaperSectorMinusCoreVPAExp!AB$266</f>
        <v>9.5492348069999997E-6</v>
      </c>
      <c r="AE6" s="133">
        <f>1/1000*[1]PaperSectorMinusCoreVPAExp!AC$266</f>
        <v>8.7983743999999973E-6</v>
      </c>
      <c r="AF6" s="133">
        <f>1/1000*[1]PaperSectorMinusCoreVPAExp!AD$266</f>
        <v>1.4715427199999998E-5</v>
      </c>
      <c r="AG6" s="133">
        <f>1/1000*[1]PaperSectorMinusCoreVPAExp!AE$266</f>
        <v>1.05982128E-5</v>
      </c>
      <c r="AH6" s="133">
        <f>1/1000*[1]PaperSectorMinusCoreVPAExp!AF$266</f>
        <v>4.6795517999999989E-6</v>
      </c>
      <c r="AI6" s="133">
        <f>1/1000*[1]PaperSectorMinusCoreVPAExp!AG$266</f>
        <v>2.7047978100000001E-5</v>
      </c>
      <c r="AJ6" s="133">
        <f>1/1000*[1]PaperSectorMinusCoreVPAExp!AH$266</f>
        <v>2.1219640000000005E-6</v>
      </c>
      <c r="AK6" s="133">
        <f>1/1000*[1]PaperSectorMinusCoreVPAExp!AI$266</f>
        <v>2.9898827999999999E-5</v>
      </c>
      <c r="AL6" s="133">
        <f>1/1000*[1]PaperSectorMinusCoreVPAExp!AJ$266</f>
        <v>1.1817999999999999E-5</v>
      </c>
      <c r="AM6" s="133">
        <f>1/1000*[1]PaperSectorMinusCoreVPAExp!AK$266</f>
        <v>5.0249999999999995E-5</v>
      </c>
      <c r="AN6" s="133">
        <f>1/1000*[1]PaperSectorMinusCoreVPAExp!AL$266</f>
        <v>1.4415794369999999E-4</v>
      </c>
      <c r="AO6" s="133">
        <f>1/1000*[1]PaperSectorMinusCoreVPAExp!AM$266</f>
        <v>1.2218029439999998E-3</v>
      </c>
      <c r="AP6" s="133">
        <f>1/1000*[1]PaperSectorMinusCoreVPAExp!AN$266</f>
        <v>6.4169336000000001E-5</v>
      </c>
      <c r="AQ6" s="133">
        <f>1/1000*[1]PaperSectorMinusCoreVPAExp!AO$266</f>
        <v>5.0609906699999996E-5</v>
      </c>
      <c r="AR6" s="133">
        <f>1/1000*[1]PaperSectorMinusCoreVPAExp!AP$266</f>
        <v>1.1277503649999998E-4</v>
      </c>
      <c r="AS6" s="133">
        <f>1/1000*[1]PaperSectorMinusCoreVPAExp!AQ$266</f>
        <v>9.4573780000000004E-5</v>
      </c>
      <c r="AT6" s="133">
        <f>1/1000*[1]PaperSectorMinusCoreVPAExp!AR$266</f>
        <v>8.6996805499999985E-5</v>
      </c>
      <c r="AU6" s="133">
        <f>1/1000*[1]PaperSectorMinusCoreVPAExp!AS$266</f>
        <v>3.1179719999999997E-6</v>
      </c>
      <c r="AV6" s="133">
        <f>1/1000*[1]PaperSectorMinusCoreVPAExp!AT$266</f>
        <v>5.2292318000000003E-5</v>
      </c>
      <c r="AW6" s="133">
        <f>1/1000*[1]PaperSectorMinusCoreVPAExp!AU$266</f>
        <v>2.8679350999999998E-5</v>
      </c>
      <c r="AX6" s="133">
        <f>1/1000*[1]PaperSectorMinusCoreVPAExp!AV$266</f>
        <v>6.4589125599999993E-5</v>
      </c>
      <c r="AY6" s="133">
        <f>1/1000*[1]PaperSectorMinusCoreVPAExp!AW$266</f>
        <v>5.9075983270000015E-4</v>
      </c>
      <c r="AZ6" s="133">
        <f>1/1000*[1]PaperSectorMinusCoreVPAExp!AX$266</f>
        <v>6.1862907600000001E-4</v>
      </c>
      <c r="BA6" s="133">
        <f>1/1000*[1]PaperSectorMinusCoreVPAExp!AY$266</f>
        <v>1.9810594616999997E-3</v>
      </c>
      <c r="BB6" s="133">
        <f>1/1000*[1]PaperSectorMinusCoreVPAExp!AZ$266</f>
        <v>1.07701738545E-3</v>
      </c>
      <c r="BC6" s="135">
        <f>1/1000*[1]PaperSectorMinusCoreVPAExp!BA$266</f>
        <v>0</v>
      </c>
      <c r="BD6" s="504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</row>
    <row r="7" spans="1:68" ht="17.149999999999999" customHeight="1">
      <c r="B7" s="20" t="s">
        <v>89</v>
      </c>
      <c r="C7" s="61">
        <f>1/$A$1*[1]PaperSectorMinusCoreVPAExp!$B$268</f>
        <v>5.3068051166666663E-3</v>
      </c>
      <c r="D7" s="62">
        <f>1/$A$1*[1]PaperSectorMinusCoreVPAExp!C$268</f>
        <v>3.2639250000000001E-5</v>
      </c>
      <c r="E7" s="196">
        <f>1/$A$1*[1]PaperSectorMinusCoreVPAExp!D$268</f>
        <v>7.5226517916666662E-3</v>
      </c>
      <c r="F7" s="196">
        <f>1/$A$1*[1]PaperSectorMinusCoreVPAExp!E$268</f>
        <v>8.3750718333333325E-4</v>
      </c>
      <c r="G7" s="196">
        <f>1/$A$1*[1]PaperSectorMinusCoreVPAExp!F$268</f>
        <v>7.4469155249999993E-3</v>
      </c>
      <c r="H7" s="196">
        <f>1/$A$1*[1]PaperSectorMinusCoreVPAExp!G$268</f>
        <v>4.3196004047222229E-2</v>
      </c>
      <c r="I7" s="196">
        <f>1/$A$1*[1]PaperSectorMinusCoreVPAExp!H$268</f>
        <v>5.3027935333333324E-3</v>
      </c>
      <c r="J7" s="196">
        <f>1/$A$1*[1]PaperSectorMinusCoreVPAExp!I$268</f>
        <v>1.8704034999999998E-4</v>
      </c>
      <c r="K7" s="196">
        <f>1/$A$1*[1]PaperSectorMinusCoreVPAExp!J$268</f>
        <v>1.0891409999999999E-4</v>
      </c>
      <c r="L7" s="196">
        <f>1/$A$1*[1]PaperSectorMinusCoreVPAExp!K$268</f>
        <v>8.6590816666666661E-5</v>
      </c>
      <c r="M7" s="196">
        <f>1/$A$1*[1]PaperSectorMinusCoreVPAExp!L$268</f>
        <v>1.2409375833333331E-4</v>
      </c>
      <c r="N7" s="196">
        <f>1/$A$1*[1]PaperSectorMinusCoreVPAExp!M$268</f>
        <v>3.1991191666666671E-4</v>
      </c>
      <c r="O7" s="196">
        <f>1/$A$1*[1]PaperSectorMinusCoreVPAExp!N$268</f>
        <v>3.5950576666666666E-4</v>
      </c>
      <c r="P7" s="196">
        <f>1/$A$1*[1]PaperSectorMinusCoreVPAExp!O$268</f>
        <v>4.2523154393939389E-4</v>
      </c>
      <c r="Q7" s="196">
        <f>1/$A$1*[1]PaperSectorMinusCoreVPAExp!P$268</f>
        <v>1.6733256944444447E-4</v>
      </c>
      <c r="R7" s="196">
        <f>1/$A$1*[1]PaperSectorMinusCoreVPAExp!Q$268</f>
        <v>1.1265740454545454E-4</v>
      </c>
      <c r="S7" s="196">
        <f>1/$A$1*[1]PaperSectorMinusCoreVPAExp!R$268</f>
        <v>8.3860108927108924E-5</v>
      </c>
      <c r="T7" s="196">
        <f>1/$A$1*[1]PaperSectorMinusCoreVPAExp!S$268</f>
        <v>6.0073584999999988E-4</v>
      </c>
      <c r="U7" s="196">
        <f>1/$A$1*[1]PaperSectorMinusCoreVPAExp!T$268</f>
        <v>2.5519462499999998E-4</v>
      </c>
      <c r="V7" s="196">
        <f>1/$A$1*[1]PaperSectorMinusCoreVPAExp!U$268</f>
        <v>4.6496975000000004E-5</v>
      </c>
      <c r="W7" s="196">
        <f>1/$A$1*[1]PaperSectorMinusCoreVPAExp!V$268</f>
        <v>1.1651476666666665E-4</v>
      </c>
      <c r="X7" s="196">
        <f>1/$A$1*[1]PaperSectorMinusCoreVPAExp!W$268</f>
        <v>1.4630519999999999E-4</v>
      </c>
      <c r="Y7" s="196">
        <f>1/$A$1*[1]PaperSectorMinusCoreVPAExp!X$268</f>
        <v>9.3143466666666667E-5</v>
      </c>
      <c r="Z7" s="196">
        <f>1/$A$1*[1]PaperSectorMinusCoreVPAExp!Y$268</f>
        <v>8.4136250000000013E-5</v>
      </c>
      <c r="AA7" s="196">
        <f>1/$A$1*[1]PaperSectorMinusCoreVPAExp!Z$268</f>
        <v>1.1763196666666667E-4</v>
      </c>
      <c r="AB7" s="64">
        <f>1/$A$1*[1]PaperSectorMinusCoreVPAExp!AA$268</f>
        <v>1.1763196666666667E-4</v>
      </c>
      <c r="AC7" s="146"/>
      <c r="AD7" s="455">
        <f>1/1000*[1]PaperSectorMinusCoreVPAExp!AB$268</f>
        <v>2.4783954158099996E-4</v>
      </c>
      <c r="AE7" s="62">
        <f>1/1000*[1]PaperSectorMinusCoreVPAExp!AC$268</f>
        <v>1.1658025199999999E-5</v>
      </c>
      <c r="AF7" s="62">
        <f>1/1000*[1]PaperSectorMinusCoreVPAExp!AD$268</f>
        <v>4.3550269920000003E-4</v>
      </c>
      <c r="AG7" s="62">
        <f>1/1000*[1]PaperSectorMinusCoreVPAExp!AE$268</f>
        <v>4.6382593600000009E-5</v>
      </c>
      <c r="AH7" s="62">
        <f>1/1000*[1]PaperSectorMinusCoreVPAExp!AF$268</f>
        <v>8.3222258769999997E-4</v>
      </c>
      <c r="AI7" s="62">
        <f>1/1000*[1]PaperSectorMinusCoreVPAExp!AG$268</f>
        <v>1.3898993136600001E-2</v>
      </c>
      <c r="AJ7" s="62">
        <f>1/1000*[1]PaperSectorMinusCoreVPAExp!AH$268</f>
        <v>1.4339730472E-3</v>
      </c>
      <c r="AK7" s="62">
        <f>1/1000*[1]PaperSectorMinusCoreVPAExp!AI$268</f>
        <v>2.7874325399999999E-4</v>
      </c>
      <c r="AL7" s="62">
        <f>1/1000*[1]PaperSectorMinusCoreVPAExp!AJ$268</f>
        <v>1.0032800000000001E-4</v>
      </c>
      <c r="AM7" s="62">
        <f>1/1000*[1]PaperSectorMinusCoreVPAExp!AK$268</f>
        <v>3.2817999999999996E-5</v>
      </c>
      <c r="AN7" s="62">
        <f>1/1000*[1]PaperSectorMinusCoreVPAExp!AL$268</f>
        <v>2.3687475030000004E-4</v>
      </c>
      <c r="AO7" s="62">
        <f>1/1000*[1]PaperSectorMinusCoreVPAExp!AM$268</f>
        <v>4.8168350399999999E-4</v>
      </c>
      <c r="AP7" s="62">
        <f>1/1000*[1]PaperSectorMinusCoreVPAExp!AN$268</f>
        <v>3.4550713119999997E-4</v>
      </c>
      <c r="AQ7" s="62">
        <f>1/1000*[1]PaperSectorMinusCoreVPAExp!AO$268</f>
        <v>3.8167734659999997E-4</v>
      </c>
      <c r="AR7" s="62">
        <f>1/1000*[1]PaperSectorMinusCoreVPAExp!AP$268</f>
        <v>1.6542747699999999E-4</v>
      </c>
      <c r="AS7" s="62">
        <f>1/1000*[1]PaperSectorMinusCoreVPAExp!AQ$268</f>
        <v>7.8693506499999982E-5</v>
      </c>
      <c r="AT7" s="62">
        <f>1/1000*[1]PaperSectorMinusCoreVPAExp!AR$268</f>
        <v>1.5446789499999998E-4</v>
      </c>
      <c r="AU7" s="62">
        <f>1/1000*[1]PaperSectorMinusCoreVPAExp!AS$268</f>
        <v>3.9841694749999992E-4</v>
      </c>
      <c r="AV7" s="62">
        <f>1/1000*[1]PaperSectorMinusCoreVPAExp!AT$268</f>
        <v>5.2414315300000007E-4</v>
      </c>
      <c r="AW7" s="62">
        <f>1/1000*[1]PaperSectorMinusCoreVPAExp!AU$268</f>
        <v>3.4698902499999998E-4</v>
      </c>
      <c r="AX7" s="62">
        <f>1/1000*[1]PaperSectorMinusCoreVPAExp!AV$268</f>
        <v>5.0280671980000005E-4</v>
      </c>
      <c r="AY7" s="62">
        <f>1/1000*[1]PaperSectorMinusCoreVPAExp!AW$268</f>
        <v>7.8550794550000008E-4</v>
      </c>
      <c r="AZ7" s="62">
        <f>1/1000*[1]PaperSectorMinusCoreVPAExp!AX$268</f>
        <v>1.3000243229999999E-3</v>
      </c>
      <c r="BA7" s="62">
        <f>1/1000*[1]PaperSectorMinusCoreVPAExp!AY$268</f>
        <v>1.1190135814000001E-3</v>
      </c>
      <c r="BB7" s="62">
        <f>1/1000*[1]PaperSectorMinusCoreVPAExp!AZ$268</f>
        <v>8.4547599825000007E-4</v>
      </c>
      <c r="BC7" s="64">
        <f>1/1000*[1]PaperSectorMinusCoreVPAExp!BA$268</f>
        <v>0</v>
      </c>
      <c r="BD7" s="504"/>
      <c r="BE7" s="429"/>
      <c r="BF7" s="429"/>
      <c r="BG7" s="429"/>
      <c r="BH7" s="429"/>
      <c r="BI7" s="429"/>
      <c r="BJ7" s="429"/>
      <c r="BK7" s="429"/>
      <c r="BL7" s="429"/>
      <c r="BM7" s="429"/>
      <c r="BN7" s="429"/>
      <c r="BO7" s="429"/>
      <c r="BP7" s="429"/>
    </row>
    <row r="8" spans="1:68" ht="17.149999999999999" customHeight="1">
      <c r="B8" s="20" t="s">
        <v>90</v>
      </c>
      <c r="C8" s="61">
        <f>1/$A$1*[1]PaperSectorMinusCoreVPAExp!$B$269</f>
        <v>3.1693025000000002E-4</v>
      </c>
      <c r="D8" s="62">
        <f>1/$A$1*[1]PaperSectorMinusCoreVPAExp!C$269</f>
        <v>5.0611779166666662E-4</v>
      </c>
      <c r="E8" s="196">
        <f>1/$A$1*[1]PaperSectorMinusCoreVPAExp!D$269</f>
        <v>1.9089166666666663E-6</v>
      </c>
      <c r="F8" s="196">
        <f>1/$A$1*[1]PaperSectorMinusCoreVPAExp!E$269</f>
        <v>1.0680833333333337E-6</v>
      </c>
      <c r="G8" s="196">
        <f>1/$A$1*[1]PaperSectorMinusCoreVPAExp!F$269</f>
        <v>2.037969566287879E-2</v>
      </c>
      <c r="H8" s="196">
        <f>1/$A$1*[1]PaperSectorMinusCoreVPAExp!G$269</f>
        <v>1.6167995344444443E-2</v>
      </c>
      <c r="I8" s="196">
        <f>1/$A$1*[1]PaperSectorMinusCoreVPAExp!H$269</f>
        <v>6.576766666666666E-6</v>
      </c>
      <c r="J8" s="196">
        <f>1/$A$1*[1]PaperSectorMinusCoreVPAExp!I$269</f>
        <v>7.0594999999999984E-5</v>
      </c>
      <c r="K8" s="196">
        <f>1/$A$1*[1]PaperSectorMinusCoreVPAExp!J$269</f>
        <v>5.1140777777777779E-6</v>
      </c>
      <c r="L8" s="196">
        <f>1/$A$1*[1]PaperSectorMinusCoreVPAExp!K$269</f>
        <v>1.3420366666666666E-5</v>
      </c>
      <c r="M8" s="196">
        <f>1/$A$1*[1]PaperSectorMinusCoreVPAExp!L$269</f>
        <v>5.5197869999999987E-4</v>
      </c>
      <c r="N8" s="196">
        <f>1/$A$1*[1]PaperSectorMinusCoreVPAExp!M$269</f>
        <v>3.0081348333333335E-4</v>
      </c>
      <c r="O8" s="196">
        <f>1/$A$1*[1]PaperSectorMinusCoreVPAExp!N$269</f>
        <v>3.9171084166666668E-4</v>
      </c>
      <c r="P8" s="196">
        <f>1/$A$1*[1]PaperSectorMinusCoreVPAExp!O$269</f>
        <v>7.3760722894736848E-4</v>
      </c>
      <c r="Q8" s="196">
        <f>1/$A$1*[1]PaperSectorMinusCoreVPAExp!P$269</f>
        <v>1.3322351666666664E-4</v>
      </c>
      <c r="R8" s="196">
        <f>1/$A$1*[1]PaperSectorMinusCoreVPAExp!Q$269</f>
        <v>1.0922179545454545E-5</v>
      </c>
      <c r="S8" s="196">
        <f>1/$A$1*[1]PaperSectorMinusCoreVPAExp!R$269</f>
        <v>2.8955686036036037E-5</v>
      </c>
      <c r="T8" s="196">
        <f>1/$A$1*[1]PaperSectorMinusCoreVPAExp!S$269</f>
        <v>1.933411083333333E-4</v>
      </c>
      <c r="U8" s="196">
        <f>1/$A$1*[1]PaperSectorMinusCoreVPAExp!T$269</f>
        <v>9.2784999999999976E-6</v>
      </c>
      <c r="V8" s="196">
        <f>1/$A$1*[1]PaperSectorMinusCoreVPAExp!U$269</f>
        <v>1.4046375E-5</v>
      </c>
      <c r="W8" s="196">
        <f>1/$A$1*[1]PaperSectorMinusCoreVPAExp!V$269</f>
        <v>6.1249999999999998E-6</v>
      </c>
      <c r="X8" s="196">
        <f>1/$A$1*[1]PaperSectorMinusCoreVPAExp!W$269</f>
        <v>1.5686999999999997E-5</v>
      </c>
      <c r="Y8" s="196">
        <f>1/$A$1*[1]PaperSectorMinusCoreVPAExp!X$269</f>
        <v>1.3930916666666664E-5</v>
      </c>
      <c r="Z8" s="196">
        <f>1/$A$1*[1]PaperSectorMinusCoreVPAExp!Y$269</f>
        <v>4.9393749999999996E-6</v>
      </c>
      <c r="AA8" s="196">
        <f>1/$A$1*[1]PaperSectorMinusCoreVPAExp!Z$269</f>
        <v>3.136583333333333E-6</v>
      </c>
      <c r="AB8" s="64">
        <f>1/$A$1*[1]PaperSectorMinusCoreVPAExp!AA$269</f>
        <v>3.136583333333333E-6</v>
      </c>
      <c r="AC8" s="375"/>
      <c r="AD8" s="455">
        <f>1/1000*[1]PaperSectorMinusCoreVPAExp!AB$269</f>
        <v>1.4898339496499999E-4</v>
      </c>
      <c r="AE8" s="62">
        <f>1/1000*[1]PaperSectorMinusCoreVPAExp!AC$269</f>
        <v>2.4381993520000001E-4</v>
      </c>
      <c r="AF8" s="62">
        <f>1/1000*[1]PaperSectorMinusCoreVPAExp!AD$269</f>
        <v>5.3048160000000011E-7</v>
      </c>
      <c r="AG8" s="62">
        <f>1/1000*[1]PaperSectorMinusCoreVPAExp!AE$269</f>
        <v>1.38572E-6</v>
      </c>
      <c r="AH8" s="62">
        <f>1/1000*[1]PaperSectorMinusCoreVPAExp!AF$269</f>
        <v>6.3095944330999994E-3</v>
      </c>
      <c r="AI8" s="62">
        <f>1/1000*[1]PaperSectorMinusCoreVPAExp!AG$269</f>
        <v>4.7847787416000001E-3</v>
      </c>
      <c r="AJ8" s="62">
        <f>1/1000*[1]PaperSectorMinusCoreVPAExp!AH$269</f>
        <v>1.1684613599999998E-5</v>
      </c>
      <c r="AK8" s="62">
        <f>1/1000*[1]PaperSectorMinusCoreVPAExp!AI$269</f>
        <v>7.5395316500000001E-5</v>
      </c>
      <c r="AL8" s="62">
        <f>1/1000*[1]PaperSectorMinusCoreVPAExp!AJ$269</f>
        <v>1.3288000000000001E-5</v>
      </c>
      <c r="AM8" s="62">
        <f>1/1000*[1]PaperSectorMinusCoreVPAExp!AK$269</f>
        <v>1.0733948E-5</v>
      </c>
      <c r="AN8" s="62">
        <f>1/1000*[1]PaperSectorMinusCoreVPAExp!AL$269</f>
        <v>2.0746674719999999E-4</v>
      </c>
      <c r="AO8" s="62">
        <f>1/1000*[1]PaperSectorMinusCoreVPAExp!AM$269</f>
        <v>1.3774675199999998E-4</v>
      </c>
      <c r="AP8" s="62">
        <f>1/1000*[1]PaperSectorMinusCoreVPAExp!AN$269</f>
        <v>2.1783270079999998E-4</v>
      </c>
      <c r="AQ8" s="62">
        <f>1/1000*[1]PaperSectorMinusCoreVPAExp!AO$269</f>
        <v>5.9879779080000012E-4</v>
      </c>
      <c r="AR8" s="62">
        <f>1/1000*[1]PaperSectorMinusCoreVPAExp!AP$269</f>
        <v>7.8769421999999999E-5</v>
      </c>
      <c r="AS8" s="62">
        <f>1/1000*[1]PaperSectorMinusCoreVPAExp!AQ$269</f>
        <v>1.7966133499999999E-5</v>
      </c>
      <c r="AT8" s="62">
        <f>1/1000*[1]PaperSectorMinusCoreVPAExp!AR$269</f>
        <v>5.6530489900000005E-5</v>
      </c>
      <c r="AU8" s="62">
        <f>1/1000*[1]PaperSectorMinusCoreVPAExp!AS$269</f>
        <v>8.5198584899999981E-5</v>
      </c>
      <c r="AV8" s="62">
        <f>1/1000*[1]PaperSectorMinusCoreVPAExp!AT$269</f>
        <v>3.9665065999999994E-5</v>
      </c>
      <c r="AW8" s="62">
        <f>1/1000*[1]PaperSectorMinusCoreVPAExp!AU$269</f>
        <v>5.0395411999999995E-5</v>
      </c>
      <c r="AX8" s="62">
        <f>1/1000*[1]PaperSectorMinusCoreVPAExp!AV$269</f>
        <v>1.3167281600000001E-5</v>
      </c>
      <c r="AY8" s="62">
        <f>1/1000*[1]PaperSectorMinusCoreVPAExp!AW$269</f>
        <v>2.7873873600000003E-5</v>
      </c>
      <c r="AZ8" s="62">
        <f>1/1000*[1]PaperSectorMinusCoreVPAExp!AX$269</f>
        <v>1.9682676000000001E-5</v>
      </c>
      <c r="BA8" s="62">
        <f>1/1000*[1]PaperSectorMinusCoreVPAExp!AY$269</f>
        <v>1.9067644199999997E-5</v>
      </c>
      <c r="BB8" s="62">
        <f>1/1000*[1]PaperSectorMinusCoreVPAExp!AZ$269</f>
        <v>9.3023838500000014E-6</v>
      </c>
      <c r="BC8" s="64">
        <f>1/1000*[1]PaperSectorMinusCoreVPAExp!BA$269</f>
        <v>0</v>
      </c>
      <c r="BD8" s="504"/>
      <c r="BE8" s="429"/>
      <c r="BF8" s="429"/>
      <c r="BG8" s="429"/>
      <c r="BH8" s="429"/>
      <c r="BI8" s="429"/>
      <c r="BJ8" s="429"/>
      <c r="BK8" s="429"/>
      <c r="BL8" s="429"/>
      <c r="BM8" s="429"/>
      <c r="BN8" s="429"/>
      <c r="BO8" s="429"/>
      <c r="BP8" s="429"/>
    </row>
    <row r="9" spans="1:68" ht="17.149999999999999" customHeight="1">
      <c r="B9" s="20" t="s">
        <v>91</v>
      </c>
      <c r="C9" s="61">
        <f>1/$A$1*[1]PaperSectorMinusCoreVPAExp!$B$267</f>
        <v>4.2448291666666668E-4</v>
      </c>
      <c r="D9" s="62">
        <f>1/$A$1*[1]PaperSectorMinusCoreVPAExp!C$267</f>
        <v>2.7336050000000001E-4</v>
      </c>
      <c r="E9" s="196">
        <f>1/$A$1*[1]PaperSectorMinusCoreVPAExp!D$267</f>
        <v>1.2903086666666666E-4</v>
      </c>
      <c r="F9" s="196">
        <f>1/$A$1*[1]PaperSectorMinusCoreVPAExp!E$267</f>
        <v>1.149295E-4</v>
      </c>
      <c r="G9" s="196">
        <f>1/$A$1*[1]PaperSectorMinusCoreVPAExp!F$267</f>
        <v>3.8945772727272727E-5</v>
      </c>
      <c r="H9" s="196">
        <f>1/$A$1*[1]PaperSectorMinusCoreVPAExp!G$267</f>
        <v>7.4626999999999997E-6</v>
      </c>
      <c r="I9" s="196">
        <f>1/$A$1*[1]PaperSectorMinusCoreVPAExp!H$267</f>
        <v>2.3719349999999998E-5</v>
      </c>
      <c r="J9" s="196">
        <f>1/$A$1*[1]PaperSectorMinusCoreVPAExp!I$267</f>
        <v>9.3751964444444447E-4</v>
      </c>
      <c r="K9" s="196">
        <f>1/$A$1*[1]PaperSectorMinusCoreVPAExp!J$267</f>
        <v>2.2566062333333335E-3</v>
      </c>
      <c r="L9" s="196">
        <f>1/$A$1*[1]PaperSectorMinusCoreVPAExp!K$267</f>
        <v>1.3868178333333332E-4</v>
      </c>
      <c r="M9" s="196">
        <f>1/$A$1*[1]PaperSectorMinusCoreVPAExp!L$267</f>
        <v>1.3610829166666661E-4</v>
      </c>
      <c r="N9" s="196">
        <f>1/$A$1*[1]PaperSectorMinusCoreVPAExp!M$267</f>
        <v>2.1364265E-4</v>
      </c>
      <c r="O9" s="196">
        <f>1/$A$1*[1]PaperSectorMinusCoreVPAExp!N$267</f>
        <v>1.5087193333333329E-4</v>
      </c>
      <c r="P9" s="196">
        <f>1/$A$1*[1]PaperSectorMinusCoreVPAExp!O$267</f>
        <v>2.632647242424242E-4</v>
      </c>
      <c r="Q9" s="196">
        <f>1/$A$1*[1]PaperSectorMinusCoreVPAExp!P$267</f>
        <v>2.0312875833333331E-3</v>
      </c>
      <c r="R9" s="196">
        <f>1/$A$1*[1]PaperSectorMinusCoreVPAExp!Q$267</f>
        <v>2.1251291545454545E-3</v>
      </c>
      <c r="S9" s="196">
        <f>1/$A$1*[1]PaperSectorMinusCoreVPAExp!R$267</f>
        <v>4.5605194406224408E-4</v>
      </c>
      <c r="T9" s="196">
        <f>1/$A$1*[1]PaperSectorMinusCoreVPAExp!S$267</f>
        <v>3.352893833333334E-4</v>
      </c>
      <c r="U9" s="196">
        <f>1/$A$1*[1]PaperSectorMinusCoreVPAExp!T$267</f>
        <v>4.9238700000000005E-4</v>
      </c>
      <c r="V9" s="196">
        <f>1/$A$1*[1]PaperSectorMinusCoreVPAExp!U$267</f>
        <v>8.8417227499999989E-4</v>
      </c>
      <c r="W9" s="196">
        <f>1/$A$1*[1]PaperSectorMinusCoreVPAExp!V$267</f>
        <v>4.5255784133333326E-3</v>
      </c>
      <c r="X9" s="196">
        <f>1/$A$1*[1]PaperSectorMinusCoreVPAExp!W$267</f>
        <v>7.5584251055555547E-4</v>
      </c>
      <c r="Y9" s="196">
        <f>1/$A$1*[1]PaperSectorMinusCoreVPAExp!X$267</f>
        <v>1.0512224366666665E-3</v>
      </c>
      <c r="Z9" s="196">
        <f>1/$A$1*[1]PaperSectorMinusCoreVPAExp!Y$267</f>
        <v>3.908841064999999E-3</v>
      </c>
      <c r="AA9" s="196">
        <f>1/$A$1*[1]PaperSectorMinusCoreVPAExp!Z$267</f>
        <v>5.0002948900000005E-3</v>
      </c>
      <c r="AB9" s="64">
        <f>1/$A$1*[1]PaperSectorMinusCoreVPAExp!AA$267</f>
        <v>5.0002948900000005E-3</v>
      </c>
      <c r="AC9" s="375"/>
      <c r="AD9" s="455">
        <f>1/1000*[1]PaperSectorMinusCoreVPAExp!AB$267</f>
        <v>7.0161337931999991E-5</v>
      </c>
      <c r="AE9" s="62">
        <f>1/1000*[1]PaperSectorMinusCoreVPAExp!AC$267</f>
        <v>2.6696044799999996E-5</v>
      </c>
      <c r="AF9" s="62">
        <f>1/1000*[1]PaperSectorMinusCoreVPAExp!AD$267</f>
        <v>7.1115739199999984E-5</v>
      </c>
      <c r="AG9" s="62">
        <f>1/1000*[1]PaperSectorMinusCoreVPAExp!AE$267</f>
        <v>5.6005711999999999E-6</v>
      </c>
      <c r="AH9" s="62">
        <f>1/1000*[1]PaperSectorMinusCoreVPAExp!AF$267</f>
        <v>2.6395557999999999E-6</v>
      </c>
      <c r="AI9" s="62">
        <f>1/1000*[1]PaperSectorMinusCoreVPAExp!AG$267</f>
        <v>7.3936862999999982E-6</v>
      </c>
      <c r="AJ9" s="62">
        <f>1/1000*[1]PaperSectorMinusCoreVPAExp!AH$267</f>
        <v>2.9369739599999997E-5</v>
      </c>
      <c r="AK9" s="62">
        <f>1/1000*[1]PaperSectorMinusCoreVPAExp!AI$267</f>
        <v>1.2737427000000001E-4</v>
      </c>
      <c r="AL9" s="62">
        <f>1/1000*[1]PaperSectorMinusCoreVPAExp!AJ$267</f>
        <v>7.5481984560000007E-4</v>
      </c>
      <c r="AM9" s="62">
        <f>1/1000*[1]PaperSectorMinusCoreVPAExp!AK$267</f>
        <v>5.9111691600000004E-5</v>
      </c>
      <c r="AN9" s="62">
        <f>1/1000*[1]PaperSectorMinusCoreVPAExp!AL$267</f>
        <v>5.2788048300000003E-5</v>
      </c>
      <c r="AO9" s="62">
        <f>1/1000*[1]PaperSectorMinusCoreVPAExp!AM$267</f>
        <v>1.04458464E-4</v>
      </c>
      <c r="AP9" s="62">
        <f>1/1000*[1]PaperSectorMinusCoreVPAExp!AN$267</f>
        <v>6.8174057600000007E-5</v>
      </c>
      <c r="AQ9" s="62">
        <f>1/1000*[1]PaperSectorMinusCoreVPAExp!AO$267</f>
        <v>1.2969294930000004E-4</v>
      </c>
      <c r="AR9" s="62">
        <f>1/1000*[1]PaperSectorMinusCoreVPAExp!AP$267</f>
        <v>3.5084489349999996E-4</v>
      </c>
      <c r="AS9" s="62">
        <f>1/1000*[1]PaperSectorMinusCoreVPAExp!AQ$267</f>
        <v>4.8779389399999988E-4</v>
      </c>
      <c r="AT9" s="62">
        <f>1/1000*[1]PaperSectorMinusCoreVPAExp!AR$267</f>
        <v>1.895311663E-4</v>
      </c>
      <c r="AU9" s="62">
        <f>1/1000*[1]PaperSectorMinusCoreVPAExp!AS$267</f>
        <v>1.5712093540000001E-4</v>
      </c>
      <c r="AV9" s="62">
        <f>1/1000*[1]PaperSectorMinusCoreVPAExp!AT$267</f>
        <v>2.0691828600000005E-4</v>
      </c>
      <c r="AW9" s="62">
        <f>1/1000*[1]PaperSectorMinusCoreVPAExp!AU$267</f>
        <v>6.9140655849999992E-4</v>
      </c>
      <c r="AX9" s="62">
        <f>1/1000*[1]PaperSectorMinusCoreVPAExp!AV$267</f>
        <v>9.8065636960000023E-4</v>
      </c>
      <c r="AY9" s="62">
        <f>1/1000*[1]PaperSectorMinusCoreVPAExp!AW$267</f>
        <v>3.5789093350000015E-4</v>
      </c>
      <c r="AZ9" s="62">
        <f>1/1000*[1]PaperSectorMinusCoreVPAExp!AX$267</f>
        <v>5.2798051800000004E-4</v>
      </c>
      <c r="BA9" s="62">
        <f>1/1000*[1]PaperSectorMinusCoreVPAExp!AY$267</f>
        <v>9.1832754529999996E-4</v>
      </c>
      <c r="BB9" s="62">
        <f>1/1000*[1]PaperSectorMinusCoreVPAExp!AZ$267</f>
        <v>1.0913415633500003E-3</v>
      </c>
      <c r="BC9" s="64">
        <f>1/1000*[1]PaperSectorMinusCoreVPAExp!BA$267</f>
        <v>0</v>
      </c>
      <c r="BD9" s="504"/>
      <c r="BE9" s="429"/>
      <c r="BF9" s="429"/>
      <c r="BG9" s="429"/>
      <c r="BH9" s="429"/>
      <c r="BI9" s="429"/>
      <c r="BJ9" s="429"/>
      <c r="BK9" s="429"/>
      <c r="BL9" s="429"/>
      <c r="BM9" s="429"/>
      <c r="BN9" s="429"/>
      <c r="BO9" s="429"/>
      <c r="BP9" s="429"/>
    </row>
    <row r="10" spans="1:68" ht="17.149999999999999" customHeight="1">
      <c r="B10" s="16" t="s">
        <v>163</v>
      </c>
      <c r="C10" s="143">
        <f>1/$A$1*[1]PaperSectorMinusCoreVPAExp!$B$264</f>
        <v>1.0159559846041666</v>
      </c>
      <c r="D10" s="144">
        <f>1/$A$1*[1]PaperSectorMinusCoreVPAExp!C$264</f>
        <v>1.4390824857194442</v>
      </c>
      <c r="E10" s="208">
        <f>1/$A$1*[1]PaperSectorMinusCoreVPAExp!D$264</f>
        <v>2.0591998940958329</v>
      </c>
      <c r="F10" s="208">
        <f>1/$A$1*[1]PaperSectorMinusCoreVPAExp!E$264</f>
        <v>2.9232652227805556</v>
      </c>
      <c r="G10" s="208">
        <f>1/$A$1*[1]PaperSectorMinusCoreVPAExp!F$264</f>
        <v>3.0870705731368688</v>
      </c>
      <c r="H10" s="208">
        <f>1/$A$1*[1]PaperSectorMinusCoreVPAExp!G$264</f>
        <v>3.5651431402575757</v>
      </c>
      <c r="I10" s="208">
        <f>1/$A$1*[1]PaperSectorMinusCoreVPAExp!H$264</f>
        <v>4.7434384051892859</v>
      </c>
      <c r="J10" s="208">
        <f>1/$A$1*[1]PaperSectorMinusCoreVPAExp!I$264</f>
        <v>3.8860187238595234</v>
      </c>
      <c r="K10" s="208">
        <f>1/$A$1*[1]PaperSectorMinusCoreVPAExp!J$264</f>
        <v>3.5450633740745903</v>
      </c>
      <c r="L10" s="208">
        <f>1/$A$1*[1]PaperSectorMinusCoreVPAExp!K$264</f>
        <v>2.7753273376666661</v>
      </c>
      <c r="M10" s="208">
        <f>1/$A$1*[1]PaperSectorMinusCoreVPAExp!L$264</f>
        <v>3.557904627533333</v>
      </c>
      <c r="N10" s="208">
        <f>1/$A$1*[1]PaperSectorMinusCoreVPAExp!M$264</f>
        <v>3.8909405736267679</v>
      </c>
      <c r="O10" s="208">
        <f>1/$A$1*[1]PaperSectorMinusCoreVPAExp!N$264</f>
        <v>3.8724689612468977</v>
      </c>
      <c r="P10" s="208">
        <f>1/$A$1*[1]PaperSectorMinusCoreVPAExp!O$264</f>
        <v>2.9998290216694454</v>
      </c>
      <c r="Q10" s="208">
        <f>1/$A$1*[1]PaperSectorMinusCoreVPAExp!P$264</f>
        <v>2.4898368725604163</v>
      </c>
      <c r="R10" s="208">
        <f>1/$A$1*[1]PaperSectorMinusCoreVPAExp!Q$264</f>
        <v>1.9328237162164141</v>
      </c>
      <c r="S10" s="208">
        <f>1/$A$1*[1]PaperSectorMinusCoreVPAExp!R$264</f>
        <v>2.4087160119991582</v>
      </c>
      <c r="T10" s="208">
        <f>1/$A$1*[1]PaperSectorMinusCoreVPAExp!S$264</f>
        <v>2.7544516535777777</v>
      </c>
      <c r="U10" s="208">
        <f>1/$A$1*[1]PaperSectorMinusCoreVPAExp!T$264</f>
        <v>2.7952843583239315</v>
      </c>
      <c r="V10" s="208">
        <f>1/$A$1*[1]PaperSectorMinusCoreVPAExp!U$264</f>
        <v>3.354614563727778</v>
      </c>
      <c r="W10" s="208">
        <f>1/$A$1*[1]PaperSectorMinusCoreVPAExp!V$264</f>
        <v>3.1001115890166662</v>
      </c>
      <c r="X10" s="208">
        <f>1/$A$1*[1]PaperSectorMinusCoreVPAExp!W$264</f>
        <v>3.5096574464205297</v>
      </c>
      <c r="Y10" s="208">
        <f>1/$A$1*[1]PaperSectorMinusCoreVPAExp!X$264</f>
        <v>4.3199352182816648</v>
      </c>
      <c r="Z10" s="208">
        <f>1/$A$1*[1]PaperSectorMinusCoreVPAExp!Y$264</f>
        <v>3.8871515994645232</v>
      </c>
      <c r="AA10" s="208">
        <f>1/$A$1*[1]PaperSectorMinusCoreVPAExp!Z$264</f>
        <v>4.920014939613333</v>
      </c>
      <c r="AB10" s="145">
        <f>1/$A$1*[1]PaperSectorMinusCoreVPAExp!AA$264</f>
        <v>4.920014939613333</v>
      </c>
      <c r="AC10" s="36"/>
      <c r="AD10" s="367">
        <f>1/1000*[1]PaperSectorMinusCoreVPAExp!AB$264</f>
        <v>2.7893949393377998E-2</v>
      </c>
      <c r="AE10" s="33">
        <f>1/1000*[1]PaperSectorMinusCoreVPAExp!AC$264</f>
        <v>4.0048624012799995E-2</v>
      </c>
      <c r="AF10" s="33">
        <f>1/1000*[1]PaperSectorMinusCoreVPAExp!AD$264</f>
        <v>6.1206985919999998E-2</v>
      </c>
      <c r="AG10" s="33">
        <f>1/1000*[1]PaperSectorMinusCoreVPAExp!AE$264</f>
        <v>9.6965390491199996E-2</v>
      </c>
      <c r="AH10" s="33">
        <f>1/1000*[1]PaperSectorMinusCoreVPAExp!AF$264</f>
        <v>0.1316920201457</v>
      </c>
      <c r="AI10" s="33">
        <f>1/1000*[1]PaperSectorMinusCoreVPAExp!AG$264</f>
        <v>0.16161646764120002</v>
      </c>
      <c r="AJ10" s="33">
        <f>1/1000*[1]PaperSectorMinusCoreVPAExp!AH$264</f>
        <v>0.19147342136920001</v>
      </c>
      <c r="AK10" s="33">
        <f>1/1000*[1]PaperSectorMinusCoreVPAExp!AI$264</f>
        <v>0.26543103655900002</v>
      </c>
      <c r="AL10" s="33">
        <f>1/1000*[1]PaperSectorMinusCoreVPAExp!AJ$264</f>
        <v>0.23673718257239998</v>
      </c>
      <c r="AM10" s="33">
        <f>1/1000*[1]PaperSectorMinusCoreVPAExp!AK$264</f>
        <v>0.12238489296800002</v>
      </c>
      <c r="AN10" s="33">
        <f>1/1000*[1]PaperSectorMinusCoreVPAExp!AL$264</f>
        <v>0.17615037773880002</v>
      </c>
      <c r="AO10" s="33">
        <f>1/1000*[1]PaperSectorMinusCoreVPAExp!AM$264</f>
        <v>0.24847680796799998</v>
      </c>
      <c r="AP10" s="33">
        <f>1/1000*[1]PaperSectorMinusCoreVPAExp!AN$264</f>
        <v>0.20641029432320002</v>
      </c>
      <c r="AQ10" s="33">
        <f>1/1000*[1]PaperSectorMinusCoreVPAExp!AO$264</f>
        <v>0.21577504304129999</v>
      </c>
      <c r="AR10" s="33">
        <f>1/1000*[1]PaperSectorMinusCoreVPAExp!AP$264</f>
        <v>0.17951027180550003</v>
      </c>
      <c r="AS10" s="33">
        <f>1/1000*[1]PaperSectorMinusCoreVPAExp!AQ$264</f>
        <v>0.16878044741950005</v>
      </c>
      <c r="AT10" s="33">
        <f>1/1000*[1]PaperSectorMinusCoreVPAExp!AR$264</f>
        <v>0.16534115080399991</v>
      </c>
      <c r="AU10" s="33">
        <f>1/1000*[1]PaperSectorMinusCoreVPAExp!AS$264</f>
        <v>0.18538254992399997</v>
      </c>
      <c r="AV10" s="33">
        <f>1/1000*[1]PaperSectorMinusCoreVPAExp!AT$264</f>
        <v>0.22564692530899999</v>
      </c>
      <c r="AW10" s="33">
        <f>1/1000*[1]PaperSectorMinusCoreVPAExp!AU$264</f>
        <v>0.35852189905600002</v>
      </c>
      <c r="AX10" s="33">
        <f>1/1000*[1]PaperSectorMinusCoreVPAExp!AV$264</f>
        <v>0.32622054155560004</v>
      </c>
      <c r="AY10" s="33">
        <f>1/1000*[1]PaperSectorMinusCoreVPAExp!AW$264</f>
        <v>0.30912872815719999</v>
      </c>
      <c r="AZ10" s="33">
        <f>1/1000*[1]PaperSectorMinusCoreVPAExp!AX$264</f>
        <v>0.38210753084400007</v>
      </c>
      <c r="BA10" s="33">
        <f>1/1000*[1]PaperSectorMinusCoreVPAExp!AY$264</f>
        <v>0.37333554514189998</v>
      </c>
      <c r="BB10" s="33">
        <f>1/1000*[1]PaperSectorMinusCoreVPAExp!AZ$264</f>
        <v>0.38284978510904999</v>
      </c>
      <c r="BC10" s="51">
        <f>1/1000*[1]PaperSectorMinusCoreVPAExp!BA$264</f>
        <v>0</v>
      </c>
      <c r="BD10" s="505"/>
      <c r="BE10" s="430"/>
      <c r="BF10" s="430"/>
      <c r="BG10" s="430"/>
      <c r="BH10" s="430"/>
      <c r="BI10" s="430"/>
      <c r="BJ10" s="430"/>
      <c r="BK10" s="430"/>
      <c r="BL10" s="430"/>
      <c r="BM10" s="430"/>
      <c r="BN10" s="430"/>
      <c r="BO10" s="430"/>
      <c r="BP10" s="430"/>
    </row>
    <row r="11" spans="1:68">
      <c r="B11" s="5" t="s">
        <v>31</v>
      </c>
      <c r="C11" s="24">
        <f>1/$A$1*[1]PaperSectorMinusCoreVPAExp!$B$69</f>
        <v>7.2366164499999996E-2</v>
      </c>
      <c r="D11" s="13">
        <f>1/$A$1*[1]PaperSectorMinusCoreVPAExp!C$69</f>
        <v>8.4613315013888898E-2</v>
      </c>
      <c r="E11" s="198">
        <f>1/$A$1*[1]PaperSectorMinusCoreVPAExp!D$69</f>
        <v>0.14310031679999996</v>
      </c>
      <c r="F11" s="198">
        <f>1/$A$1*[1]PaperSectorMinusCoreVPAExp!E$69</f>
        <v>0.19452529448333333</v>
      </c>
      <c r="G11" s="198">
        <f>1/$A$1*[1]PaperSectorMinusCoreVPAExp!F$69</f>
        <v>0.26760283864999995</v>
      </c>
      <c r="H11" s="198">
        <f>1/$A$1*[1]PaperSectorMinusCoreVPAExp!G$69</f>
        <v>0.26144289289292927</v>
      </c>
      <c r="I11" s="198">
        <f>1/$A$1*[1]PaperSectorMinusCoreVPAExp!H$69</f>
        <v>0.27418394848333327</v>
      </c>
      <c r="J11" s="198">
        <f>1/$A$1*[1]PaperSectorMinusCoreVPAExp!I$69</f>
        <v>0.12448777870476191</v>
      </c>
      <c r="K11" s="198">
        <f>1/$A$1*[1]PaperSectorMinusCoreVPAExp!J$69</f>
        <v>0.19991522303055556</v>
      </c>
      <c r="L11" s="198">
        <f>1/$A$1*[1]PaperSectorMinusCoreVPAExp!K$69</f>
        <v>0.15721915539166673</v>
      </c>
      <c r="M11" s="198">
        <f>1/$A$1*[1]PaperSectorMinusCoreVPAExp!L$69</f>
        <v>0.23358607049166655</v>
      </c>
      <c r="N11" s="198">
        <f>1/$A$1*[1]PaperSectorMinusCoreVPAExp!M$69</f>
        <v>0.18022067469494946</v>
      </c>
      <c r="O11" s="198">
        <f>1/$A$1*[1]PaperSectorMinusCoreVPAExp!N$69</f>
        <v>0.15211201604797997</v>
      </c>
      <c r="P11" s="198">
        <f>1/$A$1*[1]PaperSectorMinusCoreVPAExp!O$69</f>
        <v>0.11829575085555573</v>
      </c>
      <c r="Q11" s="198">
        <f>1/$A$1*[1]PaperSectorMinusCoreVPAExp!P$69</f>
        <v>8.5737381147916555E-2</v>
      </c>
      <c r="R11" s="198">
        <f>1/$A$1*[1]PaperSectorMinusCoreVPAExp!Q$69</f>
        <v>0.12177170664166667</v>
      </c>
      <c r="S11" s="198">
        <f>1/$A$1*[1]PaperSectorMinusCoreVPAExp!R$69</f>
        <v>0.10182199322272745</v>
      </c>
      <c r="T11" s="198">
        <f>1/$A$1*[1]PaperSectorMinusCoreVPAExp!S$69</f>
        <v>0.17105517783333329</v>
      </c>
      <c r="U11" s="198">
        <f>1/$A$1*[1]PaperSectorMinusCoreVPAExp!T$69</f>
        <v>0.24689386991666679</v>
      </c>
      <c r="V11" s="198">
        <f>1/$A$1*[1]PaperSectorMinusCoreVPAExp!U$69</f>
        <v>0.36364073569999988</v>
      </c>
      <c r="W11" s="198">
        <f>1/$A$1*[1]PaperSectorMinusCoreVPAExp!V$69</f>
        <v>0.44584376197666653</v>
      </c>
      <c r="X11" s="198">
        <f>1/$A$1*[1]PaperSectorMinusCoreVPAExp!W$69</f>
        <v>0.52437359307666664</v>
      </c>
      <c r="Y11" s="198">
        <f>1/$A$1*[1]PaperSectorMinusCoreVPAExp!X$69</f>
        <v>0.82303758883999989</v>
      </c>
      <c r="Z11" s="198">
        <f>1/$A$1*[1]PaperSectorMinusCoreVPAExp!Y$69</f>
        <v>0.67184091403333335</v>
      </c>
      <c r="AA11" s="198">
        <f>1/$A$1*[1]PaperSectorMinusCoreVPAExp!Z$69</f>
        <v>1.0339559915300001</v>
      </c>
      <c r="AB11" s="15">
        <f>1/$A$1*[1]PaperSectorMinusCoreVPAExp!AA$69</f>
        <v>1.0339559915300001</v>
      </c>
      <c r="AC11" s="36"/>
      <c r="AD11" s="12">
        <f>1/1000*[1]PaperSectorMinusCoreVPAExp!AB$69</f>
        <v>2.6492915292E-3</v>
      </c>
      <c r="AE11" s="13">
        <f>1/1000*[1]PaperSectorMinusCoreVPAExp!AC$69</f>
        <v>3.1639183615999999E-3</v>
      </c>
      <c r="AF11" s="13">
        <f>1/1000*[1]PaperSectorMinusCoreVPAExp!AD$69</f>
        <v>5.0077680528000006E-3</v>
      </c>
      <c r="AG11" s="13">
        <f>1/1000*[1]PaperSectorMinusCoreVPAExp!AE$69</f>
        <v>9.4710093295999991E-3</v>
      </c>
      <c r="AH11" s="13">
        <f>1/1000*[1]PaperSectorMinusCoreVPAExp!AF$69</f>
        <v>1.5884277098199999E-2</v>
      </c>
      <c r="AI11" s="13">
        <f>1/1000*[1]PaperSectorMinusCoreVPAExp!AG$69</f>
        <v>1.57411320066E-2</v>
      </c>
      <c r="AJ11" s="13">
        <f>1/1000*[1]PaperSectorMinusCoreVPAExp!AH$69</f>
        <v>2.0659756659600001E-2</v>
      </c>
      <c r="AK11" s="13">
        <f>1/1000*[1]PaperSectorMinusCoreVPAExp!AI$69</f>
        <v>1.3075723960999999E-2</v>
      </c>
      <c r="AL11" s="13">
        <f>1/1000*[1]PaperSectorMinusCoreVPAExp!AJ$69</f>
        <v>2.0523261489200004E-2</v>
      </c>
      <c r="AM11" s="13">
        <f>1/1000*[1]PaperSectorMinusCoreVPAExp!AK$69</f>
        <v>6.4031725371999993E-3</v>
      </c>
      <c r="AN11" s="13">
        <f>1/1000*[1]PaperSectorMinusCoreVPAExp!AL$69</f>
        <v>7.7105177802000036E-3</v>
      </c>
      <c r="AO11" s="13">
        <f>1/1000*[1]PaperSectorMinusCoreVPAExp!AM$69</f>
        <v>1.0770516480000004E-2</v>
      </c>
      <c r="AP11" s="13">
        <f>1/1000*[1]PaperSectorMinusCoreVPAExp!AN$69</f>
        <v>5.2222494719999998E-3</v>
      </c>
      <c r="AQ11" s="13">
        <f>1/1000*[1]PaperSectorMinusCoreVPAExp!AO$69</f>
        <v>7.9034354453999915E-3</v>
      </c>
      <c r="AR11" s="13">
        <f>1/1000*[1]PaperSectorMinusCoreVPAExp!AP$69</f>
        <v>5.7003131865000101E-3</v>
      </c>
      <c r="AS11" s="13">
        <f>1/1000*[1]PaperSectorMinusCoreVPAExp!AQ$69</f>
        <v>7.3315404960000025E-3</v>
      </c>
      <c r="AT11" s="13">
        <f>1/1000*[1]PaperSectorMinusCoreVPAExp!AR$69</f>
        <v>6.2343541284999894E-3</v>
      </c>
      <c r="AU11" s="13">
        <f>1/1000*[1]PaperSectorMinusCoreVPAExp!AS$69</f>
        <v>8.5522582859999998E-3</v>
      </c>
      <c r="AV11" s="13">
        <f>1/1000*[1]PaperSectorMinusCoreVPAExp!AT$69</f>
        <v>1.3208554371999999E-2</v>
      </c>
      <c r="AW11" s="13">
        <f>1/1000*[1]PaperSectorMinusCoreVPAExp!AU$69</f>
        <v>2.5912898574999999E-2</v>
      </c>
      <c r="AX11" s="13">
        <f>1/1000*[1]PaperSectorMinusCoreVPAExp!AV$69</f>
        <v>3.448096432440001E-2</v>
      </c>
      <c r="AY11" s="13">
        <f>1/1000*[1]PaperSectorMinusCoreVPAExp!AW$69</f>
        <v>3.1704760718100009E-2</v>
      </c>
      <c r="AZ11" s="13">
        <f>1/1000*[1]PaperSectorMinusCoreVPAExp!AX$69</f>
        <v>4.8553220312999995E-2</v>
      </c>
      <c r="BA11" s="13">
        <f>1/1000*[1]PaperSectorMinusCoreVPAExp!AY$69</f>
        <v>5.0024631720800003E-2</v>
      </c>
      <c r="BB11" s="13">
        <f>1/1000*[1]PaperSectorMinusCoreVPAExp!AZ$69</f>
        <v>5.5997988661850011E-2</v>
      </c>
      <c r="BC11" s="15">
        <f>1/1000*[1]PaperSectorMinusCoreVPAExp!BA$69</f>
        <v>0</v>
      </c>
      <c r="BD11" s="506"/>
      <c r="BE11" s="302"/>
      <c r="BF11" s="302"/>
      <c r="BG11" s="302"/>
      <c r="BH11" s="302"/>
      <c r="BI11" s="302"/>
      <c r="BJ11" s="302"/>
      <c r="BK11" s="302"/>
      <c r="BL11" s="302"/>
      <c r="BM11" s="302"/>
      <c r="BN11" s="302"/>
      <c r="BO11" s="302"/>
      <c r="BP11" s="302"/>
    </row>
    <row r="12" spans="1:68">
      <c r="B12" s="5" t="s">
        <v>43</v>
      </c>
      <c r="C12" s="365">
        <f>1/$A$1*[1]PaperSectorMinusCoreVPAExp!$B$79</f>
        <v>1.9333656299999995E-2</v>
      </c>
      <c r="D12" s="81">
        <f>1/$A$1*[1]PaperSectorMinusCoreVPAExp!C$79</f>
        <v>2.7292768455555557E-2</v>
      </c>
      <c r="E12" s="209">
        <f>1/$A$1*[1]PaperSectorMinusCoreVPAExp!D$79</f>
        <v>4.1373954841666671E-2</v>
      </c>
      <c r="F12" s="209">
        <f>1/$A$1*[1]PaperSectorMinusCoreVPAExp!E$79</f>
        <v>0.14176080181388886</v>
      </c>
      <c r="G12" s="209">
        <f>1/$A$1*[1]PaperSectorMinusCoreVPAExp!F$79</f>
        <v>0.22045707964621208</v>
      </c>
      <c r="H12" s="209">
        <f>1/$A$1*[1]PaperSectorMinusCoreVPAExp!G$79</f>
        <v>0.55377175744999996</v>
      </c>
      <c r="I12" s="209">
        <f>1/$A$1*[1]PaperSectorMinusCoreVPAExp!H$79</f>
        <v>0.48823689124285707</v>
      </c>
      <c r="J12" s="209">
        <f>1/$A$1*[1]PaperSectorMinusCoreVPAExp!I$79</f>
        <v>0.62694053290714291</v>
      </c>
      <c r="K12" s="209">
        <f>1/$A$1*[1]PaperSectorMinusCoreVPAExp!J$79</f>
        <v>0.70215375321037576</v>
      </c>
      <c r="L12" s="209">
        <f>1/$A$1*[1]PaperSectorMinusCoreVPAExp!K$79</f>
        <v>0.44639853463055557</v>
      </c>
      <c r="M12" s="209">
        <f>1/$A$1*[1]PaperSectorMinusCoreVPAExp!L$79</f>
        <v>0.60626967732500003</v>
      </c>
      <c r="N12" s="209">
        <f>1/$A$1*[1]PaperSectorMinusCoreVPAExp!M$79</f>
        <v>0.41014690762424239</v>
      </c>
      <c r="O12" s="209">
        <f>1/$A$1*[1]PaperSectorMinusCoreVPAExp!N$79</f>
        <v>0.36265319647272731</v>
      </c>
      <c r="P12" s="209">
        <f>1/$A$1*[1]PaperSectorMinusCoreVPAExp!O$79</f>
        <v>0.21520941235833321</v>
      </c>
      <c r="Q12" s="209">
        <f>1/$A$1*[1]PaperSectorMinusCoreVPAExp!P$79</f>
        <v>0.16703348197916668</v>
      </c>
      <c r="R12" s="209">
        <f>1/$A$1*[1]PaperSectorMinusCoreVPAExp!Q$79</f>
        <v>0.16045146733611107</v>
      </c>
      <c r="S12" s="209">
        <f>1/$A$1*[1]PaperSectorMinusCoreVPAExp!R$79</f>
        <v>0.20721528915565274</v>
      </c>
      <c r="T12" s="209">
        <f>1/$A$1*[1]PaperSectorMinusCoreVPAExp!S$79</f>
        <v>0.15368247566666671</v>
      </c>
      <c r="U12" s="209">
        <f>1/$A$1*[1]PaperSectorMinusCoreVPAExp!T$79</f>
        <v>0.22331941066410257</v>
      </c>
      <c r="V12" s="209">
        <f>1/$A$1*[1]PaperSectorMinusCoreVPAExp!U$79</f>
        <v>0.40164947541666662</v>
      </c>
      <c r="W12" s="209">
        <f>1/$A$1*[1]PaperSectorMinusCoreVPAExp!V$79</f>
        <v>0.48011190070666654</v>
      </c>
      <c r="X12" s="209">
        <f>1/$A$1*[1]PaperSectorMinusCoreVPAExp!W$79</f>
        <v>0.40146392612545445</v>
      </c>
      <c r="Y12" s="209">
        <f>1/$A$1*[1]PaperSectorMinusCoreVPAExp!X$79</f>
        <v>0.53590025364999994</v>
      </c>
      <c r="Z12" s="209">
        <f>1/$A$1*[1]PaperSectorMinusCoreVPAExp!Y$79</f>
        <v>0.28354620003285713</v>
      </c>
      <c r="AA12" s="209">
        <f>1/$A$1*[1]PaperSectorMinusCoreVPAExp!Z$79</f>
        <v>0.22782772752499997</v>
      </c>
      <c r="AB12" s="82">
        <f>1/$A$1*[1]PaperSectorMinusCoreVPAExp!AA$79</f>
        <v>0.22782772752499997</v>
      </c>
      <c r="AC12" s="36"/>
      <c r="AD12" s="12">
        <f>1/1000*[1]PaperSectorMinusCoreVPAExp!AB$79</f>
        <v>4.9094639778870007E-3</v>
      </c>
      <c r="AE12" s="13">
        <f>1/1000*[1]PaperSectorMinusCoreVPAExp!AC$79</f>
        <v>6.5048905739999996E-3</v>
      </c>
      <c r="AF12" s="13">
        <f>1/1000*[1]PaperSectorMinusCoreVPAExp!AD$79</f>
        <v>8.5056672720000004E-3</v>
      </c>
      <c r="AG12" s="13">
        <f>1/1000*[1]PaperSectorMinusCoreVPAExp!AE$79</f>
        <v>1.1658525020800002E-2</v>
      </c>
      <c r="AH12" s="13">
        <f>1/1000*[1]PaperSectorMinusCoreVPAExp!AF$79</f>
        <v>1.9073895429400002E-2</v>
      </c>
      <c r="AI12" s="13">
        <f>1/1000*[1]PaperSectorMinusCoreVPAExp!AG$79</f>
        <v>3.1945955012400003E-2</v>
      </c>
      <c r="AJ12" s="13">
        <f>1/1000*[1]PaperSectorMinusCoreVPAExp!AH$79</f>
        <v>3.3745036005599999E-2</v>
      </c>
      <c r="AK12" s="13">
        <f>1/1000*[1]PaperSectorMinusCoreVPAExp!AI$79</f>
        <v>6.3114646999000004E-2</v>
      </c>
      <c r="AL12" s="13">
        <f>1/1000*[1]PaperSectorMinusCoreVPAExp!AJ$79</f>
        <v>6.0202295013999998E-2</v>
      </c>
      <c r="AM12" s="13">
        <f>1/1000*[1]PaperSectorMinusCoreVPAExp!AK$79</f>
        <v>3.01291588184E-2</v>
      </c>
      <c r="AN12" s="13">
        <f>1/1000*[1]PaperSectorMinusCoreVPAExp!AL$79</f>
        <v>4.5377608017599998E-2</v>
      </c>
      <c r="AO12" s="13">
        <f>1/1000*[1]PaperSectorMinusCoreVPAExp!AM$79</f>
        <v>4.9405335887999995E-2</v>
      </c>
      <c r="AP12" s="13">
        <f>1/1000*[1]PaperSectorMinusCoreVPAExp!AN$79</f>
        <v>4.6243507041599997E-2</v>
      </c>
      <c r="AQ12" s="13">
        <f>1/1000*[1]PaperSectorMinusCoreVPAExp!AO$79</f>
        <v>4.0179029221500004E-2</v>
      </c>
      <c r="AR12" s="13">
        <f>1/1000*[1]PaperSectorMinusCoreVPAExp!AP$79</f>
        <v>3.2899260955999994E-2</v>
      </c>
      <c r="AS12" s="13">
        <f>1/1000*[1]PaperSectorMinusCoreVPAExp!AQ$79</f>
        <v>3.8661300821499996E-2</v>
      </c>
      <c r="AT12" s="13">
        <f>1/1000*[1]PaperSectorMinusCoreVPAExp!AR$79</f>
        <v>3.366687710159999E-2</v>
      </c>
      <c r="AU12" s="13">
        <f>1/1000*[1]PaperSectorMinusCoreVPAExp!AS$79</f>
        <v>3.3484819754099997E-2</v>
      </c>
      <c r="AV12" s="13">
        <f>1/1000*[1]PaperSectorMinusCoreVPAExp!AT$79</f>
        <v>4.7638177693000001E-2</v>
      </c>
      <c r="AW12" s="13">
        <f>1/1000*[1]PaperSectorMinusCoreVPAExp!AU$79</f>
        <v>6.2198067643999995E-2</v>
      </c>
      <c r="AX12" s="13">
        <f>1/1000*[1]PaperSectorMinusCoreVPAExp!AV$79</f>
        <v>6.4934280164800018E-2</v>
      </c>
      <c r="AY12" s="13">
        <f>1/1000*[1]PaperSectorMinusCoreVPAExp!AW$79</f>
        <v>6.9307791808300018E-2</v>
      </c>
      <c r="AZ12" s="13">
        <f>1/1000*[1]PaperSectorMinusCoreVPAExp!AX$79</f>
        <v>0.10931722553699999</v>
      </c>
      <c r="BA12" s="13">
        <f>1/1000*[1]PaperSectorMinusCoreVPAExp!AY$79</f>
        <v>6.4797218239599996E-2</v>
      </c>
      <c r="BB12" s="13">
        <f>1/1000*[1]PaperSectorMinusCoreVPAExp!AZ$79</f>
        <v>6.0599712507000005E-2</v>
      </c>
      <c r="BC12" s="15">
        <f>1/1000*[1]PaperSectorMinusCoreVPAExp!BA$79</f>
        <v>0</v>
      </c>
      <c r="BD12" s="506"/>
      <c r="BE12" s="302"/>
      <c r="BF12" s="302"/>
      <c r="BG12" s="302"/>
      <c r="BH12" s="302"/>
      <c r="BI12" s="302"/>
      <c r="BJ12" s="302"/>
      <c r="BK12" s="302"/>
      <c r="BL12" s="302"/>
      <c r="BM12" s="302"/>
      <c r="BN12" s="302"/>
      <c r="BO12" s="302"/>
      <c r="BP12" s="302"/>
    </row>
    <row r="13" spans="1:68">
      <c r="B13" s="5" t="s">
        <v>42</v>
      </c>
      <c r="C13" s="365">
        <f>1/$A$1*[1]PaperSectorMinusCoreVPAExp!$B$84</f>
        <v>6.9627906366666673E-2</v>
      </c>
      <c r="D13" s="81">
        <f>1/$A$1*[1]PaperSectorMinusCoreVPAExp!C$84</f>
        <v>0.16905084962499997</v>
      </c>
      <c r="E13" s="209">
        <f>1/$A$1*[1]PaperSectorMinusCoreVPAExp!D$84</f>
        <v>0.17515850708333333</v>
      </c>
      <c r="F13" s="209">
        <f>1/$A$1*[1]PaperSectorMinusCoreVPAExp!E$84</f>
        <v>0.36428943553333337</v>
      </c>
      <c r="G13" s="209">
        <f>1/$A$1*[1]PaperSectorMinusCoreVPAExp!F$84</f>
        <v>0.33015776290000004</v>
      </c>
      <c r="H13" s="209">
        <f>1/$A$1*[1]PaperSectorMinusCoreVPAExp!G$84</f>
        <v>0.62197362775404041</v>
      </c>
      <c r="I13" s="209">
        <f>1/$A$1*[1]PaperSectorMinusCoreVPAExp!H$84</f>
        <v>1.0004846871916666</v>
      </c>
      <c r="J13" s="209">
        <f>1/$A$1*[1]PaperSectorMinusCoreVPAExp!I$84</f>
        <v>0.78219581358333323</v>
      </c>
      <c r="K13" s="209">
        <f>1/$A$1*[1]PaperSectorMinusCoreVPAExp!J$84</f>
        <v>0.54340046162499989</v>
      </c>
      <c r="L13" s="209">
        <f>1/$A$1*[1]PaperSectorMinusCoreVPAExp!K$84</f>
        <v>0.53932467405833329</v>
      </c>
      <c r="M13" s="209">
        <f>1/$A$1*[1]PaperSectorMinusCoreVPAExp!L$84</f>
        <v>0.99420521891666669</v>
      </c>
      <c r="N13" s="209">
        <f>1/$A$1*[1]PaperSectorMinusCoreVPAExp!M$84</f>
        <v>0.96134133755050499</v>
      </c>
      <c r="O13" s="209">
        <f>1/$A$1*[1]PaperSectorMinusCoreVPAExp!N$84</f>
        <v>1.2225342154888885</v>
      </c>
      <c r="P13" s="209">
        <f>1/$A$1*[1]PaperSectorMinusCoreVPAExp!O$84</f>
        <v>1.0603787331972223</v>
      </c>
      <c r="Q13" s="209">
        <f>1/$A$1*[1]PaperSectorMinusCoreVPAExp!P$84</f>
        <v>0.67293552647499988</v>
      </c>
      <c r="R13" s="209">
        <f>1/$A$1*[1]PaperSectorMinusCoreVPAExp!Q$84</f>
        <v>0.52174712455833339</v>
      </c>
      <c r="S13" s="209">
        <f>1/$A$1*[1]PaperSectorMinusCoreVPAExp!R$84</f>
        <v>0.46099014945101002</v>
      </c>
      <c r="T13" s="209">
        <f>1/$A$1*[1]PaperSectorMinusCoreVPAExp!S$84</f>
        <v>0.33735216826666664</v>
      </c>
      <c r="U13" s="209">
        <f>1/$A$1*[1]PaperSectorMinusCoreVPAExp!T$84</f>
        <v>0.57761583397927341</v>
      </c>
      <c r="V13" s="209">
        <f>1/$A$1*[1]PaperSectorMinusCoreVPAExp!U$84</f>
        <v>0.72772278319999983</v>
      </c>
      <c r="W13" s="209">
        <f>1/$A$1*[1]PaperSectorMinusCoreVPAExp!V$84</f>
        <v>0.63249923999000002</v>
      </c>
      <c r="X13" s="209">
        <f>1/$A$1*[1]PaperSectorMinusCoreVPAExp!W$84</f>
        <v>0.79773273442333326</v>
      </c>
      <c r="Y13" s="209">
        <f>1/$A$1*[1]PaperSectorMinusCoreVPAExp!X$84</f>
        <v>0.75166399130499983</v>
      </c>
      <c r="Z13" s="209">
        <f>1/$A$1*[1]PaperSectorMinusCoreVPAExp!Y$84</f>
        <v>0.80648574540333329</v>
      </c>
      <c r="AA13" s="209">
        <f>1/$A$1*[1]PaperSectorMinusCoreVPAExp!Z$84</f>
        <v>1.20293443823</v>
      </c>
      <c r="AB13" s="82">
        <f>1/$A$1*[1]PaperSectorMinusCoreVPAExp!AA$84</f>
        <v>1.20293443823</v>
      </c>
      <c r="AC13" s="36"/>
      <c r="AD13" s="12">
        <f>1/1000*[1]PaperSectorMinusCoreVPAExp!AB$84</f>
        <v>1.241425462461E-3</v>
      </c>
      <c r="AE13" s="13">
        <f>1/1000*[1]PaperSectorMinusCoreVPAExp!AC$84</f>
        <v>4.0092796795999997E-3</v>
      </c>
      <c r="AF13" s="13">
        <f>1/1000*[1]PaperSectorMinusCoreVPAExp!AD$84</f>
        <v>4.9233212447999993E-3</v>
      </c>
      <c r="AG13" s="13">
        <f>1/1000*[1]PaperSectorMinusCoreVPAExp!AE$84</f>
        <v>9.3180269727999986E-3</v>
      </c>
      <c r="AH13" s="13">
        <f>1/1000*[1]PaperSectorMinusCoreVPAExp!AF$84</f>
        <v>1.2270651817900003E-2</v>
      </c>
      <c r="AI13" s="13">
        <f>1/1000*[1]PaperSectorMinusCoreVPAExp!AG$84</f>
        <v>1.5912382371600003E-2</v>
      </c>
      <c r="AJ13" s="13">
        <f>1/1000*[1]PaperSectorMinusCoreVPAExp!AH$84</f>
        <v>1.5164630793200001E-2</v>
      </c>
      <c r="AK13" s="13">
        <f>1/1000*[1]PaperSectorMinusCoreVPAExp!AI$84</f>
        <v>1.7332188598500001E-2</v>
      </c>
      <c r="AL13" s="13">
        <f>1/1000*[1]PaperSectorMinusCoreVPAExp!AJ$84</f>
        <v>1.7303178048800001E-2</v>
      </c>
      <c r="AM13" s="13">
        <f>1/1000*[1]PaperSectorMinusCoreVPAExp!AK$84</f>
        <v>1.5769851556000001E-2</v>
      </c>
      <c r="AN13" s="13">
        <f>1/1000*[1]PaperSectorMinusCoreVPAExp!AL$84</f>
        <v>2.67476241339E-2</v>
      </c>
      <c r="AO13" s="13">
        <f>1/1000*[1]PaperSectorMinusCoreVPAExp!AM$84</f>
        <v>3.8459984207999995E-2</v>
      </c>
      <c r="AP13" s="13">
        <f>1/1000*[1]PaperSectorMinusCoreVPAExp!AN$84</f>
        <v>3.6315732815999993E-2</v>
      </c>
      <c r="AQ13" s="13">
        <f>1/1000*[1]PaperSectorMinusCoreVPAExp!AO$84</f>
        <v>3.2711517367200002E-2</v>
      </c>
      <c r="AR13" s="13">
        <f>1/1000*[1]PaperSectorMinusCoreVPAExp!AP$84</f>
        <v>1.8683187045000001E-2</v>
      </c>
      <c r="AS13" s="13">
        <f>1/1000*[1]PaperSectorMinusCoreVPAExp!AQ$84</f>
        <v>1.5978141385499998E-2</v>
      </c>
      <c r="AT13" s="13">
        <f>1/1000*[1]PaperSectorMinusCoreVPAExp!AR$84</f>
        <v>1.3216845363499999E-2</v>
      </c>
      <c r="AU13" s="13">
        <f>1/1000*[1]PaperSectorMinusCoreVPAExp!AS$84</f>
        <v>1.3083504190899998E-2</v>
      </c>
      <c r="AV13" s="13">
        <f>1/1000*[1]PaperSectorMinusCoreVPAExp!AT$84</f>
        <v>2.6049730349999998E-2</v>
      </c>
      <c r="AW13" s="13">
        <f>1/1000*[1]PaperSectorMinusCoreVPAExp!AU$84</f>
        <v>5.7357172763000008E-2</v>
      </c>
      <c r="AX13" s="13">
        <f>1/1000*[1]PaperSectorMinusCoreVPAExp!AV$84</f>
        <v>4.6050056840399999E-2</v>
      </c>
      <c r="AY13" s="13">
        <f>1/1000*[1]PaperSectorMinusCoreVPAExp!AW$84</f>
        <v>3.1590916381500002E-2</v>
      </c>
      <c r="AZ13" s="13">
        <f>1/1000*[1]PaperSectorMinusCoreVPAExp!AX$84</f>
        <v>3.2207422338000002E-2</v>
      </c>
      <c r="BA13" s="13">
        <f>1/1000*[1]PaperSectorMinusCoreVPAExp!AY$84</f>
        <v>5.2101685752600005E-2</v>
      </c>
      <c r="BB13" s="13">
        <f>1/1000*[1]PaperSectorMinusCoreVPAExp!AZ$84</f>
        <v>6.1113746851800002E-2</v>
      </c>
      <c r="BC13" s="15">
        <f>1/1000*[1]PaperSectorMinusCoreVPAExp!BA$84</f>
        <v>0</v>
      </c>
      <c r="BD13" s="506"/>
      <c r="BE13" s="302"/>
      <c r="BF13" s="302"/>
      <c r="BG13" s="302"/>
      <c r="BH13" s="302"/>
      <c r="BI13" s="302"/>
      <c r="BJ13" s="302"/>
      <c r="BK13" s="302"/>
      <c r="BL13" s="302"/>
      <c r="BM13" s="302"/>
      <c r="BN13" s="302"/>
      <c r="BO13" s="302"/>
      <c r="BP13" s="302"/>
    </row>
    <row r="14" spans="1:68">
      <c r="B14" s="5" t="s">
        <v>52</v>
      </c>
      <c r="C14" s="24">
        <f>1/$A$1*[1]PaperSectorMinusCoreVPAExp!$B$132</f>
        <v>2.3087328133333331E-2</v>
      </c>
      <c r="D14" s="13">
        <f>1/$A$1*[1]PaperSectorMinusCoreVPAExp!C$132</f>
        <v>3.3551158733333322E-2</v>
      </c>
      <c r="E14" s="198">
        <f>1/$A$1*[1]PaperSectorMinusCoreVPAExp!D$132</f>
        <v>4.8264424658333346E-2</v>
      </c>
      <c r="F14" s="198">
        <f>1/$A$1*[1]PaperSectorMinusCoreVPAExp!E$132</f>
        <v>4.5168987145833339E-2</v>
      </c>
      <c r="G14" s="198">
        <f>1/$A$1*[1]PaperSectorMinusCoreVPAExp!F$132</f>
        <v>9.2129823400505059E-2</v>
      </c>
      <c r="H14" s="198">
        <f>1/$A$1*[1]PaperSectorMinusCoreVPAExp!G$132</f>
        <v>0.15845635003030306</v>
      </c>
      <c r="I14" s="198">
        <f>1/$A$1*[1]PaperSectorMinusCoreVPAExp!H$132</f>
        <v>0.18059184498095235</v>
      </c>
      <c r="J14" s="198">
        <f>1/$A$1*[1]PaperSectorMinusCoreVPAExp!I$132</f>
        <v>0.39041660428333325</v>
      </c>
      <c r="K14" s="198">
        <f>1/$A$1*[1]PaperSectorMinusCoreVPAExp!J$132</f>
        <v>0.46411336269705883</v>
      </c>
      <c r="L14" s="198">
        <f>1/$A$1*[1]PaperSectorMinusCoreVPAExp!K$132</f>
        <v>0.35457161941944443</v>
      </c>
      <c r="M14" s="198">
        <f>1/$A$1*[1]PaperSectorMinusCoreVPAExp!L$132</f>
        <v>0.54481466867499995</v>
      </c>
      <c r="N14" s="198">
        <f>1/$A$1*[1]PaperSectorMinusCoreVPAExp!M$132</f>
        <v>0.64864768714545451</v>
      </c>
      <c r="O14" s="198">
        <f>1/$A$1*[1]PaperSectorMinusCoreVPAExp!N$132</f>
        <v>0.48135863510447408</v>
      </c>
      <c r="P14" s="198">
        <f>1/$A$1*[1]PaperSectorMinusCoreVPAExp!O$132</f>
        <v>0.46899284928333335</v>
      </c>
      <c r="Q14" s="198">
        <f>1/$A$1*[1]PaperSectorMinusCoreVPAExp!P$132</f>
        <v>0.50394059557500004</v>
      </c>
      <c r="R14" s="198">
        <f>1/$A$1*[1]PaperSectorMinusCoreVPAExp!Q$132</f>
        <v>0.37122674205833328</v>
      </c>
      <c r="S14" s="198">
        <f>1/$A$1*[1]PaperSectorMinusCoreVPAExp!R$132</f>
        <v>0.36731501769324004</v>
      </c>
      <c r="T14" s="198">
        <f>1/$A$1*[1]PaperSectorMinusCoreVPAExp!S$132</f>
        <v>0.49060592491944444</v>
      </c>
      <c r="U14" s="198">
        <f>1/$A$1*[1]PaperSectorMinusCoreVPAExp!T$132</f>
        <v>0.41094040172499996</v>
      </c>
      <c r="V14" s="198">
        <f>1/$A$1*[1]PaperSectorMinusCoreVPAExp!U$132</f>
        <v>0.45713496573333329</v>
      </c>
      <c r="W14" s="198">
        <f>1/$A$1*[1]PaperSectorMinusCoreVPAExp!V$132</f>
        <v>0.32034440529000002</v>
      </c>
      <c r="X14" s="198">
        <f>1/$A$1*[1]PaperSectorMinusCoreVPAExp!W$132</f>
        <v>0.43241227086333323</v>
      </c>
      <c r="Y14" s="198">
        <f>1/$A$1*[1]PaperSectorMinusCoreVPAExp!X$132</f>
        <v>0.69427459491999977</v>
      </c>
      <c r="Z14" s="198">
        <f>1/$A$1*[1]PaperSectorMinusCoreVPAExp!Y$132</f>
        <v>0.65936002807499994</v>
      </c>
      <c r="AA14" s="198">
        <f>1/$A$1*[1]PaperSectorMinusCoreVPAExp!Z$132</f>
        <v>0.47834282687500007</v>
      </c>
      <c r="AB14" s="15">
        <f>1/$A$1*[1]PaperSectorMinusCoreVPAExp!AA$132</f>
        <v>0.47834282687500007</v>
      </c>
      <c r="AC14" s="36"/>
      <c r="AD14" s="12">
        <f>1/1000*[1]PaperSectorMinusCoreVPAExp!AB$132</f>
        <v>6.8272863375419997E-3</v>
      </c>
      <c r="AE14" s="13">
        <f>1/1000*[1]PaperSectorMinusCoreVPAExp!AC$132</f>
        <v>9.1756306747999977E-3</v>
      </c>
      <c r="AF14" s="13">
        <f>1/1000*[1]PaperSectorMinusCoreVPAExp!AD$132</f>
        <v>1.22769167568E-2</v>
      </c>
      <c r="AG14" s="13">
        <f>1/1000*[1]PaperSectorMinusCoreVPAExp!AE$132</f>
        <v>1.1159584374399999E-2</v>
      </c>
      <c r="AH14" s="13">
        <f>1/1000*[1]PaperSectorMinusCoreVPAExp!AF$132</f>
        <v>1.9978486875199999E-2</v>
      </c>
      <c r="AI14" s="13">
        <f>1/1000*[1]PaperSectorMinusCoreVPAExp!AG$132</f>
        <v>2.3418163325699997E-2</v>
      </c>
      <c r="AJ14" s="13">
        <f>1/1000*[1]PaperSectorMinusCoreVPAExp!AH$132</f>
        <v>2.4299304110799998E-2</v>
      </c>
      <c r="AK14" s="13">
        <f>1/1000*[1]PaperSectorMinusCoreVPAExp!AI$132</f>
        <v>4.5262699016499999E-2</v>
      </c>
      <c r="AL14" s="13">
        <f>1/1000*[1]PaperSectorMinusCoreVPAExp!AJ$132</f>
        <v>3.7830417706E-2</v>
      </c>
      <c r="AM14" s="13">
        <f>1/1000*[1]PaperSectorMinusCoreVPAExp!AK$132</f>
        <v>2.5247165198799999E-2</v>
      </c>
      <c r="AN14" s="13">
        <f>1/1000*[1]PaperSectorMinusCoreVPAExp!AL$132</f>
        <v>4.1073634145699998E-2</v>
      </c>
      <c r="AO14" s="13">
        <f>1/1000*[1]PaperSectorMinusCoreVPAExp!AM$132</f>
        <v>5.9774139263999999E-2</v>
      </c>
      <c r="AP14" s="13">
        <f>1/1000*[1]PaperSectorMinusCoreVPAExp!AN$132</f>
        <v>4.8038556367999995E-2</v>
      </c>
      <c r="AQ14" s="13">
        <f>1/1000*[1]PaperSectorMinusCoreVPAExp!AO$132</f>
        <v>5.5614951157500002E-2</v>
      </c>
      <c r="AR14" s="13">
        <f>1/1000*[1]PaperSectorMinusCoreVPAExp!AP$132</f>
        <v>5.8250112448000005E-2</v>
      </c>
      <c r="AS14" s="13">
        <f>1/1000*[1]PaperSectorMinusCoreVPAExp!AQ$132</f>
        <v>5.4175169712999995E-2</v>
      </c>
      <c r="AT14" s="13">
        <f>1/1000*[1]PaperSectorMinusCoreVPAExp!AR$132</f>
        <v>4.5763216450299994E-2</v>
      </c>
      <c r="AU14" s="13">
        <f>1/1000*[1]PaperSectorMinusCoreVPAExp!AS$132</f>
        <v>5.0859288308399996E-2</v>
      </c>
      <c r="AV14" s="13">
        <f>1/1000*[1]PaperSectorMinusCoreVPAExp!AT$132</f>
        <v>5.4960348167999995E-2</v>
      </c>
      <c r="AW14" s="13">
        <f>1/1000*[1]PaperSectorMinusCoreVPAExp!AU$132</f>
        <v>6.1917469447000002E-2</v>
      </c>
      <c r="AX14" s="13">
        <f>1/1000*[1]PaperSectorMinusCoreVPAExp!AV$132</f>
        <v>5.3480111243999998E-2</v>
      </c>
      <c r="AY14" s="13">
        <f>1/1000*[1]PaperSectorMinusCoreVPAExp!AW$132</f>
        <v>6.0577507257099997E-2</v>
      </c>
      <c r="AZ14" s="13">
        <f>1/1000*[1]PaperSectorMinusCoreVPAExp!AX$132</f>
        <v>8.1359529030000002E-2</v>
      </c>
      <c r="BA14" s="13">
        <f>1/1000*[1]PaperSectorMinusCoreVPAExp!AY$132</f>
        <v>7.2668205305299993E-2</v>
      </c>
      <c r="BB14" s="13">
        <f>1/1000*[1]PaperSectorMinusCoreVPAExp!AZ$132</f>
        <v>6.8278135158050007E-2</v>
      </c>
      <c r="BC14" s="15">
        <f>1/1000*[1]PaperSectorMinusCoreVPAExp!BA$132</f>
        <v>0</v>
      </c>
      <c r="BD14" s="506"/>
      <c r="BE14" s="302"/>
      <c r="BF14" s="302"/>
      <c r="BG14" s="302"/>
      <c r="BH14" s="302"/>
      <c r="BI14" s="302"/>
      <c r="BJ14" s="302"/>
      <c r="BK14" s="302"/>
      <c r="BL14" s="302"/>
      <c r="BM14" s="302"/>
      <c r="BN14" s="302"/>
      <c r="BO14" s="302"/>
      <c r="BP14" s="302"/>
    </row>
    <row r="15" spans="1:68">
      <c r="B15" s="5" t="s">
        <v>30</v>
      </c>
      <c r="C15" s="365">
        <f>1/$A$1*[1]PaperSectorMinusCoreVPAExp!$B$225</f>
        <v>0.79234732558333332</v>
      </c>
      <c r="D15" s="81">
        <f>1/$A$1*[1]PaperSectorMinusCoreVPAExp!C$225</f>
        <v>1.0540137337333333</v>
      </c>
      <c r="E15" s="209">
        <f>1/$A$1*[1]PaperSectorMinusCoreVPAExp!D$225</f>
        <v>1.5872802515499997</v>
      </c>
      <c r="F15" s="209">
        <f>1/$A$1*[1]PaperSectorMinusCoreVPAExp!E$225</f>
        <v>2.111960588933333</v>
      </c>
      <c r="G15" s="209">
        <f>1/$A$1*[1]PaperSectorMinusCoreVPAExp!F$225</f>
        <v>2.1049683093727274</v>
      </c>
      <c r="H15" s="209">
        <f>1/$A$1*[1]PaperSectorMinusCoreVPAExp!G$225</f>
        <v>1.8055366750742425</v>
      </c>
      <c r="I15" s="209">
        <f>1/$A$1*[1]PaperSectorMinusCoreVPAExp!H$225</f>
        <v>2.485543661266667</v>
      </c>
      <c r="J15" s="209">
        <f>1/$A$1*[1]PaperSectorMinusCoreVPAExp!I$225</f>
        <v>1.4667604252000002</v>
      </c>
      <c r="K15" s="209">
        <f>1/$A$1*[1]PaperSectorMinusCoreVPAExp!J$225</f>
        <v>1.4300025777722218</v>
      </c>
      <c r="L15" s="209">
        <f>1/$A$1*[1]PaperSectorMinusCoreVPAExp!K$225</f>
        <v>1.2050413114249998</v>
      </c>
      <c r="M15" s="209">
        <f>1/$A$1*[1]PaperSectorMinusCoreVPAExp!L$225</f>
        <v>1.002111540125</v>
      </c>
      <c r="N15" s="209">
        <f>1/$A$1*[1]PaperSectorMinusCoreVPAExp!M$225</f>
        <v>1.4121550940300505</v>
      </c>
      <c r="O15" s="209">
        <f>1/$A$1*[1]PaperSectorMinusCoreVPAExp!N$225</f>
        <v>1.1609482434916667</v>
      </c>
      <c r="P15" s="209">
        <f>1/$A$1*[1]PaperSectorMinusCoreVPAExp!O$225</f>
        <v>0.85730917277499996</v>
      </c>
      <c r="Q15" s="209">
        <f>1/$A$1*[1]PaperSectorMinusCoreVPAExp!P$225</f>
        <v>0.91200926262708348</v>
      </c>
      <c r="R15" s="209">
        <f>1/$A$1*[1]PaperSectorMinusCoreVPAExp!Q$225</f>
        <v>0.64568093864166665</v>
      </c>
      <c r="S15" s="209">
        <f>1/$A$1*[1]PaperSectorMinusCoreVPAExp!R$225</f>
        <v>1.1882768635565655</v>
      </c>
      <c r="T15" s="209">
        <f>1/$A$1*[1]PaperSectorMinusCoreVPAExp!S$225</f>
        <v>1.2851173558055553</v>
      </c>
      <c r="U15" s="209">
        <f>1/$A$1*[1]PaperSectorMinusCoreVPAExp!T$225</f>
        <v>1.0722491117916666</v>
      </c>
      <c r="V15" s="209">
        <f>1/$A$1*[1]PaperSectorMinusCoreVPAExp!U$225</f>
        <v>1.2736817208777778</v>
      </c>
      <c r="W15" s="209">
        <f>1/$A$1*[1]PaperSectorMinusCoreVPAExp!V$225</f>
        <v>1.0227225800516666</v>
      </c>
      <c r="X15" s="209">
        <f>1/$A$1*[1]PaperSectorMinusCoreVPAExp!W$225</f>
        <v>1.1837940967284091</v>
      </c>
      <c r="Y15" s="209">
        <f>1/$A$1*[1]PaperSectorMinusCoreVPAExp!X$225</f>
        <v>1.2136379670399999</v>
      </c>
      <c r="Z15" s="209">
        <f>1/$A$1*[1]PaperSectorMinusCoreVPAExp!Y$225</f>
        <v>1.2995397869166665</v>
      </c>
      <c r="AA15" s="209">
        <f>1/$A$1*[1]PaperSectorMinusCoreVPAExp!Z$225</f>
        <v>1.77550315516</v>
      </c>
      <c r="AB15" s="82">
        <f>1/$A$1*[1]PaperSectorMinusCoreVPAExp!AA$225</f>
        <v>1.77550315516</v>
      </c>
      <c r="AC15" s="36"/>
      <c r="AD15" s="12">
        <f>1/1000*[1]PaperSectorMinusCoreVPAExp!AB$225</f>
        <v>1.1160307740708E-2</v>
      </c>
      <c r="AE15" s="13">
        <f>1/1000*[1]PaperSectorMinusCoreVPAExp!AC$225</f>
        <v>1.6116076605600001E-2</v>
      </c>
      <c r="AF15" s="13">
        <f>1/1000*[1]PaperSectorMinusCoreVPAExp!AD$225</f>
        <v>2.7714736968E-2</v>
      </c>
      <c r="AG15" s="13">
        <f>1/1000*[1]PaperSectorMinusCoreVPAExp!AE$225</f>
        <v>5.0301461795200009E-2</v>
      </c>
      <c r="AH15" s="13">
        <f>1/1000*[1]PaperSectorMinusCoreVPAExp!AF$225</f>
        <v>5.8678512114600005E-2</v>
      </c>
      <c r="AI15" s="13">
        <f>1/1000*[1]PaperSectorMinusCoreVPAExp!AG$225</f>
        <v>5.6439318078000004E-2</v>
      </c>
      <c r="AJ15" s="13">
        <f>1/1000*[1]PaperSectorMinusCoreVPAExp!AH$225</f>
        <v>6.3669634034799999E-2</v>
      </c>
      <c r="AK15" s="13">
        <f>1/1000*[1]PaperSectorMinusCoreVPAExp!AI$225</f>
        <v>7.1121127186000013E-2</v>
      </c>
      <c r="AL15" s="13">
        <f>1/1000*[1]PaperSectorMinusCoreVPAExp!AJ$225</f>
        <v>7.4430961736000001E-2</v>
      </c>
      <c r="AM15" s="13">
        <f>1/1000*[1]PaperSectorMinusCoreVPAExp!AK$225</f>
        <v>3.3638392403200004E-2</v>
      </c>
      <c r="AN15" s="13">
        <f>1/1000*[1]PaperSectorMinusCoreVPAExp!AL$225</f>
        <v>3.6846876995999998E-2</v>
      </c>
      <c r="AO15" s="13">
        <f>1/1000*[1]PaperSectorMinusCoreVPAExp!AM$225</f>
        <v>5.1360008735999996E-2</v>
      </c>
      <c r="AP15" s="13">
        <f>1/1000*[1]PaperSectorMinusCoreVPAExp!AN$225</f>
        <v>4.1306849337600003E-2</v>
      </c>
      <c r="AQ15" s="13">
        <f>1/1000*[1]PaperSectorMinusCoreVPAExp!AO$225</f>
        <v>4.3766366772000007E-2</v>
      </c>
      <c r="AR15" s="13">
        <f>1/1000*[1]PaperSectorMinusCoreVPAExp!AP$225</f>
        <v>3.8671657224000004E-2</v>
      </c>
      <c r="AS15" s="13">
        <f>1/1000*[1]PaperSectorMinusCoreVPAExp!AQ$225</f>
        <v>2.6674289449500004E-2</v>
      </c>
      <c r="AT15" s="13">
        <f>1/1000*[1]PaperSectorMinusCoreVPAExp!AR$225</f>
        <v>4.2774544388100001E-2</v>
      </c>
      <c r="AU15" s="13">
        <f>1/1000*[1]PaperSectorMinusCoreVPAExp!AS$225</f>
        <v>4.277458573960001E-2</v>
      </c>
      <c r="AV15" s="13">
        <f>1/1000*[1]PaperSectorMinusCoreVPAExp!AT$225</f>
        <v>4.8035579469E-2</v>
      </c>
      <c r="AW15" s="13">
        <f>1/1000*[1]PaperSectorMinusCoreVPAExp!AU$225</f>
        <v>0.116577108444</v>
      </c>
      <c r="AX15" s="13">
        <f>1/1000*[1]PaperSectorMinusCoreVPAExp!AV$225</f>
        <v>8.8317367725400012E-2</v>
      </c>
      <c r="AY15" s="13">
        <f>1/1000*[1]PaperSectorMinusCoreVPAExp!AW$225</f>
        <v>4.8920503824300007E-2</v>
      </c>
      <c r="AZ15" s="13">
        <f>1/1000*[1]PaperSectorMinusCoreVPAExp!AX$225</f>
        <v>5.6926668941999999E-2</v>
      </c>
      <c r="BA15" s="13">
        <f>1/1000*[1]PaperSectorMinusCoreVPAExp!AY$225</f>
        <v>8.2278092535100003E-2</v>
      </c>
      <c r="BB15" s="13">
        <f>1/1000*[1]PaperSectorMinusCoreVPAExp!AZ$225</f>
        <v>8.7896447190499993E-2</v>
      </c>
      <c r="BC15" s="15">
        <f>1/1000*[1]PaperSectorMinusCoreVPAExp!BA$225</f>
        <v>0</v>
      </c>
      <c r="BD15" s="506"/>
      <c r="BE15" s="302"/>
      <c r="BF15" s="302"/>
      <c r="BG15" s="302"/>
      <c r="BH15" s="302"/>
      <c r="BI15" s="302"/>
      <c r="BJ15" s="302"/>
      <c r="BK15" s="302"/>
      <c r="BL15" s="302"/>
      <c r="BM15" s="302"/>
      <c r="BN15" s="302"/>
      <c r="BO15" s="302"/>
      <c r="BP15" s="302"/>
    </row>
    <row r="16" spans="1:68">
      <c r="B16" s="5" t="s">
        <v>16</v>
      </c>
      <c r="C16" s="23">
        <f t="shared" ref="C16:AB16" si="2">SUM(C10:C10)-SUM(C11:C15)</f>
        <v>3.9193603720833248E-2</v>
      </c>
      <c r="D16" s="17">
        <f t="shared" si="2"/>
        <v>7.0560660158333288E-2</v>
      </c>
      <c r="E16" s="200">
        <f t="shared" si="2"/>
        <v>6.4022439162499722E-2</v>
      </c>
      <c r="F16" s="200">
        <f t="shared" si="2"/>
        <v>6.5560114870833353E-2</v>
      </c>
      <c r="G16" s="200">
        <f t="shared" si="2"/>
        <v>7.1754759167424353E-2</v>
      </c>
      <c r="H16" s="200">
        <f t="shared" si="2"/>
        <v>0.16396183705606049</v>
      </c>
      <c r="I16" s="200">
        <f t="shared" si="2"/>
        <v>0.31439737202380957</v>
      </c>
      <c r="J16" s="200">
        <f t="shared" si="2"/>
        <v>0.49521756918095194</v>
      </c>
      <c r="K16" s="200">
        <f t="shared" si="2"/>
        <v>0.20547799573937864</v>
      </c>
      <c r="L16" s="200">
        <f t="shared" si="2"/>
        <v>7.2772042741666265E-2</v>
      </c>
      <c r="M16" s="200">
        <f t="shared" si="2"/>
        <v>0.17691745199999964</v>
      </c>
      <c r="N16" s="200">
        <f t="shared" si="2"/>
        <v>0.27842887258156601</v>
      </c>
      <c r="O16" s="200">
        <f t="shared" si="2"/>
        <v>0.49286265464116097</v>
      </c>
      <c r="P16" s="200">
        <f t="shared" si="2"/>
        <v>0.27964310320000108</v>
      </c>
      <c r="Q16" s="200">
        <f t="shared" si="2"/>
        <v>0.14818062475624938</v>
      </c>
      <c r="R16" s="200">
        <f t="shared" si="2"/>
        <v>0.11194573698030297</v>
      </c>
      <c r="S16" s="200">
        <f t="shared" si="2"/>
        <v>8.3096698919962186E-2</v>
      </c>
      <c r="T16" s="200">
        <f t="shared" si="2"/>
        <v>0.31663855108611116</v>
      </c>
      <c r="U16" s="200">
        <f t="shared" si="2"/>
        <v>0.26426573024722222</v>
      </c>
      <c r="V16" s="200">
        <f t="shared" si="2"/>
        <v>0.13078488280000045</v>
      </c>
      <c r="W16" s="200">
        <f t="shared" si="2"/>
        <v>0.19858970100166617</v>
      </c>
      <c r="X16" s="200">
        <f t="shared" si="2"/>
        <v>0.16988082520333281</v>
      </c>
      <c r="Y16" s="200">
        <f t="shared" si="2"/>
        <v>0.3014208225266648</v>
      </c>
      <c r="Z16" s="200">
        <f t="shared" si="2"/>
        <v>0.16637892500333296</v>
      </c>
      <c r="AA16" s="200">
        <f t="shared" si="2"/>
        <v>0.20145080029333329</v>
      </c>
      <c r="AB16" s="98">
        <f t="shared" si="2"/>
        <v>0.20145080029333329</v>
      </c>
      <c r="AC16" s="36"/>
      <c r="AD16" s="12">
        <f t="shared" ref="AD16:BC16" si="3">SUM(AD10:AD10)-SUM(AD11:AD15)</f>
        <v>1.1061743455799966E-3</v>
      </c>
      <c r="AE16" s="13">
        <f t="shared" si="3"/>
        <v>1.0788281171999967E-3</v>
      </c>
      <c r="AF16" s="13">
        <f t="shared" si="3"/>
        <v>2.7785756256000008E-3</v>
      </c>
      <c r="AG16" s="13">
        <f t="shared" si="3"/>
        <v>5.0567829983999973E-3</v>
      </c>
      <c r="AH16" s="13">
        <f t="shared" si="3"/>
        <v>5.8061968103999828E-3</v>
      </c>
      <c r="AI16" s="13">
        <f t="shared" si="3"/>
        <v>1.8159516846900009E-2</v>
      </c>
      <c r="AJ16" s="13">
        <f t="shared" si="3"/>
        <v>3.3935059765200004E-2</v>
      </c>
      <c r="AK16" s="13">
        <f t="shared" si="3"/>
        <v>5.5524650798000008E-2</v>
      </c>
      <c r="AL16" s="13">
        <f t="shared" si="3"/>
        <v>2.6447068578399985E-2</v>
      </c>
      <c r="AM16" s="13">
        <f t="shared" si="3"/>
        <v>1.1197152454400006E-2</v>
      </c>
      <c r="AN16" s="13">
        <f t="shared" si="3"/>
        <v>1.8394116665400001E-2</v>
      </c>
      <c r="AO16" s="13">
        <f t="shared" si="3"/>
        <v>3.8706823391999989E-2</v>
      </c>
      <c r="AP16" s="13">
        <f t="shared" si="3"/>
        <v>2.9283399288000028E-2</v>
      </c>
      <c r="AQ16" s="13">
        <f t="shared" si="3"/>
        <v>3.5599743077700002E-2</v>
      </c>
      <c r="AR16" s="13">
        <f t="shared" si="3"/>
        <v>2.5305740946000022E-2</v>
      </c>
      <c r="AS16" s="13">
        <f t="shared" si="3"/>
        <v>2.5960005554000048E-2</v>
      </c>
      <c r="AT16" s="13">
        <f t="shared" si="3"/>
        <v>2.3685313371999944E-2</v>
      </c>
      <c r="AU16" s="13">
        <f t="shared" si="3"/>
        <v>3.6628093644999943E-2</v>
      </c>
      <c r="AV16" s="13">
        <f t="shared" si="3"/>
        <v>3.5754535257000009E-2</v>
      </c>
      <c r="AW16" s="13">
        <f t="shared" si="3"/>
        <v>3.4559182183000026E-2</v>
      </c>
      <c r="AX16" s="13">
        <f t="shared" si="3"/>
        <v>3.8957761256599999E-2</v>
      </c>
      <c r="AY16" s="13">
        <f t="shared" si="3"/>
        <v>6.7027248167899955E-2</v>
      </c>
      <c r="AZ16" s="13">
        <f t="shared" si="3"/>
        <v>5.3743464684000097E-2</v>
      </c>
      <c r="BA16" s="13">
        <f t="shared" si="3"/>
        <v>5.1465711588499996E-2</v>
      </c>
      <c r="BB16" s="13">
        <f t="shared" si="3"/>
        <v>4.896375473984993E-2</v>
      </c>
      <c r="BC16" s="15">
        <f t="shared" si="3"/>
        <v>0</v>
      </c>
      <c r="BD16" s="506"/>
      <c r="BE16" s="302"/>
      <c r="BF16" s="302"/>
      <c r="BG16" s="302"/>
      <c r="BH16" s="302"/>
      <c r="BI16" s="302"/>
      <c r="BJ16" s="302"/>
      <c r="BK16" s="302"/>
      <c r="BL16" s="302"/>
      <c r="BM16" s="302"/>
      <c r="BN16" s="302"/>
      <c r="BO16" s="302"/>
      <c r="BP16" s="302"/>
    </row>
    <row r="17" spans="2:68" ht="17.149999999999999" customHeight="1">
      <c r="B17" s="20" t="s">
        <v>93</v>
      </c>
      <c r="C17" s="61">
        <f>1/$A$1*[1]PaperSectorMinusCoreVPAExp!$B$265</f>
        <v>0</v>
      </c>
      <c r="D17" s="62">
        <f>1/$A$1*[1]PaperSectorMinusCoreVPAExp!C$265</f>
        <v>0</v>
      </c>
      <c r="E17" s="196">
        <f>1/$A$1*[1]PaperSectorMinusCoreVPAExp!D$265</f>
        <v>1.9075E-4</v>
      </c>
      <c r="F17" s="196">
        <f>1/$A$1*[1]PaperSectorMinusCoreVPAExp!E$265</f>
        <v>5.0808799999999996E-4</v>
      </c>
      <c r="G17" s="196">
        <f>1/$A$1*[1]PaperSectorMinusCoreVPAExp!F$265</f>
        <v>1.262625E-6</v>
      </c>
      <c r="H17" s="196">
        <f>1/$A$1*[1]PaperSectorMinusCoreVPAExp!G$265</f>
        <v>4.2476666666666669E-7</v>
      </c>
      <c r="I17" s="196">
        <f>1/$A$1*[1]PaperSectorMinusCoreVPAExp!H$265</f>
        <v>3.5058666666666668E-6</v>
      </c>
      <c r="J17" s="196">
        <f>1/$A$1*[1]PaperSectorMinusCoreVPAExp!I$265</f>
        <v>2.0277250000000001E-6</v>
      </c>
      <c r="K17" s="196">
        <f>1/$A$1*[1]PaperSectorMinusCoreVPAExp!J$265</f>
        <v>5.5454227499999998E-4</v>
      </c>
      <c r="L17" s="196">
        <f>1/$A$1*[1]PaperSectorMinusCoreVPAExp!K$265</f>
        <v>1.4398883333333332E-5</v>
      </c>
      <c r="M17" s="196">
        <f>1/$A$1*[1]PaperSectorMinusCoreVPAExp!L$265</f>
        <v>1.4024756666666669E-4</v>
      </c>
      <c r="N17" s="196">
        <f>1/$A$1*[1]PaperSectorMinusCoreVPAExp!M$265</f>
        <v>9.4690758823529406E-5</v>
      </c>
      <c r="O17" s="196">
        <f>1/$A$1*[1]PaperSectorMinusCoreVPAExp!N$265</f>
        <v>3.0801919166666668E-4</v>
      </c>
      <c r="P17" s="196">
        <f>1/$A$1*[1]PaperSectorMinusCoreVPAExp!O$265</f>
        <v>3.9569058333333322E-4</v>
      </c>
      <c r="Q17" s="196">
        <f>1/$A$1*[1]PaperSectorMinusCoreVPAExp!P$265</f>
        <v>9.7699526388888886E-4</v>
      </c>
      <c r="R17" s="196">
        <f>1/$A$1*[1]PaperSectorMinusCoreVPAExp!Q$265</f>
        <v>4.754111454545454E-4</v>
      </c>
      <c r="S17" s="196">
        <f>1/$A$1*[1]PaperSectorMinusCoreVPAExp!R$265</f>
        <v>5.9309887055692041E-4</v>
      </c>
      <c r="T17" s="196">
        <f>1/$A$1*[1]PaperSectorMinusCoreVPAExp!S$265</f>
        <v>1.1707358500000001E-3</v>
      </c>
      <c r="U17" s="196">
        <f>1/$A$1*[1]PaperSectorMinusCoreVPAExp!T$265</f>
        <v>1.7509082500000001E-3</v>
      </c>
      <c r="V17" s="196">
        <f>1/$A$1*[1]PaperSectorMinusCoreVPAExp!U$265</f>
        <v>7.6166706249999995E-3</v>
      </c>
      <c r="W17" s="196">
        <f>1/$A$1*[1]PaperSectorMinusCoreVPAExp!V$265</f>
        <v>5.0991608800000001E-3</v>
      </c>
      <c r="X17" s="196">
        <f>1/$A$1*[1]PaperSectorMinusCoreVPAExp!W$265</f>
        <v>1.8025926799999997E-3</v>
      </c>
      <c r="Y17" s="196">
        <f>1/$A$1*[1]PaperSectorMinusCoreVPAExp!X$265</f>
        <v>4.919664763333333E-3</v>
      </c>
      <c r="Z17" s="196">
        <f>1/$A$1*[1]PaperSectorMinusCoreVPAExp!Y$265</f>
        <v>2.0883807487499999E-2</v>
      </c>
      <c r="AA17" s="196">
        <f>1/$A$1*[1]PaperSectorMinusCoreVPAExp!Z$265</f>
        <v>5.3451119073333331E-2</v>
      </c>
      <c r="AB17" s="64">
        <f>1/$A$1*[1]PaperSectorMinusCoreVPAExp!AA$265</f>
        <v>5.3451119073333331E-2</v>
      </c>
      <c r="AC17" s="375"/>
      <c r="AD17" s="455">
        <f>1/1000*[1]PaperSectorMinusCoreVPAExp!AB$265</f>
        <v>0</v>
      </c>
      <c r="AE17" s="62">
        <f>1/1000*[1]PaperSectorMinusCoreVPAExp!AC$265</f>
        <v>0</v>
      </c>
      <c r="AF17" s="62">
        <f>1/1000*[1]PaperSectorMinusCoreVPAExp!AD$265</f>
        <v>7.1922336000000003E-6</v>
      </c>
      <c r="AG17" s="62">
        <f>1/1000*[1]PaperSectorMinusCoreVPAExp!AE$265</f>
        <v>5.6607510399999997E-5</v>
      </c>
      <c r="AH17" s="62">
        <f>1/1000*[1]PaperSectorMinusCoreVPAExp!AF$265</f>
        <v>1.1543392E-6</v>
      </c>
      <c r="AI17" s="62">
        <f>1/1000*[1]PaperSectorMinusCoreVPAExp!AG$265</f>
        <v>4.5782879999999995E-7</v>
      </c>
      <c r="AJ17" s="62">
        <f>1/1000*[1]PaperSectorMinusCoreVPAExp!AH$265</f>
        <v>6.5040080000000001E-6</v>
      </c>
      <c r="AK17" s="62">
        <f>1/1000*[1]PaperSectorMinusCoreVPAExp!AI$265</f>
        <v>2.8122660000000005E-6</v>
      </c>
      <c r="AL17" s="62">
        <f>1/1000*[1]PaperSectorMinusCoreVPAExp!AJ$265</f>
        <v>3.0264999999999999E-5</v>
      </c>
      <c r="AM17" s="62">
        <f>1/1000*[1]PaperSectorMinusCoreVPAExp!AK$265</f>
        <v>6.4706132E-6</v>
      </c>
      <c r="AN17" s="62">
        <f>1/1000*[1]PaperSectorMinusCoreVPAExp!AL$265</f>
        <v>3.7461630600000006E-5</v>
      </c>
      <c r="AO17" s="62">
        <f>1/1000*[1]PaperSectorMinusCoreVPAExp!AM$265</f>
        <v>3.747264E-5</v>
      </c>
      <c r="AP17" s="62">
        <f>1/1000*[1]PaperSectorMinusCoreVPAExp!AN$265</f>
        <v>4.6062649599999992E-5</v>
      </c>
      <c r="AQ17" s="62">
        <f>1/1000*[1]PaperSectorMinusCoreVPAExp!AO$265</f>
        <v>2.7938708459999999E-4</v>
      </c>
      <c r="AR17" s="62">
        <f>1/1000*[1]PaperSectorMinusCoreVPAExp!AP$265</f>
        <v>6.2715827999999983E-5</v>
      </c>
      <c r="AS17" s="62">
        <f>1/1000*[1]PaperSectorMinusCoreVPAExp!AQ$265</f>
        <v>7.3371234999999995E-5</v>
      </c>
      <c r="AT17" s="62">
        <f>1/1000*[1]PaperSectorMinusCoreVPAExp!AR$265</f>
        <v>1.3365928189999998E-4</v>
      </c>
      <c r="AU17" s="62">
        <f>1/1000*[1]PaperSectorMinusCoreVPAExp!AS$265</f>
        <v>2.6811283069999998E-4</v>
      </c>
      <c r="AV17" s="62">
        <f>1/1000*[1]PaperSectorMinusCoreVPAExp!AT$265</f>
        <v>4.8170037500000007E-4</v>
      </c>
      <c r="AW17" s="62">
        <f>1/1000*[1]PaperSectorMinusCoreVPAExp!AU$265</f>
        <v>1.418487104E-3</v>
      </c>
      <c r="AX17" s="62">
        <f>1/1000*[1]PaperSectorMinusCoreVPAExp!AV$265</f>
        <v>7.677320144000001E-4</v>
      </c>
      <c r="AY17" s="62">
        <f>1/1000*[1]PaperSectorMinusCoreVPAExp!AW$265</f>
        <v>4.1246425960000005E-4</v>
      </c>
      <c r="AZ17" s="62">
        <f>1/1000*[1]PaperSectorMinusCoreVPAExp!AX$265</f>
        <v>1.8854280899999998E-3</v>
      </c>
      <c r="BA17" s="62">
        <f>1/1000*[1]PaperSectorMinusCoreVPAExp!AY$265</f>
        <v>3.9473721539999996E-3</v>
      </c>
      <c r="BB17" s="62">
        <f>1/1000*[1]PaperSectorMinusCoreVPAExp!AZ$265</f>
        <v>1.0598219878750001E-2</v>
      </c>
      <c r="BC17" s="64">
        <f>1/1000*[1]PaperSectorMinusCoreVPAExp!BA$265</f>
        <v>0</v>
      </c>
      <c r="BD17" s="504"/>
      <c r="BE17" s="429"/>
      <c r="BF17" s="429"/>
      <c r="BG17" s="429"/>
      <c r="BH17" s="429"/>
      <c r="BI17" s="429"/>
      <c r="BJ17" s="429"/>
      <c r="BK17" s="429"/>
      <c r="BL17" s="429"/>
      <c r="BM17" s="429"/>
      <c r="BN17" s="429"/>
      <c r="BO17" s="429"/>
      <c r="BP17" s="429"/>
    </row>
    <row r="18" spans="2:68" ht="17.149999999999999" customHeight="1">
      <c r="B18" s="20" t="s">
        <v>92</v>
      </c>
      <c r="C18" s="61">
        <f>1/$A$1*[1]PaperSectorMinusCoreVPAExp!$B$273</f>
        <v>1.2525923374999999E-2</v>
      </c>
      <c r="D18" s="62">
        <f>1/$A$1*[1]PaperSectorMinusCoreVPAExp!C$273</f>
        <v>8.7371433333333325E-3</v>
      </c>
      <c r="E18" s="196">
        <f>1/$A$1*[1]PaperSectorMinusCoreVPAExp!D$273</f>
        <v>6.3595611333333336E-3</v>
      </c>
      <c r="F18" s="196">
        <f>1/$A$1*[1]PaperSectorMinusCoreVPAExp!E$273</f>
        <v>7.9841095833333344E-3</v>
      </c>
      <c r="G18" s="196">
        <f>1/$A$1*[1]PaperSectorMinusCoreVPAExp!F$273</f>
        <v>1.7108496703787876E-2</v>
      </c>
      <c r="H18" s="196">
        <f>1/$A$1*[1]PaperSectorMinusCoreVPAExp!G$273</f>
        <v>2.0318953138888887E-2</v>
      </c>
      <c r="I18" s="196">
        <f>1/$A$1*[1]PaperSectorMinusCoreVPAExp!H$273</f>
        <v>1.62898561E-2</v>
      </c>
      <c r="J18" s="196">
        <f>1/$A$1*[1]PaperSectorMinusCoreVPAExp!I$273</f>
        <v>1.1042521175E-2</v>
      </c>
      <c r="K18" s="196">
        <f>1/$A$1*[1]PaperSectorMinusCoreVPAExp!J$273</f>
        <v>1.693128448333333E-2</v>
      </c>
      <c r="L18" s="196">
        <f>1/$A$1*[1]PaperSectorMinusCoreVPAExp!K$273</f>
        <v>1.4496074975E-2</v>
      </c>
      <c r="M18" s="196">
        <f>1/$A$1*[1]PaperSectorMinusCoreVPAExp!L$273</f>
        <v>1.6482751041666667E-2</v>
      </c>
      <c r="N18" s="196">
        <f>1/$A$1*[1]PaperSectorMinusCoreVPAExp!M$273</f>
        <v>1.7140261807575757E-2</v>
      </c>
      <c r="O18" s="196">
        <f>1/$A$1*[1]PaperSectorMinusCoreVPAExp!N$273</f>
        <v>2.1406945607264954E-2</v>
      </c>
      <c r="P18" s="196">
        <f>1/$A$1*[1]PaperSectorMinusCoreVPAExp!O$273</f>
        <v>5.0646782965909083E-2</v>
      </c>
      <c r="Q18" s="196">
        <f>1/$A$1*[1]PaperSectorMinusCoreVPAExp!P$273</f>
        <v>2.8169162583333331E-2</v>
      </c>
      <c r="R18" s="196">
        <f>1/$A$1*[1]PaperSectorMinusCoreVPAExp!Q$273</f>
        <v>1.5374100709090906E-2</v>
      </c>
      <c r="S18" s="196">
        <f>1/$A$1*[1]PaperSectorMinusCoreVPAExp!R$273</f>
        <v>2.0600037986936937E-2</v>
      </c>
      <c r="T18" s="196">
        <f>1/$A$1*[1]PaperSectorMinusCoreVPAExp!S$273</f>
        <v>3.2009597261111106E-2</v>
      </c>
      <c r="U18" s="196">
        <f>1/$A$1*[1]PaperSectorMinusCoreVPAExp!T$273</f>
        <v>8.7917485416666667E-3</v>
      </c>
      <c r="V18" s="196">
        <f>1/$A$1*[1]PaperSectorMinusCoreVPAExp!U$273</f>
        <v>2.5154706708333332E-2</v>
      </c>
      <c r="W18" s="196">
        <f>1/$A$1*[1]PaperSectorMinusCoreVPAExp!V$273</f>
        <v>4.4726602074999997E-2</v>
      </c>
      <c r="X18" s="196">
        <f>1/$A$1*[1]PaperSectorMinusCoreVPAExp!W$273</f>
        <v>5.3506637688888886E-2</v>
      </c>
      <c r="Y18" s="196">
        <f>1/$A$1*[1]PaperSectorMinusCoreVPAExp!X$273</f>
        <v>4.3919737708333323E-2</v>
      </c>
      <c r="Z18" s="196">
        <f>1/$A$1*[1]PaperSectorMinusCoreVPAExp!Y$273</f>
        <v>5.9464903162499999E-2</v>
      </c>
      <c r="AA18" s="196">
        <f>1/$A$1*[1]PaperSectorMinusCoreVPAExp!Z$273</f>
        <v>5.9481122083333338E-2</v>
      </c>
      <c r="AB18" s="64">
        <f>1/$A$1*[1]PaperSectorMinusCoreVPAExp!AA$273</f>
        <v>5.9481122083333338E-2</v>
      </c>
      <c r="AC18" s="375"/>
      <c r="AD18" s="455">
        <f>1/1000*[1]PaperSectorMinusCoreVPAExp!AB$273</f>
        <v>3.5842123231590002E-3</v>
      </c>
      <c r="AE18" s="62">
        <f>1/1000*[1]PaperSectorMinusCoreVPAExp!AC$273</f>
        <v>2.9999716168000001E-3</v>
      </c>
      <c r="AF18" s="62">
        <f>1/1000*[1]PaperSectorMinusCoreVPAExp!AD$273</f>
        <v>3.0229054272000004E-3</v>
      </c>
      <c r="AG18" s="62">
        <f>1/1000*[1]PaperSectorMinusCoreVPAExp!AE$273</f>
        <v>4.4259478256000002E-3</v>
      </c>
      <c r="AH18" s="62">
        <f>1/1000*[1]PaperSectorMinusCoreVPAExp!AF$273</f>
        <v>5.8915482527999996E-3</v>
      </c>
      <c r="AI18" s="62">
        <f>1/1000*[1]PaperSectorMinusCoreVPAExp!AG$273</f>
        <v>6.1350962673000003E-3</v>
      </c>
      <c r="AJ18" s="62">
        <f>1/1000*[1]PaperSectorMinusCoreVPAExp!AH$273</f>
        <v>4.2368665056E-3</v>
      </c>
      <c r="AK18" s="62">
        <f>1/1000*[1]PaperSectorMinusCoreVPAExp!AI$273</f>
        <v>4.9381211865000005E-3</v>
      </c>
      <c r="AL18" s="62">
        <f>1/1000*[1]PaperSectorMinusCoreVPAExp!AJ$273</f>
        <v>4.3265273200000006E-3</v>
      </c>
      <c r="AM18" s="62">
        <f>1/1000*[1]PaperSectorMinusCoreVPAExp!AK$273</f>
        <v>3.0827526675999998E-3</v>
      </c>
      <c r="AN18" s="62">
        <f>1/1000*[1]PaperSectorMinusCoreVPAExp!AL$273</f>
        <v>5.5792720835999999E-3</v>
      </c>
      <c r="AO18" s="62">
        <f>1/1000*[1]PaperSectorMinusCoreVPAExp!AM$273</f>
        <v>7.4280210239999998E-3</v>
      </c>
      <c r="AP18" s="62">
        <f>1/1000*[1]PaperSectorMinusCoreVPAExp!AN$273</f>
        <v>7.8460564687999994E-3</v>
      </c>
      <c r="AQ18" s="62">
        <f>1/1000*[1]PaperSectorMinusCoreVPAExp!AO$273</f>
        <v>1.46438324712E-2</v>
      </c>
      <c r="AR18" s="62">
        <f>1/1000*[1]PaperSectorMinusCoreVPAExp!AP$273</f>
        <v>1.2203454864999999E-2</v>
      </c>
      <c r="AS18" s="62">
        <f>1/1000*[1]PaperSectorMinusCoreVPAExp!AQ$273</f>
        <v>5.1852194030000002E-3</v>
      </c>
      <c r="AT18" s="62">
        <f>1/1000*[1]PaperSectorMinusCoreVPAExp!AR$273</f>
        <v>5.618519244499999E-3</v>
      </c>
      <c r="AU18" s="62">
        <f>1/1000*[1]PaperSectorMinusCoreVPAExp!AS$273</f>
        <v>8.7787326340999991E-3</v>
      </c>
      <c r="AV18" s="62">
        <f>1/1000*[1]PaperSectorMinusCoreVPAExp!AT$273</f>
        <v>4.4449580439999995E-3</v>
      </c>
      <c r="AW18" s="62">
        <f>1/1000*[1]PaperSectorMinusCoreVPAExp!AU$273</f>
        <v>5.9524576259999996E-3</v>
      </c>
      <c r="AX18" s="62">
        <f>1/1000*[1]PaperSectorMinusCoreVPAExp!AV$273</f>
        <v>6.9126366614000005E-3</v>
      </c>
      <c r="AY18" s="62">
        <f>1/1000*[1]PaperSectorMinusCoreVPAExp!AW$273</f>
        <v>1.1307540419500002E-2</v>
      </c>
      <c r="AZ18" s="62">
        <f>1/1000*[1]PaperSectorMinusCoreVPAExp!AX$273</f>
        <v>1.3433760171E-2</v>
      </c>
      <c r="BA18" s="62">
        <f>1/1000*[1]PaperSectorMinusCoreVPAExp!AY$273</f>
        <v>1.2283119260499999E-2</v>
      </c>
      <c r="BB18" s="62">
        <f>1/1000*[1]PaperSectorMinusCoreVPAExp!AZ$273</f>
        <v>1.2968354101300003E-2</v>
      </c>
      <c r="BC18" s="64">
        <f>1/1000*[1]PaperSectorMinusCoreVPAExp!BA$273</f>
        <v>0</v>
      </c>
      <c r="BD18" s="504"/>
      <c r="BE18" s="429"/>
      <c r="BF18" s="429"/>
      <c r="BG18" s="429"/>
      <c r="BH18" s="429"/>
      <c r="BI18" s="429"/>
      <c r="BJ18" s="429"/>
      <c r="BK18" s="429"/>
      <c r="BL18" s="429"/>
      <c r="BM18" s="429"/>
      <c r="BN18" s="429"/>
      <c r="BO18" s="429"/>
      <c r="BP18" s="429"/>
    </row>
    <row r="19" spans="2:68" ht="17.149999999999999" customHeight="1">
      <c r="B19" s="9" t="s">
        <v>159</v>
      </c>
      <c r="C19" s="57">
        <f t="shared" ref="C19:AB19" si="4">C5-SUM(C6,C7,C8,C9,C10,C17,C18)</f>
        <v>5.5572411591666704E-2</v>
      </c>
      <c r="D19" s="27">
        <f t="shared" si="4"/>
        <v>5.657406441944457E-2</v>
      </c>
      <c r="E19" s="203">
        <f t="shared" si="4"/>
        <v>2.3233444479166643E-2</v>
      </c>
      <c r="F19" s="203">
        <f t="shared" si="4"/>
        <v>3.2811633299999698E-2</v>
      </c>
      <c r="G19" s="203">
        <f t="shared" si="4"/>
        <v>5.8630978501515774E-2</v>
      </c>
      <c r="H19" s="203">
        <f t="shared" si="4"/>
        <v>3.7783524497222665E-2</v>
      </c>
      <c r="I19" s="203">
        <f t="shared" si="4"/>
        <v>3.2302821483335187E-2</v>
      </c>
      <c r="J19" s="203">
        <f t="shared" si="4"/>
        <v>2.6691045666668689E-2</v>
      </c>
      <c r="K19" s="203">
        <f t="shared" si="4"/>
        <v>2.2360842899999511E-2</v>
      </c>
      <c r="L19" s="203">
        <f t="shared" si="4"/>
        <v>5.701393525555698E-2</v>
      </c>
      <c r="M19" s="203">
        <f t="shared" si="4"/>
        <v>0.1228554132041686</v>
      </c>
      <c r="N19" s="203">
        <f t="shared" si="4"/>
        <v>0.11931731664126355</v>
      </c>
      <c r="O19" s="203">
        <f t="shared" si="4"/>
        <v>9.2413067951166106E-2</v>
      </c>
      <c r="P19" s="203">
        <f t="shared" si="4"/>
        <v>9.5915502827777388E-2</v>
      </c>
      <c r="Q19" s="203">
        <f t="shared" si="4"/>
        <v>8.4327081783333924E-2</v>
      </c>
      <c r="R19" s="203">
        <f t="shared" si="4"/>
        <v>0.23112657557853566</v>
      </c>
      <c r="S19" s="203">
        <f t="shared" si="4"/>
        <v>0.27199853679413444</v>
      </c>
      <c r="T19" s="203">
        <f t="shared" si="4"/>
        <v>0.14474206742499973</v>
      </c>
      <c r="U19" s="203">
        <f t="shared" si="4"/>
        <v>8.4158045260714243E-2</v>
      </c>
      <c r="V19" s="203">
        <f t="shared" si="4"/>
        <v>0.15064069472499897</v>
      </c>
      <c r="W19" s="203">
        <f t="shared" si="4"/>
        <v>9.6129831390001197E-2</v>
      </c>
      <c r="X19" s="203">
        <f t="shared" si="4"/>
        <v>0.18265033070166714</v>
      </c>
      <c r="Y19" s="203">
        <f t="shared" si="4"/>
        <v>0.10624190683000023</v>
      </c>
      <c r="Z19" s="203">
        <f t="shared" si="4"/>
        <v>4.0777563393331828E-2</v>
      </c>
      <c r="AA19" s="203">
        <f t="shared" si="4"/>
        <v>7.3199367098332857E-2</v>
      </c>
      <c r="AB19" s="28">
        <f t="shared" si="4"/>
        <v>7.3199367098332857E-2</v>
      </c>
      <c r="AC19" s="375"/>
      <c r="AD19" s="57">
        <f t="shared" ref="AD19:BC19" si="5">AD5-SUM(AD6,AD7,AD8,AD9,AD10,AD17,AD18)</f>
        <v>3.5105606517000024E-3</v>
      </c>
      <c r="AE19" s="27">
        <f t="shared" si="5"/>
        <v>3.8543140116000171E-3</v>
      </c>
      <c r="AF19" s="27">
        <f t="shared" si="5"/>
        <v>4.5605124911999723E-3</v>
      </c>
      <c r="AG19" s="27">
        <f t="shared" si="5"/>
        <v>6.0694060895999796E-3</v>
      </c>
      <c r="AH19" s="27">
        <f t="shared" si="5"/>
        <v>1.2882080911699983E-2</v>
      </c>
      <c r="AI19" s="27">
        <f t="shared" si="5"/>
        <v>1.3418795418599888E-2</v>
      </c>
      <c r="AJ19" s="27">
        <f t="shared" si="5"/>
        <v>1.4409985058800007E-2</v>
      </c>
      <c r="AK19" s="27">
        <f t="shared" si="5"/>
        <v>1.4697343416999908E-2</v>
      </c>
      <c r="AL19" s="27">
        <f t="shared" si="5"/>
        <v>1.2035316158800019E-2</v>
      </c>
      <c r="AM19" s="27">
        <f t="shared" si="5"/>
        <v>1.4945609225600037E-2</v>
      </c>
      <c r="AN19" s="27">
        <f t="shared" si="5"/>
        <v>2.9931332454899956E-2</v>
      </c>
      <c r="AO19" s="27">
        <f t="shared" si="5"/>
        <v>3.1151638992000075E-2</v>
      </c>
      <c r="AP19" s="27">
        <f t="shared" si="5"/>
        <v>3.3773671219200024E-2</v>
      </c>
      <c r="AQ19" s="27">
        <f t="shared" si="5"/>
        <v>4.0364505027000064E-2</v>
      </c>
      <c r="AR19" s="27">
        <f t="shared" si="5"/>
        <v>3.2710988592999979E-2</v>
      </c>
      <c r="AS19" s="27">
        <f t="shared" si="5"/>
        <v>4.5655850663500003E-2</v>
      </c>
      <c r="AT19" s="27">
        <f t="shared" si="5"/>
        <v>4.1158631995499989E-2</v>
      </c>
      <c r="AU19" s="27">
        <f t="shared" si="5"/>
        <v>3.2892725908899911E-2</v>
      </c>
      <c r="AV19" s="27">
        <f t="shared" si="5"/>
        <v>3.0998853750999894E-2</v>
      </c>
      <c r="AW19" s="27">
        <f t="shared" si="5"/>
        <v>4.8628486118500125E-2</v>
      </c>
      <c r="AX19" s="27">
        <f t="shared" si="5"/>
        <v>5.057304434060006E-2</v>
      </c>
      <c r="AY19" s="27">
        <f t="shared" si="5"/>
        <v>4.9700242559200081E-2</v>
      </c>
      <c r="AZ19" s="27">
        <f t="shared" si="5"/>
        <v>4.0850486351999948E-2</v>
      </c>
      <c r="BA19" s="27">
        <f t="shared" si="5"/>
        <v>2.099060216880011E-2</v>
      </c>
      <c r="BB19" s="27">
        <f t="shared" si="5"/>
        <v>1.1205328918400204E-2</v>
      </c>
      <c r="BC19" s="28">
        <f t="shared" si="5"/>
        <v>0</v>
      </c>
      <c r="BD19" s="504"/>
      <c r="BE19" s="429"/>
      <c r="BF19" s="429"/>
      <c r="BG19" s="429"/>
      <c r="BH19" s="429"/>
      <c r="BI19" s="429"/>
      <c r="BJ19" s="429"/>
      <c r="BK19" s="429"/>
      <c r="BL19" s="429"/>
      <c r="BM19" s="429"/>
      <c r="BN19" s="429"/>
      <c r="BO19" s="429"/>
      <c r="BP19" s="429"/>
    </row>
    <row r="20" spans="2:68" s="192" customFormat="1" ht="13">
      <c r="B20" s="548" t="s">
        <v>139</v>
      </c>
      <c r="C20" s="527">
        <f>1/$A$1*[1]PaperSectorExp!$B$194</f>
        <v>2.1783028050000007E-2</v>
      </c>
      <c r="D20" s="549">
        <f>1/$A$1*[1]PaperSectorExp!C$194</f>
        <v>2.1905922752777775E-2</v>
      </c>
      <c r="E20" s="549">
        <f>1/$A$1*[1]PaperSectorExp!D$194</f>
        <v>2.0471095858333333E-2</v>
      </c>
      <c r="F20" s="549">
        <f>1/$A$1*[1]PaperSectorExp!E$194</f>
        <v>2.0363833083333331E-2</v>
      </c>
      <c r="G20" s="549">
        <f>1/$A$1*[1]PaperSectorExp!F$194</f>
        <v>2.0505523182702011E-2</v>
      </c>
      <c r="H20" s="549">
        <f>1/$A$1*[1]PaperSectorExp!G$194</f>
        <v>2.3144916811111114E-2</v>
      </c>
      <c r="I20" s="549">
        <f>1/$A$1*[1]PaperSectorExp!H$194</f>
        <v>1.8611853799999994E-2</v>
      </c>
      <c r="J20" s="549">
        <f>1/$A$1*[1]PaperSectorExp!I$194</f>
        <v>1.7127798058333334E-2</v>
      </c>
      <c r="K20" s="549">
        <f>1/$A$1*[1]PaperSectorExp!J$194</f>
        <v>1.6605411205555556E-2</v>
      </c>
      <c r="L20" s="549">
        <f>1/$A$1*[1]PaperSectorExp!K$194</f>
        <v>1.9990779433333335E-2</v>
      </c>
      <c r="M20" s="549">
        <f>1/$A$1*[1]PaperSectorExp!L$194</f>
        <v>2.9386312199999997E-2</v>
      </c>
      <c r="N20" s="549">
        <f>1/$A$1*[1]PaperSectorExp!M$194</f>
        <v>2.7194088229144386E-2</v>
      </c>
      <c r="O20" s="549">
        <f>1/$A$1*[1]PaperSectorExp!N$194</f>
        <v>3.9642204103205132E-2</v>
      </c>
      <c r="P20" s="549">
        <f>1/$A$1*[1]PaperSectorExp!O$194</f>
        <v>7.0774222182323238E-2</v>
      </c>
      <c r="Q20" s="549">
        <f>1/$A$1*[1]PaperSectorExp!P$194</f>
        <v>3.9462822766666669E-2</v>
      </c>
      <c r="R20" s="549">
        <f>1/$A$1*[1]PaperSectorExp!Q$194</f>
        <v>4.8245018053535337E-2</v>
      </c>
      <c r="S20" s="549">
        <f>1/$A$1*[1]PaperSectorExp!R$194</f>
        <v>5.6198471611743232E-2</v>
      </c>
      <c r="T20" s="549">
        <f>1/$A$1*[1]PaperSectorExp!S$194</f>
        <v>4.2172322149999997E-2</v>
      </c>
      <c r="U20" s="549">
        <f>1/$A$1*[1]PaperSectorExp!T$194</f>
        <v>3.632701314166667E-2</v>
      </c>
      <c r="V20" s="549">
        <f>1/$A$1*[1]PaperSectorExp!U$194</f>
        <v>5.7661741125000006E-2</v>
      </c>
      <c r="W20" s="549">
        <f>1/$A$1*[1]PaperSectorExp!V$194</f>
        <v>6.7566685103333343E-2</v>
      </c>
      <c r="X20" s="549">
        <f>1/$A$1*[1]PaperSectorExp!W$194</f>
        <v>5.7241571785555563E-2</v>
      </c>
      <c r="Y20" s="549">
        <f>1/$A$1*[1]PaperSectorExp!X$194</f>
        <v>2.9936832216666671E-2</v>
      </c>
      <c r="Z20" s="549">
        <f>1/$A$1*[1]PaperSectorExp!Y$194</f>
        <v>8.8377721249999954E-3</v>
      </c>
      <c r="AA20" s="549">
        <f>1/$A$1*[1]PaperSectorExp!Z$194</f>
        <v>4.8376124999999996E-3</v>
      </c>
      <c r="AB20" s="550">
        <f>1/$A$1*[1]PaperSectorExp!AA$194</f>
        <v>4.8376124999999996E-3</v>
      </c>
      <c r="AC20" s="375"/>
      <c r="AD20" s="557">
        <f>1/1000*[1]PaperSectorExp!AB$194</f>
        <v>2.5474474945290002E-3</v>
      </c>
      <c r="AE20" s="558">
        <f>1/1000*[1]PaperSectorExp!AC$194</f>
        <v>2.8359451636000002E-3</v>
      </c>
      <c r="AF20" s="558">
        <f>1/1000*[1]PaperSectorExp!AD$194</f>
        <v>3.6838145807999998E-3</v>
      </c>
      <c r="AG20" s="558">
        <f>1/1000*[1]PaperSectorExp!AE$194</f>
        <v>4.5502621808000002E-3</v>
      </c>
      <c r="AH20" s="558">
        <f>1/1000*[1]PaperSectorExp!AF$194</f>
        <v>9.0939265102000007E-3</v>
      </c>
      <c r="AI20" s="558">
        <f>1/1000*[1]PaperSectorExp!AG$194</f>
        <v>1.0061248197E-2</v>
      </c>
      <c r="AJ20" s="558">
        <f>1/1000*[1]PaperSectorExp!AH$194</f>
        <v>1.0724364621200001E-2</v>
      </c>
      <c r="AK20" s="558">
        <f>1/1000*[1]PaperSectorExp!AI$194</f>
        <v>1.11324906405E-2</v>
      </c>
      <c r="AL20" s="558">
        <f>1/1000*[1]PaperSectorExp!AJ$194</f>
        <v>9.7565225439999997E-3</v>
      </c>
      <c r="AM20" s="558">
        <f>1/1000*[1]PaperSectorExp!AK$194</f>
        <v>1.0690968995999998E-2</v>
      </c>
      <c r="AN20" s="558">
        <f>1/1000*[1]PaperSectorExp!AL$194</f>
        <v>2.1256097481900001E-2</v>
      </c>
      <c r="AO20" s="558">
        <f>1/1000*[1]PaperSectorExp!AM$194</f>
        <v>2.1586856207999997E-2</v>
      </c>
      <c r="AP20" s="558">
        <f>1/1000*[1]PaperSectorExp!AN$194</f>
        <v>2.7785213279999998E-2</v>
      </c>
      <c r="AQ20" s="558">
        <f>1/1000*[1]PaperSectorExp!AO$194</f>
        <v>3.4976149659900001E-2</v>
      </c>
      <c r="AR20" s="558">
        <f>1/1000*[1]PaperSectorExp!AP$194</f>
        <v>2.6952453894E-2</v>
      </c>
      <c r="AS20" s="558">
        <f>1/1000*[1]PaperSectorExp!AQ$194</f>
        <v>2.7338876620999996E-2</v>
      </c>
      <c r="AT20" s="558">
        <f>1/1000*[1]PaperSectorExp!AR$194</f>
        <v>2.7083311519700001E-2</v>
      </c>
      <c r="AU20" s="558">
        <f>1/1000*[1]PaperSectorExp!AS$194</f>
        <v>2.3715433985099996E-2</v>
      </c>
      <c r="AV20" s="558">
        <f>1/1000*[1]PaperSectorExp!AT$194</f>
        <v>2.4396665754000003E-2</v>
      </c>
      <c r="AW20" s="558">
        <f>1/1000*[1]PaperSectorExp!AU$194</f>
        <v>3.63887396115E-2</v>
      </c>
      <c r="AX20" s="558">
        <f>1/1000*[1]PaperSectorExp!AV$194</f>
        <v>4.5951048660000007E-2</v>
      </c>
      <c r="AY20" s="558">
        <f>1/1000*[1]PaperSectorExp!AW$194</f>
        <v>4.2244190709100002E-2</v>
      </c>
      <c r="AZ20" s="558">
        <f>1/1000*[1]PaperSectorExp!AX$194</f>
        <v>3.0420783548999998E-2</v>
      </c>
      <c r="BA20" s="558">
        <f>1/1000*[1]PaperSectorExp!AY$194</f>
        <v>1.15445329703E-2</v>
      </c>
      <c r="BB20" s="558">
        <f>1/1000*[1]PaperSectorExp!AZ$194</f>
        <v>4.3997732793000007E-3</v>
      </c>
      <c r="BC20" s="559">
        <f>1/1000*[1]PaperSectorExp!BA$194</f>
        <v>0</v>
      </c>
      <c r="BD20" s="504"/>
      <c r="BE20" s="551"/>
      <c r="BF20" s="551"/>
      <c r="BG20" s="551"/>
      <c r="BH20" s="551"/>
      <c r="BI20" s="551"/>
      <c r="BJ20" s="551"/>
      <c r="BK20" s="551"/>
      <c r="BL20" s="551"/>
      <c r="BM20" s="551"/>
      <c r="BN20" s="551"/>
      <c r="BO20" s="551"/>
      <c r="BP20" s="551"/>
    </row>
    <row r="21" spans="2:68" s="192" customFormat="1" ht="13">
      <c r="B21" s="548" t="s">
        <v>160</v>
      </c>
      <c r="C21" s="527">
        <f>1/$A$1*[1]PaperSectorExp!$B$238</f>
        <v>0</v>
      </c>
      <c r="D21" s="549">
        <f>1/$A$1*[1]PaperSectorExp!C$238</f>
        <v>2.6351499999999997E-5</v>
      </c>
      <c r="E21" s="549">
        <f>1/$A$1*[1]PaperSectorExp!D$238</f>
        <v>2.982E-6</v>
      </c>
      <c r="F21" s="549">
        <f>1/$A$1*[1]PaperSectorExp!E$238</f>
        <v>1.6274999999999999E-6</v>
      </c>
      <c r="G21" s="549">
        <f>1/$A$1*[1]PaperSectorExp!F$238</f>
        <v>3.4999999999999998E-7</v>
      </c>
      <c r="H21" s="549">
        <f>1/$A$1*[1]PaperSectorExp!G$238</f>
        <v>6.5E-8</v>
      </c>
      <c r="I21" s="549">
        <f>1/$A$1*[1]PaperSectorExp!H$238</f>
        <v>1.0639999999999999E-7</v>
      </c>
      <c r="J21" s="549">
        <f>1/$A$1*[1]PaperSectorExp!I$238</f>
        <v>2.8437499999999998E-7</v>
      </c>
      <c r="K21" s="549">
        <f>1/$A$1*[1]PaperSectorExp!J$238</f>
        <v>7.476175000000001E-5</v>
      </c>
      <c r="L21" s="549">
        <f>1/$A$1*[1]PaperSectorExp!K$238</f>
        <v>2.1104999999999998E-4</v>
      </c>
      <c r="M21" s="549">
        <f>1/$A$1*[1]PaperSectorExp!L$238</f>
        <v>1.1700033333333333E-5</v>
      </c>
      <c r="N21" s="549">
        <f>1/$A$1*[1]PaperSectorExp!M$238</f>
        <v>3.02952E-4</v>
      </c>
      <c r="O21" s="549">
        <f>1/$A$1*[1]PaperSectorExp!N$238</f>
        <v>1.9946704166666664E-4</v>
      </c>
      <c r="P21" s="549">
        <f>1/$A$1*[1]PaperSectorExp!O$238</f>
        <v>5.9035779999999996E-4</v>
      </c>
      <c r="Q21" s="549">
        <f>1/$A$1*[1]PaperSectorExp!P$238</f>
        <v>1.9734250000000002E-5</v>
      </c>
      <c r="R21" s="549">
        <f>1/$A$1*[1]PaperSectorExp!Q$238</f>
        <v>0.23942706029999999</v>
      </c>
      <c r="S21" s="549">
        <f>1/$A$1*[1]PaperSectorExp!R$238</f>
        <v>0.23859099712162163</v>
      </c>
      <c r="T21" s="549">
        <f>1/$A$1*[1]PaperSectorExp!S$238</f>
        <v>0.1085870935</v>
      </c>
      <c r="U21" s="549">
        <f>1/$A$1*[1]PaperSectorExp!T$238</f>
        <v>0</v>
      </c>
      <c r="V21" s="549">
        <f>1/$A$1*[1]PaperSectorExp!U$238</f>
        <v>9.778650000000001E-5</v>
      </c>
      <c r="W21" s="549">
        <f>1/$A$1*[1]PaperSectorExp!V$238</f>
        <v>5.9500000000000003E-8</v>
      </c>
      <c r="X21" s="549">
        <f>1/$A$1*[1]PaperSectorExp!W$238</f>
        <v>0.10789416652</v>
      </c>
      <c r="Y21" s="549">
        <f>1/$A$1*[1]PaperSectorExp!X$238</f>
        <v>5.209263254999999E-2</v>
      </c>
      <c r="Z21" s="549">
        <f>1/$A$1*[1]PaperSectorExp!Y$238</f>
        <v>1.3139016875000002E-3</v>
      </c>
      <c r="AA21" s="549">
        <f>1/$A$1*[1]PaperSectorExp!Z$238</f>
        <v>1.8192929999999997E-4</v>
      </c>
      <c r="AB21" s="550">
        <f>1/$A$1*[1]PaperSectorExp!AA$238</f>
        <v>1.8192929999999997E-4</v>
      </c>
      <c r="AC21" s="375"/>
      <c r="AD21" s="557">
        <f>1/1000*[1]PaperSectorExp!AB$238</f>
        <v>0</v>
      </c>
      <c r="AE21" s="558">
        <f>1/1000*[1]PaperSectorExp!AC$238</f>
        <v>1.2576015199999999E-5</v>
      </c>
      <c r="AF21" s="558">
        <f>1/1000*[1]PaperSectorExp!AD$238</f>
        <v>1.2567024E-6</v>
      </c>
      <c r="AG21" s="558">
        <f>1/1000*[1]PaperSectorExp!AE$238</f>
        <v>1.5180703999999997E-6</v>
      </c>
      <c r="AH21" s="558">
        <f>1/1000*[1]PaperSectorExp!AF$238</f>
        <v>2.5375559999999999E-7</v>
      </c>
      <c r="AI21" s="558">
        <f>1/1000*[1]PaperSectorExp!AG$238</f>
        <v>1.6173299999999998E-7</v>
      </c>
      <c r="AJ21" s="558">
        <f>1/1000*[1]PaperSectorExp!AH$238</f>
        <v>9.5425599999999989E-8</v>
      </c>
      <c r="AK21" s="558">
        <f>1/1000*[1]PaperSectorExp!AI$238</f>
        <v>2.6998850000000001E-7</v>
      </c>
      <c r="AL21" s="558">
        <f>1/1000*[1]PaperSectorExp!AJ$238</f>
        <v>1.1778E-5</v>
      </c>
      <c r="AM21" s="558">
        <f>1/1000*[1]PaperSectorExp!AK$238</f>
        <v>4.7883999999999998E-5</v>
      </c>
      <c r="AN21" s="558">
        <f>1/1000*[1]PaperSectorExp!AL$238</f>
        <v>1.4515089299999999E-5</v>
      </c>
      <c r="AO21" s="558">
        <f>1/1000*[1]PaperSectorExp!AM$238</f>
        <v>8.7107183999999988E-5</v>
      </c>
      <c r="AP21" s="558">
        <f>1/1000*[1]PaperSectorExp!AN$238</f>
        <v>6.0390739199999994E-5</v>
      </c>
      <c r="AQ21" s="558">
        <f>1/1000*[1]PaperSectorExp!AO$238</f>
        <v>1.246395288E-4</v>
      </c>
      <c r="AR21" s="558">
        <f>1/1000*[1]PaperSectorExp!AP$238</f>
        <v>5.3870674999999999E-6</v>
      </c>
      <c r="AS21" s="558">
        <f>1/1000*[1]PaperSectorExp!AQ$238</f>
        <v>1.2661567400999999E-2</v>
      </c>
      <c r="AT21" s="558">
        <f>1/1000*[1]PaperSectorExp!AR$238</f>
        <v>1.1326371960399999E-2</v>
      </c>
      <c r="AU21" s="558">
        <f>1/1000*[1]PaperSectorExp!AS$238</f>
        <v>4.2071586985999998E-3</v>
      </c>
      <c r="AV21" s="558">
        <f>1/1000*[1]PaperSectorExp!AT$238</f>
        <v>0</v>
      </c>
      <c r="AW21" s="558">
        <f>1/1000*[1]PaperSectorExp!AU$238</f>
        <v>3.0125744999999998E-5</v>
      </c>
      <c r="AX21" s="558">
        <f>1/1000*[1]PaperSectorExp!AV$238</f>
        <v>2.147336E-7</v>
      </c>
      <c r="AY21" s="558">
        <f>1/1000*[1]PaperSectorExp!AW$238</f>
        <v>3.6598864386000003E-3</v>
      </c>
      <c r="AZ21" s="558">
        <f>1/1000*[1]PaperSectorExp!AX$238</f>
        <v>2.7100218599999996E-3</v>
      </c>
      <c r="BA21" s="558">
        <f>1/1000*[1]PaperSectorExp!AY$238</f>
        <v>1.2971728945999998E-3</v>
      </c>
      <c r="BB21" s="558">
        <f>1/1000*[1]PaperSectorExp!AZ$238</f>
        <v>1.5304190585000002E-4</v>
      </c>
      <c r="BC21" s="559">
        <f>1/1000*[1]PaperSectorExp!BA$238</f>
        <v>0</v>
      </c>
      <c r="BD21" s="504"/>
      <c r="BE21" s="551"/>
      <c r="BF21" s="551"/>
      <c r="BG21" s="551"/>
      <c r="BH21" s="551"/>
      <c r="BI21" s="551"/>
      <c r="BJ21" s="551"/>
      <c r="BK21" s="551"/>
      <c r="BL21" s="551"/>
      <c r="BM21" s="551"/>
      <c r="BN21" s="551"/>
      <c r="BO21" s="551"/>
      <c r="BP21" s="551"/>
    </row>
    <row r="22" spans="2:68" s="192" customFormat="1" ht="13" thickBot="1">
      <c r="B22" s="552" t="s">
        <v>16</v>
      </c>
      <c r="C22" s="553">
        <f t="shared" ref="C22:AB22" si="6">SUM(C19:C19)-SUM(C20:C20)</f>
        <v>3.3789383541666697E-2</v>
      </c>
      <c r="D22" s="554">
        <f t="shared" si="6"/>
        <v>3.4668141666666791E-2</v>
      </c>
      <c r="E22" s="554">
        <f t="shared" si="6"/>
        <v>2.7623486208333096E-3</v>
      </c>
      <c r="F22" s="554">
        <f t="shared" si="6"/>
        <v>1.2447800216666367E-2</v>
      </c>
      <c r="G22" s="554">
        <f t="shared" si="6"/>
        <v>3.8125455318813763E-2</v>
      </c>
      <c r="H22" s="554">
        <f t="shared" si="6"/>
        <v>1.4638607686111551E-2</v>
      </c>
      <c r="I22" s="554">
        <f t="shared" si="6"/>
        <v>1.3690967683335192E-2</v>
      </c>
      <c r="J22" s="554">
        <f t="shared" si="6"/>
        <v>9.5632476083353547E-3</v>
      </c>
      <c r="K22" s="554">
        <f t="shared" si="6"/>
        <v>5.7554316944439556E-3</v>
      </c>
      <c r="L22" s="554">
        <f t="shared" si="6"/>
        <v>3.7023155822223645E-2</v>
      </c>
      <c r="M22" s="554">
        <f t="shared" si="6"/>
        <v>9.3469101004168595E-2</v>
      </c>
      <c r="N22" s="554">
        <f t="shared" si="6"/>
        <v>9.212322841211916E-2</v>
      </c>
      <c r="O22" s="554">
        <f t="shared" si="6"/>
        <v>5.2770863847960973E-2</v>
      </c>
      <c r="P22" s="554">
        <f t="shared" si="6"/>
        <v>2.514128064545415E-2</v>
      </c>
      <c r="Q22" s="554">
        <f t="shared" si="6"/>
        <v>4.4864259016667254E-2</v>
      </c>
      <c r="R22" s="554">
        <f t="shared" si="6"/>
        <v>0.18288155752500032</v>
      </c>
      <c r="S22" s="554">
        <f t="shared" si="6"/>
        <v>0.2158000651823912</v>
      </c>
      <c r="T22" s="554">
        <f t="shared" si="6"/>
        <v>0.10256974527499974</v>
      </c>
      <c r="U22" s="554">
        <f t="shared" si="6"/>
        <v>4.7831032119047573E-2</v>
      </c>
      <c r="V22" s="554">
        <f t="shared" si="6"/>
        <v>9.297895359999897E-2</v>
      </c>
      <c r="W22" s="554">
        <f t="shared" si="6"/>
        <v>2.8563146286667854E-2</v>
      </c>
      <c r="X22" s="554">
        <f t="shared" si="6"/>
        <v>0.12540875891611158</v>
      </c>
      <c r="Y22" s="554">
        <f t="shared" si="6"/>
        <v>7.6305074613333565E-2</v>
      </c>
      <c r="Z22" s="554">
        <f t="shared" si="6"/>
        <v>3.1939791268331831E-2</v>
      </c>
      <c r="AA22" s="554">
        <f t="shared" si="6"/>
        <v>6.8361754598332852E-2</v>
      </c>
      <c r="AB22" s="555">
        <f t="shared" si="6"/>
        <v>6.8361754598332852E-2</v>
      </c>
      <c r="AC22" s="556"/>
      <c r="AD22" s="561">
        <f t="shared" ref="AD22:BC22" si="7">SUM(AD19:AD19)-SUM(AD20:AD20)</f>
        <v>9.6311315717100216E-4</v>
      </c>
      <c r="AE22" s="554">
        <f t="shared" si="7"/>
        <v>1.018368848000017E-3</v>
      </c>
      <c r="AF22" s="554">
        <f t="shared" si="7"/>
        <v>8.7669791039997249E-4</v>
      </c>
      <c r="AG22" s="554">
        <f t="shared" si="7"/>
        <v>1.5191439087999794E-3</v>
      </c>
      <c r="AH22" s="554">
        <f t="shared" si="7"/>
        <v>3.7881544014999827E-3</v>
      </c>
      <c r="AI22" s="554">
        <f t="shared" si="7"/>
        <v>3.3575472215998884E-3</v>
      </c>
      <c r="AJ22" s="554">
        <f t="shared" si="7"/>
        <v>3.6856204376000054E-3</v>
      </c>
      <c r="AK22" s="554">
        <f t="shared" si="7"/>
        <v>3.5648527764999081E-3</v>
      </c>
      <c r="AL22" s="554">
        <f t="shared" si="7"/>
        <v>2.2787936148000194E-3</v>
      </c>
      <c r="AM22" s="554">
        <f t="shared" si="7"/>
        <v>4.2546402296000391E-3</v>
      </c>
      <c r="AN22" s="554">
        <f t="shared" si="7"/>
        <v>8.6752349729999553E-3</v>
      </c>
      <c r="AO22" s="554">
        <f t="shared" si="7"/>
        <v>9.5647827840000775E-3</v>
      </c>
      <c r="AP22" s="554">
        <f t="shared" si="7"/>
        <v>5.9884579392000259E-3</v>
      </c>
      <c r="AQ22" s="554">
        <f t="shared" si="7"/>
        <v>5.3883553671000631E-3</v>
      </c>
      <c r="AR22" s="554">
        <f t="shared" si="7"/>
        <v>5.7585346989999786E-3</v>
      </c>
      <c r="AS22" s="554">
        <f t="shared" si="7"/>
        <v>1.8316974042500007E-2</v>
      </c>
      <c r="AT22" s="554">
        <f t="shared" si="7"/>
        <v>1.4075320475799988E-2</v>
      </c>
      <c r="AU22" s="554">
        <f t="shared" si="7"/>
        <v>9.1772919237999157E-3</v>
      </c>
      <c r="AV22" s="554">
        <f t="shared" si="7"/>
        <v>6.6021879969998913E-3</v>
      </c>
      <c r="AW22" s="554">
        <f t="shared" si="7"/>
        <v>1.2239746507000125E-2</v>
      </c>
      <c r="AX22" s="554">
        <f t="shared" si="7"/>
        <v>4.6219956806000523E-3</v>
      </c>
      <c r="AY22" s="554">
        <f t="shared" si="7"/>
        <v>7.4560518501000789E-3</v>
      </c>
      <c r="AZ22" s="554">
        <f t="shared" si="7"/>
        <v>1.042970280299995E-2</v>
      </c>
      <c r="BA22" s="554">
        <f t="shared" si="7"/>
        <v>9.4460691985001101E-3</v>
      </c>
      <c r="BB22" s="554">
        <f t="shared" si="7"/>
        <v>6.8055556391002029E-3</v>
      </c>
      <c r="BC22" s="555">
        <f t="shared" si="7"/>
        <v>0</v>
      </c>
      <c r="BD22" s="560"/>
      <c r="BE22" s="551"/>
      <c r="BF22" s="551"/>
      <c r="BG22" s="551"/>
      <c r="BH22" s="551"/>
      <c r="BI22" s="551"/>
      <c r="BJ22" s="551"/>
      <c r="BK22" s="551"/>
      <c r="BL22" s="551"/>
      <c r="BM22" s="551"/>
      <c r="BN22" s="551"/>
      <c r="BO22" s="551"/>
      <c r="BP22" s="551"/>
    </row>
    <row r="23" spans="2:68" ht="13" thickTop="1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0:68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P9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f>[3]RWE!$A$3</f>
        <v>1</v>
      </c>
      <c r="B1" s="32"/>
    </row>
    <row r="2" spans="1:68" ht="16" thickTop="1">
      <c r="B2" s="637" t="s">
        <v>137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437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89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266">
        <f>1/$A$1*'[1]4403Exp'!$B$263</f>
        <v>4.1898566400000004</v>
      </c>
      <c r="D5" s="267">
        <f>1/$A$1*'[1]4403Exp'!C$263</f>
        <v>3.9900979999999997</v>
      </c>
      <c r="E5" s="457">
        <f>1/$A$1*'[1]4403Exp'!D$263</f>
        <v>2.6433365800000002</v>
      </c>
      <c r="F5" s="457">
        <f>1/$A$1*'[1]4403Exp'!E$263</f>
        <v>2.0630890999999996</v>
      </c>
      <c r="G5" s="457">
        <f>1/$A$1*'[1]4403Exp'!F$263</f>
        <v>1.2282020999999999</v>
      </c>
      <c r="H5" s="457">
        <f>1/$A$1*'[1]4403Exp'!G$263</f>
        <v>0.77689972476190483</v>
      </c>
      <c r="I5" s="457">
        <f>1/$A$1*'[1]4403Exp'!H$263</f>
        <v>1.0246442152380952</v>
      </c>
      <c r="J5" s="457">
        <f>1/$A$1*'[1]4403Exp'!I$263</f>
        <v>0.9227064203333335</v>
      </c>
      <c r="K5" s="457">
        <f>1/$A$1*'[1]4403Exp'!J$263</f>
        <v>0.84983743999999994</v>
      </c>
      <c r="L5" s="457">
        <f>1/$A$1*'[1]4403Exp'!K$263</f>
        <v>0.80324254000000006</v>
      </c>
      <c r="M5" s="457">
        <f>1/$A$1*'[1]4403Exp'!L$263</f>
        <v>0.99575669999999961</v>
      </c>
      <c r="N5" s="457">
        <f>1/$A$1*'[1]4403Exp'!M$263</f>
        <v>0.85197299999999987</v>
      </c>
      <c r="O5" s="457">
        <f>1/$A$1*'[1]4403Exp'!N$263</f>
        <v>0.76361800000000013</v>
      </c>
      <c r="P5" s="457">
        <f>1/$A$1*'[1]4403Exp'!O$263</f>
        <v>0.83605235999999983</v>
      </c>
      <c r="Q5" s="457">
        <f>1/$A$1*'[1]4403Exp'!P$263</f>
        <v>0.88709411999999999</v>
      </c>
      <c r="R5" s="457">
        <f>1/$A$1*'[1]4403Exp'!Q$263</f>
        <v>0.86721499999999985</v>
      </c>
      <c r="S5" s="457">
        <f>1/$A$1*'[1]4403Exp'!R$263</f>
        <v>1.0940972599999998</v>
      </c>
      <c r="T5" s="457">
        <f>1/$A$1*'[1]4403Exp'!S$263</f>
        <v>1.9846960400000002</v>
      </c>
      <c r="U5" s="457">
        <f>1/$A$1*'[1]4403Exp'!T$263</f>
        <v>4.1521024200000003</v>
      </c>
      <c r="V5" s="457">
        <f>1/$A$1*'[1]4403Exp'!U$263</f>
        <v>2.7376205999999996</v>
      </c>
      <c r="W5" s="457">
        <f>1/$A$1*'[1]4403Exp'!V$263</f>
        <v>2.2385141736000009</v>
      </c>
      <c r="X5" s="457">
        <f>1/$A$1*'[1]4403Exp'!W$263</f>
        <v>2.3061427346000003</v>
      </c>
      <c r="Y5" s="457">
        <f>1/$A$1*'[1]4403Exp'!X$263</f>
        <v>3.5681048183999997</v>
      </c>
      <c r="Z5" s="457">
        <f>1/$A$1*'[1]4403Exp'!Y$263</f>
        <v>3.2178408541999999</v>
      </c>
      <c r="AA5" s="457">
        <f>1/$A$1*'[1]4403Exp'!Z$263</f>
        <v>4.4780759178000009</v>
      </c>
      <c r="AB5" s="139">
        <f>1/$A$1*'[1]4403Exp'!AA$263</f>
        <v>4.4780759178000009</v>
      </c>
      <c r="AC5" s="18"/>
      <c r="AD5" s="277">
        <f>'[1]4403Exp'!AB$263</f>
        <v>117.282225042387</v>
      </c>
      <c r="AE5" s="278">
        <f>'[1]4403Exp'!AC$263</f>
        <v>103.64694165799999</v>
      </c>
      <c r="AF5" s="171">
        <f>'[1]4403Exp'!AD$263</f>
        <v>74.730311275199995</v>
      </c>
      <c r="AG5" s="171">
        <f>'[1]4403Exp'!AE$263</f>
        <v>67.583586985599993</v>
      </c>
      <c r="AH5" s="171">
        <f>'[1]4403Exp'!AF$263</f>
        <v>51.683777561500001</v>
      </c>
      <c r="AI5" s="171">
        <f>'[1]4403Exp'!AG$263</f>
        <v>34.868054792999999</v>
      </c>
      <c r="AJ5" s="171">
        <f>'[1]4403Exp'!AH$263</f>
        <v>51.278430279200002</v>
      </c>
      <c r="AK5" s="171">
        <f>'[1]4403Exp'!AI$263</f>
        <v>75.996711087000008</v>
      </c>
      <c r="AL5" s="171">
        <f>'[1]4403Exp'!AJ$263</f>
        <v>72.891000675200004</v>
      </c>
      <c r="AM5" s="171">
        <f>'[1]4403Exp'!AK$263</f>
        <v>52.057025482</v>
      </c>
      <c r="AN5" s="171">
        <f>'[1]4403Exp'!AL$263</f>
        <v>69.089747696100005</v>
      </c>
      <c r="AO5" s="171">
        <f>'[1]4403Exp'!AM$263</f>
        <v>67.491683760000001</v>
      </c>
      <c r="AP5" s="171">
        <f>'[1]4403Exp'!AN$263</f>
        <v>57.845441192000003</v>
      </c>
      <c r="AQ5" s="171">
        <f>'[1]4403Exp'!AO$263</f>
        <v>72.526795935899997</v>
      </c>
      <c r="AR5" s="171">
        <f>'[1]4403Exp'!AP$263</f>
        <v>84.782753699500006</v>
      </c>
      <c r="AS5" s="171">
        <f>'[1]4403Exp'!AQ$263</f>
        <v>69.005861760499997</v>
      </c>
      <c r="AT5" s="171">
        <f>'[1]4403Exp'!AR$263</f>
        <v>78.580352987499992</v>
      </c>
      <c r="AU5" s="171">
        <f>'[1]4403Exp'!AS$263</f>
        <v>124.69855443759998</v>
      </c>
      <c r="AV5" s="171">
        <f>'[1]4403Exp'!AT$263</f>
        <v>341.09252978599989</v>
      </c>
      <c r="AW5" s="171">
        <f>'[1]4403Exp'!AU$263</f>
        <v>205.42102922500001</v>
      </c>
      <c r="AX5" s="171">
        <f>'[1]4403Exp'!AV$263</f>
        <v>145.74196044479996</v>
      </c>
      <c r="AY5" s="171">
        <f>'[1]4403Exp'!AW$263</f>
        <v>180.18099322820001</v>
      </c>
      <c r="AZ5" s="171">
        <f>'[1]4403Exp'!AX$263</f>
        <v>385.84170050399996</v>
      </c>
      <c r="BA5" s="171">
        <f>'[1]4403Exp'!AY$263</f>
        <v>334.40115225330004</v>
      </c>
      <c r="BB5" s="171">
        <f>'[1]4403Exp'!AZ$263</f>
        <v>399.18763641805003</v>
      </c>
      <c r="BC5" s="351">
        <f>'[1]4403Exp'!BA$263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268">
        <f>1/$A$1*'[1]4403Exp'!$B$266</f>
        <v>0</v>
      </c>
      <c r="D6" s="269">
        <f>1/$A$1*'[1]4403Exp'!C$266</f>
        <v>0</v>
      </c>
      <c r="E6" s="195">
        <f>1/$A$1*'[1]4403Exp'!D$266</f>
        <v>0</v>
      </c>
      <c r="F6" s="195">
        <f>1/$A$1*'[1]4403Exp'!E$266</f>
        <v>0</v>
      </c>
      <c r="G6" s="195">
        <f>1/$A$1*'[1]4403Exp'!F$266</f>
        <v>0</v>
      </c>
      <c r="H6" s="195">
        <f>1/$A$1*'[1]4403Exp'!G$266</f>
        <v>0</v>
      </c>
      <c r="I6" s="195">
        <f>1/$A$1*'[1]4403Exp'!H$266</f>
        <v>0</v>
      </c>
      <c r="J6" s="195">
        <f>1/$A$1*'[1]4403Exp'!I$266</f>
        <v>3.1999999999999999E-5</v>
      </c>
      <c r="K6" s="195">
        <f>1/$A$1*'[1]4403Exp'!J$266</f>
        <v>7.9999999999999993E-5</v>
      </c>
      <c r="L6" s="195">
        <f>1/$A$1*'[1]4403Exp'!K$266</f>
        <v>0</v>
      </c>
      <c r="M6" s="195">
        <f>1/$A$1*'[1]4403Exp'!L$266</f>
        <v>0</v>
      </c>
      <c r="N6" s="195">
        <f>1/$A$1*'[1]4403Exp'!M$266</f>
        <v>0</v>
      </c>
      <c r="O6" s="195">
        <f>1/$A$1*'[1]4403Exp'!N$266</f>
        <v>0</v>
      </c>
      <c r="P6" s="195">
        <f>1/$A$1*'[1]4403Exp'!O$266</f>
        <v>0</v>
      </c>
      <c r="Q6" s="195">
        <f>1/$A$1*'[1]4403Exp'!P$266</f>
        <v>1.3699999999999997E-4</v>
      </c>
      <c r="R6" s="195">
        <f>1/$A$1*'[1]4403Exp'!Q$266</f>
        <v>0</v>
      </c>
      <c r="S6" s="195">
        <f>1/$A$1*'[1]4403Exp'!R$266</f>
        <v>1.44E-4</v>
      </c>
      <c r="T6" s="195">
        <f>1/$A$1*'[1]4403Exp'!S$266</f>
        <v>1.3139999999999998E-3</v>
      </c>
      <c r="U6" s="195">
        <f>1/$A$1*'[1]4403Exp'!T$266</f>
        <v>2.2100000000000002E-3</v>
      </c>
      <c r="V6" s="195">
        <f>1/$A$1*'[1]4403Exp'!U$266</f>
        <v>1.55E-4</v>
      </c>
      <c r="W6" s="195">
        <f>1/$A$1*'[1]4403Exp'!V$266</f>
        <v>0</v>
      </c>
      <c r="X6" s="195">
        <f>1/$A$1*'[1]4403Exp'!W$266</f>
        <v>7.6399999999999992E-4</v>
      </c>
      <c r="Y6" s="195">
        <f>1/$A$1*'[1]4403Exp'!X$266</f>
        <v>1.6930000000000001E-3</v>
      </c>
      <c r="Z6" s="195">
        <f>1/$A$1*'[1]4403Exp'!Y$266</f>
        <v>1.6039999999999997E-3</v>
      </c>
      <c r="AA6" s="195">
        <f>1/$A$1*'[1]4403Exp'!Z$266</f>
        <v>1.511E-3</v>
      </c>
      <c r="AB6" s="135">
        <f>1/$A$1*'[1]4403Exp'!AA$266</f>
        <v>1.511E-3</v>
      </c>
      <c r="AC6" s="36"/>
      <c r="AD6" s="279">
        <f>'[1]4403Exp'!AB$266</f>
        <v>0</v>
      </c>
      <c r="AE6" s="280">
        <f>'[1]4403Exp'!AC$266</f>
        <v>0</v>
      </c>
      <c r="AF6" s="225">
        <f>'[1]4403Exp'!AD$266</f>
        <v>0</v>
      </c>
      <c r="AG6" s="225">
        <f>'[1]4403Exp'!AE$266</f>
        <v>0</v>
      </c>
      <c r="AH6" s="225">
        <f>'[1]4403Exp'!AF$266</f>
        <v>0</v>
      </c>
      <c r="AI6" s="225">
        <f>'[1]4403Exp'!AG$266</f>
        <v>0</v>
      </c>
      <c r="AJ6" s="225">
        <f>'[1]4403Exp'!AH$266</f>
        <v>0</v>
      </c>
      <c r="AK6" s="225">
        <f>'[1]4403Exp'!AI$266</f>
        <v>1.55949195E-2</v>
      </c>
      <c r="AL6" s="225">
        <f>'[1]4403Exp'!AJ$266</f>
        <v>3.1536893600000004E-2</v>
      </c>
      <c r="AM6" s="225">
        <f>'[1]4403Exp'!AK$266</f>
        <v>0</v>
      </c>
      <c r="AN6" s="225">
        <f>'[1]4403Exp'!AL$266</f>
        <v>0</v>
      </c>
      <c r="AO6" s="225">
        <f>'[1]4403Exp'!AM$266</f>
        <v>0</v>
      </c>
      <c r="AP6" s="225">
        <f>'[1]4403Exp'!AN$266</f>
        <v>0</v>
      </c>
      <c r="AQ6" s="225">
        <f>'[1]4403Exp'!AO$266</f>
        <v>0</v>
      </c>
      <c r="AR6" s="225">
        <f>'[1]4403Exp'!AP$266</f>
        <v>2.1410106000000002E-2</v>
      </c>
      <c r="AS6" s="225">
        <f>'[1]4403Exp'!AQ$266</f>
        <v>0</v>
      </c>
      <c r="AT6" s="225">
        <f>'[1]4403Exp'!AR$266</f>
        <v>2.2410297399999998E-2</v>
      </c>
      <c r="AU6" s="225">
        <f>'[1]4403Exp'!AS$266</f>
        <v>0.19574085959999998</v>
      </c>
      <c r="AV6" s="225">
        <f>'[1]4403Exp'!AT$266</f>
        <v>0.22872308899999999</v>
      </c>
      <c r="AW6" s="225">
        <f>'[1]4403Exp'!AU$266</f>
        <v>2.2955347500000001E-2</v>
      </c>
      <c r="AX6" s="225">
        <f>'[1]4403Exp'!AV$266</f>
        <v>0</v>
      </c>
      <c r="AY6" s="225">
        <f>'[1]4403Exp'!AW$266</f>
        <v>0.3291276695</v>
      </c>
      <c r="AZ6" s="225">
        <f>'[1]4403Exp'!AX$266</f>
        <v>0.34798490999999998</v>
      </c>
      <c r="BA6" s="225">
        <f>'[1]4403Exp'!AY$266</f>
        <v>0.41667787369999998</v>
      </c>
      <c r="BB6" s="225">
        <f>'[1]4403Exp'!AZ$266</f>
        <v>0.36101949020000002</v>
      </c>
      <c r="BC6" s="404">
        <f>'[1]4403Exp'!BA$266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270">
        <f>1/$A$1*'[1]4403Exp'!$B$268</f>
        <v>0</v>
      </c>
      <c r="D7" s="271">
        <f>1/$A$1*'[1]4403Exp'!C$268</f>
        <v>0</v>
      </c>
      <c r="E7" s="196">
        <f>1/$A$1*'[1]4403Exp'!D$268</f>
        <v>0</v>
      </c>
      <c r="F7" s="196">
        <f>1/$A$1*'[1]4403Exp'!E$268</f>
        <v>0</v>
      </c>
      <c r="G7" s="196">
        <f>1/$A$1*'[1]4403Exp'!F$268</f>
        <v>0</v>
      </c>
      <c r="H7" s="196">
        <f>1/$A$1*'[1]4403Exp'!G$268</f>
        <v>0</v>
      </c>
      <c r="I7" s="196">
        <f>1/$A$1*'[1]4403Exp'!H$268</f>
        <v>0</v>
      </c>
      <c r="J7" s="196">
        <f>1/$A$1*'[1]4403Exp'!I$268</f>
        <v>0</v>
      </c>
      <c r="K7" s="196">
        <f>1/$A$1*'[1]4403Exp'!J$268</f>
        <v>0</v>
      </c>
      <c r="L7" s="196">
        <f>1/$A$1*'[1]4403Exp'!K$268</f>
        <v>0</v>
      </c>
      <c r="M7" s="196">
        <f>1/$A$1*'[1]4403Exp'!L$268</f>
        <v>0</v>
      </c>
      <c r="N7" s="196">
        <f>1/$A$1*'[1]4403Exp'!M$268</f>
        <v>0</v>
      </c>
      <c r="O7" s="196">
        <f>1/$A$1*'[1]4403Exp'!N$268</f>
        <v>0</v>
      </c>
      <c r="P7" s="196">
        <f>1/$A$1*'[1]4403Exp'!O$268</f>
        <v>0</v>
      </c>
      <c r="Q7" s="196">
        <f>1/$A$1*'[1]4403Exp'!P$268</f>
        <v>0</v>
      </c>
      <c r="R7" s="196">
        <f>1/$A$1*'[1]4403Exp'!Q$268</f>
        <v>0</v>
      </c>
      <c r="S7" s="196">
        <f>1/$A$1*'[1]4403Exp'!R$268</f>
        <v>0</v>
      </c>
      <c r="T7" s="196">
        <f>1/$A$1*'[1]4403Exp'!S$268</f>
        <v>0</v>
      </c>
      <c r="U7" s="196">
        <f>1/$A$1*'[1]4403Exp'!T$268</f>
        <v>0</v>
      </c>
      <c r="V7" s="196">
        <f>1/$A$1*'[1]4403Exp'!U$268</f>
        <v>0</v>
      </c>
      <c r="W7" s="196">
        <f>1/$A$1*'[1]4403Exp'!V$268</f>
        <v>0</v>
      </c>
      <c r="X7" s="196">
        <f>1/$A$1*'[1]4403Exp'!W$268</f>
        <v>9.2E-5</v>
      </c>
      <c r="Y7" s="196">
        <f>1/$A$1*'[1]4403Exp'!X$268</f>
        <v>0</v>
      </c>
      <c r="Z7" s="196">
        <f>1/$A$1*'[1]4403Exp'!Y$268</f>
        <v>2.9E-5</v>
      </c>
      <c r="AA7" s="196">
        <f>1/$A$1*'[1]4403Exp'!Z$268</f>
        <v>0</v>
      </c>
      <c r="AB7" s="64">
        <f>1/$A$1*'[1]4403Exp'!AA$268</f>
        <v>0</v>
      </c>
      <c r="AC7" s="36"/>
      <c r="AD7" s="475">
        <f>'[1]4403Exp'!AB$268</f>
        <v>0</v>
      </c>
      <c r="AE7" s="281">
        <f>'[1]4403Exp'!AC$268</f>
        <v>0</v>
      </c>
      <c r="AF7" s="227">
        <f>'[1]4403Exp'!AD$268</f>
        <v>0</v>
      </c>
      <c r="AG7" s="227">
        <f>'[1]4403Exp'!AE$268</f>
        <v>0</v>
      </c>
      <c r="AH7" s="227">
        <f>'[1]4403Exp'!AF$268</f>
        <v>0</v>
      </c>
      <c r="AI7" s="227">
        <f>'[1]4403Exp'!AG$268</f>
        <v>0</v>
      </c>
      <c r="AJ7" s="227">
        <f>'[1]4403Exp'!AH$268</f>
        <v>0</v>
      </c>
      <c r="AK7" s="227">
        <f>'[1]4403Exp'!AI$268</f>
        <v>0</v>
      </c>
      <c r="AL7" s="227">
        <f>'[1]4403Exp'!AJ$268</f>
        <v>0</v>
      </c>
      <c r="AM7" s="227">
        <f>'[1]4403Exp'!AK$268</f>
        <v>0</v>
      </c>
      <c r="AN7" s="227">
        <f>'[1]4403Exp'!AL$268</f>
        <v>0</v>
      </c>
      <c r="AO7" s="227">
        <f>'[1]4403Exp'!AM$268</f>
        <v>0</v>
      </c>
      <c r="AP7" s="227">
        <f>'[1]4403Exp'!AN$268</f>
        <v>0</v>
      </c>
      <c r="AQ7" s="227">
        <f>'[1]4403Exp'!AO$268</f>
        <v>0</v>
      </c>
      <c r="AR7" s="227">
        <f>'[1]4403Exp'!AP$268</f>
        <v>0</v>
      </c>
      <c r="AS7" s="227">
        <f>'[1]4403Exp'!AQ$268</f>
        <v>0</v>
      </c>
      <c r="AT7" s="227">
        <f>'[1]4403Exp'!AR$268</f>
        <v>0</v>
      </c>
      <c r="AU7" s="227">
        <f>'[1]4403Exp'!AS$268</f>
        <v>0</v>
      </c>
      <c r="AV7" s="227">
        <f>'[1]4403Exp'!AT$268</f>
        <v>0</v>
      </c>
      <c r="AW7" s="227">
        <f>'[1]4403Exp'!AU$268</f>
        <v>0</v>
      </c>
      <c r="AX7" s="227">
        <f>'[1]4403Exp'!AV$268</f>
        <v>0</v>
      </c>
      <c r="AY7" s="227">
        <f>'[1]4403Exp'!AW$268</f>
        <v>3.5064689600000004E-2</v>
      </c>
      <c r="AZ7" s="227">
        <f>'[1]4403Exp'!AX$268</f>
        <v>0</v>
      </c>
      <c r="BA7" s="227">
        <f>'[1]4403Exp'!AY$268</f>
        <v>3.27006746E-2</v>
      </c>
      <c r="BB7" s="227">
        <f>'[1]4403Exp'!AZ$268</f>
        <v>0</v>
      </c>
      <c r="BC7" s="405">
        <f>'[1]4403Exp'!BA$268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270">
        <f>1/$A$1*'[1]4403Exp'!$B$269</f>
        <v>0</v>
      </c>
      <c r="D8" s="271">
        <f>1/$A$1*'[1]4403Exp'!C$269</f>
        <v>0</v>
      </c>
      <c r="E8" s="196">
        <f>1/$A$1*'[1]4403Exp'!D$269</f>
        <v>0</v>
      </c>
      <c r="F8" s="196">
        <f>1/$A$1*'[1]4403Exp'!E$269</f>
        <v>0</v>
      </c>
      <c r="G8" s="196">
        <f>1/$A$1*'[1]4403Exp'!F$269</f>
        <v>0</v>
      </c>
      <c r="H8" s="196">
        <f>1/$A$1*'[1]4403Exp'!G$269</f>
        <v>0</v>
      </c>
      <c r="I8" s="196">
        <f>1/$A$1*'[1]4403Exp'!H$269</f>
        <v>0</v>
      </c>
      <c r="J8" s="196">
        <f>1/$A$1*'[1]4403Exp'!I$269</f>
        <v>0</v>
      </c>
      <c r="K8" s="196">
        <f>1/$A$1*'[1]4403Exp'!J$269</f>
        <v>0</v>
      </c>
      <c r="L8" s="196">
        <f>1/$A$1*'[1]4403Exp'!K$269</f>
        <v>0</v>
      </c>
      <c r="M8" s="196">
        <f>1/$A$1*'[1]4403Exp'!L$269</f>
        <v>0</v>
      </c>
      <c r="N8" s="196">
        <f>1/$A$1*'[1]4403Exp'!M$269</f>
        <v>0</v>
      </c>
      <c r="O8" s="196">
        <f>1/$A$1*'[1]4403Exp'!N$269</f>
        <v>0</v>
      </c>
      <c r="P8" s="196">
        <f>1/$A$1*'[1]4403Exp'!O$269</f>
        <v>0</v>
      </c>
      <c r="Q8" s="196">
        <f>1/$A$1*'[1]4403Exp'!P$269</f>
        <v>0</v>
      </c>
      <c r="R8" s="196">
        <f>1/$A$1*'[1]4403Exp'!Q$269</f>
        <v>0</v>
      </c>
      <c r="S8" s="196">
        <f>1/$A$1*'[1]4403Exp'!R$269</f>
        <v>0</v>
      </c>
      <c r="T8" s="196">
        <f>1/$A$1*'[1]4403Exp'!S$269</f>
        <v>0</v>
      </c>
      <c r="U8" s="196">
        <f>1/$A$1*'[1]4403Exp'!T$269</f>
        <v>0</v>
      </c>
      <c r="V8" s="196">
        <f>1/$A$1*'[1]4403Exp'!U$269</f>
        <v>0</v>
      </c>
      <c r="W8" s="196">
        <f>1/$A$1*'[1]4403Exp'!V$269</f>
        <v>0</v>
      </c>
      <c r="X8" s="196">
        <f>1/$A$1*'[1]4403Exp'!W$269</f>
        <v>0</v>
      </c>
      <c r="Y8" s="196">
        <f>1/$A$1*'[1]4403Exp'!X$269</f>
        <v>0</v>
      </c>
      <c r="Z8" s="196">
        <f>1/$A$1*'[1]4403Exp'!Y$269</f>
        <v>0</v>
      </c>
      <c r="AA8" s="196">
        <f>1/$A$1*'[1]4403Exp'!Z$269</f>
        <v>0</v>
      </c>
      <c r="AB8" s="64">
        <f>1/$A$1*'[1]4403Exp'!AA$269</f>
        <v>0</v>
      </c>
      <c r="AC8" s="36"/>
      <c r="AD8" s="475">
        <f>'[1]4403Exp'!AB$269</f>
        <v>0</v>
      </c>
      <c r="AE8" s="281">
        <f>'[1]4403Exp'!AC$269</f>
        <v>0</v>
      </c>
      <c r="AF8" s="227">
        <f>'[1]4403Exp'!AD$269</f>
        <v>0</v>
      </c>
      <c r="AG8" s="227">
        <f>'[1]4403Exp'!AE$269</f>
        <v>0</v>
      </c>
      <c r="AH8" s="227">
        <f>'[1]4403Exp'!AF$269</f>
        <v>0</v>
      </c>
      <c r="AI8" s="227">
        <f>'[1]4403Exp'!AG$269</f>
        <v>0</v>
      </c>
      <c r="AJ8" s="227">
        <f>'[1]4403Exp'!AH$269</f>
        <v>0</v>
      </c>
      <c r="AK8" s="227">
        <f>'[1]4403Exp'!AI$269</f>
        <v>0</v>
      </c>
      <c r="AL8" s="227">
        <f>'[1]4403Exp'!AJ$269</f>
        <v>0</v>
      </c>
      <c r="AM8" s="227">
        <f>'[1]4403Exp'!AK$269</f>
        <v>0</v>
      </c>
      <c r="AN8" s="227">
        <f>'[1]4403Exp'!AL$269</f>
        <v>0</v>
      </c>
      <c r="AO8" s="227">
        <f>'[1]4403Exp'!AM$269</f>
        <v>0</v>
      </c>
      <c r="AP8" s="227">
        <f>'[1]4403Exp'!AN$269</f>
        <v>0</v>
      </c>
      <c r="AQ8" s="227">
        <f>'[1]4403Exp'!AO$269</f>
        <v>0</v>
      </c>
      <c r="AR8" s="227">
        <f>'[1]4403Exp'!AP$269</f>
        <v>0</v>
      </c>
      <c r="AS8" s="227">
        <f>'[1]4403Exp'!AQ$269</f>
        <v>0</v>
      </c>
      <c r="AT8" s="227">
        <f>'[1]4403Exp'!AR$269</f>
        <v>0</v>
      </c>
      <c r="AU8" s="227">
        <f>'[1]4403Exp'!AS$269</f>
        <v>0</v>
      </c>
      <c r="AV8" s="227">
        <f>'[1]4403Exp'!AT$269</f>
        <v>0</v>
      </c>
      <c r="AW8" s="227">
        <f>'[1]4403Exp'!AU$269</f>
        <v>0</v>
      </c>
      <c r="AX8" s="227">
        <f>'[1]4403Exp'!AV$269</f>
        <v>0</v>
      </c>
      <c r="AY8" s="227">
        <f>'[1]4403Exp'!AW$269</f>
        <v>0</v>
      </c>
      <c r="AZ8" s="227">
        <f>'[1]4403Exp'!AX$269</f>
        <v>0</v>
      </c>
      <c r="BA8" s="227">
        <f>'[1]4403Exp'!AY$269</f>
        <v>0</v>
      </c>
      <c r="BB8" s="227">
        <f>'[1]4403Exp'!AZ$269</f>
        <v>0</v>
      </c>
      <c r="BC8" s="405">
        <f>'[1]4403Exp'!BA$269</f>
        <v>0</v>
      </c>
      <c r="BD8" s="498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9" t="s">
        <v>91</v>
      </c>
      <c r="C9" s="265">
        <f>1/$A$1*'[1]4403Exp'!$B$267</f>
        <v>0</v>
      </c>
      <c r="D9" s="264">
        <f>1/$A$1*'[1]4403Exp'!C$267</f>
        <v>0</v>
      </c>
      <c r="E9" s="203">
        <f>1/$A$1*'[1]4403Exp'!D$267</f>
        <v>0</v>
      </c>
      <c r="F9" s="203">
        <f>1/$A$1*'[1]4403Exp'!E$267</f>
        <v>5.1E-5</v>
      </c>
      <c r="G9" s="203">
        <f>1/$A$1*'[1]4403Exp'!F$267</f>
        <v>8.2999999999999998E-5</v>
      </c>
      <c r="H9" s="203">
        <f>1/$A$1*'[1]4403Exp'!G$267</f>
        <v>0</v>
      </c>
      <c r="I9" s="203">
        <f>1/$A$1*'[1]4403Exp'!H$267</f>
        <v>0</v>
      </c>
      <c r="J9" s="203">
        <f>1/$A$1*'[1]4403Exp'!I$267</f>
        <v>0</v>
      </c>
      <c r="K9" s="203">
        <f>1/$A$1*'[1]4403Exp'!J$267</f>
        <v>0</v>
      </c>
      <c r="L9" s="203">
        <f>1/$A$1*'[1]4403Exp'!K$267</f>
        <v>0</v>
      </c>
      <c r="M9" s="203">
        <f>1/$A$1*'[1]4403Exp'!L$267</f>
        <v>0</v>
      </c>
      <c r="N9" s="203">
        <f>1/$A$1*'[1]4403Exp'!M$267</f>
        <v>3.4185E-2</v>
      </c>
      <c r="O9" s="203">
        <f>1/$A$1*'[1]4403Exp'!N$267</f>
        <v>6.8683999999999995E-2</v>
      </c>
      <c r="P9" s="203">
        <f>1/$A$1*'[1]4403Exp'!O$267</f>
        <v>0.165134</v>
      </c>
      <c r="Q9" s="203">
        <f>1/$A$1*'[1]4403Exp'!P$267</f>
        <v>0.26247699999999996</v>
      </c>
      <c r="R9" s="203">
        <f>1/$A$1*'[1]4403Exp'!Q$267</f>
        <v>0.28013199999999999</v>
      </c>
      <c r="S9" s="203">
        <f>1/$A$1*'[1]4403Exp'!R$267</f>
        <v>0.32087599999999999</v>
      </c>
      <c r="T9" s="203">
        <f>1/$A$1*'[1]4403Exp'!S$267</f>
        <v>0.29015499999999989</v>
      </c>
      <c r="U9" s="203">
        <f>1/$A$1*'[1]4403Exp'!T$267</f>
        <v>0.41158499999999998</v>
      </c>
      <c r="V9" s="203">
        <f>1/$A$1*'[1]4403Exp'!U$267</f>
        <v>0.375807</v>
      </c>
      <c r="W9" s="203">
        <f>1/$A$1*'[1]4403Exp'!V$267</f>
        <v>0.20426299999999997</v>
      </c>
      <c r="X9" s="203">
        <f>1/$A$1*'[1]4403Exp'!W$267</f>
        <v>0.26353100000000002</v>
      </c>
      <c r="Y9" s="203">
        <f>1/$A$1*'[1]4403Exp'!X$267</f>
        <v>0.37272100000000002</v>
      </c>
      <c r="Z9" s="203">
        <f>1/$A$1*'[1]4403Exp'!Y$267</f>
        <v>0.271735</v>
      </c>
      <c r="AA9" s="203">
        <f>1/$A$1*'[1]4403Exp'!Z$267</f>
        <v>0.37366999999999989</v>
      </c>
      <c r="AB9" s="28">
        <f>1/$A$1*'[1]4403Exp'!AA$267</f>
        <v>0.37366999999999989</v>
      </c>
      <c r="AC9" s="522"/>
      <c r="AD9" s="523">
        <f>'[1]4403Exp'!AB$267</f>
        <v>0</v>
      </c>
      <c r="AE9" s="524">
        <f>'[1]4403Exp'!AC$267</f>
        <v>0</v>
      </c>
      <c r="AF9" s="386">
        <f>'[1]4403Exp'!AD$267</f>
        <v>0</v>
      </c>
      <c r="AG9" s="386">
        <f>'[1]4403Exp'!AE$267</f>
        <v>6.825660800000001E-3</v>
      </c>
      <c r="AH9" s="386">
        <f>'[1]4403Exp'!AF$267</f>
        <v>1.4396898599999999E-2</v>
      </c>
      <c r="AI9" s="386">
        <f>'[1]4403Exp'!AG$267</f>
        <v>0</v>
      </c>
      <c r="AJ9" s="386">
        <f>'[1]4403Exp'!AH$267</f>
        <v>0</v>
      </c>
      <c r="AK9" s="386">
        <f>'[1]4403Exp'!AI$267</f>
        <v>0</v>
      </c>
      <c r="AL9" s="386">
        <f>'[1]4403Exp'!AJ$267</f>
        <v>0</v>
      </c>
      <c r="AM9" s="386">
        <f>'[1]4403Exp'!AK$267</f>
        <v>0</v>
      </c>
      <c r="AN9" s="386">
        <f>'[1]4403Exp'!AL$267</f>
        <v>0</v>
      </c>
      <c r="AO9" s="386">
        <f>'[1]4403Exp'!AM$267</f>
        <v>3.6452123039999997</v>
      </c>
      <c r="AP9" s="386">
        <f>'[1]4403Exp'!AN$267</f>
        <v>8.4861926511999997</v>
      </c>
      <c r="AQ9" s="386">
        <f>'[1]4403Exp'!AO$267</f>
        <v>20.917594921500001</v>
      </c>
      <c r="AR9" s="386">
        <f>'[1]4403Exp'!AP$267</f>
        <v>36.363081590500002</v>
      </c>
      <c r="AS9" s="386">
        <f>'[1]4403Exp'!AQ$267</f>
        <v>30.940085063999998</v>
      </c>
      <c r="AT9" s="386">
        <f>'[1]4403Exp'!AR$267</f>
        <v>33.090102504799994</v>
      </c>
      <c r="AU9" s="386">
        <f>'[1]4403Exp'!AS$267</f>
        <v>33.333590204199993</v>
      </c>
      <c r="AV9" s="386">
        <f>'[1]4403Exp'!AT$267</f>
        <v>52.025550177</v>
      </c>
      <c r="AW9" s="386">
        <f>'[1]4403Exp'!AU$267</f>
        <v>44.563420410500001</v>
      </c>
      <c r="AX9" s="386">
        <f>'[1]4403Exp'!AV$267</f>
        <v>25.450069790600004</v>
      </c>
      <c r="AY9" s="386">
        <f>'[1]4403Exp'!AW$267</f>
        <v>43.800995276900004</v>
      </c>
      <c r="AZ9" s="386">
        <f>'[1]4403Exp'!AX$267</f>
        <v>58.044655889999994</v>
      </c>
      <c r="BA9" s="386">
        <f>'[1]4403Exp'!AY$267</f>
        <v>37.416234712999994</v>
      </c>
      <c r="BB9" s="386">
        <f>'[1]4403Exp'!AZ$267</f>
        <v>49.475479989950003</v>
      </c>
      <c r="BC9" s="495">
        <f>'[1]4403Exp'!BA$267</f>
        <v>0</v>
      </c>
      <c r="BD9" s="498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3">
      <c r="B10" s="49" t="s">
        <v>25</v>
      </c>
      <c r="C10" s="12">
        <f>1/$A$1*(SUM('[1]4403Exp'!$B$47:$B$47)+SUM('[1]4403Exp'!$B$105:$B$105))</f>
        <v>0</v>
      </c>
      <c r="D10" s="24">
        <f>1/$A$1*(SUM('[1]4403Exp'!C$47:C$47)+SUM('[1]4403Exp'!C$105:C$105))</f>
        <v>0</v>
      </c>
      <c r="E10" s="301">
        <f>1/$A$1*(SUM('[1]4403Exp'!D$47:D$47)+SUM('[1]4403Exp'!D$105:D$105))</f>
        <v>0</v>
      </c>
      <c r="F10" s="301">
        <f>1/$A$1*(SUM('[1]4403Exp'!E$47:E$47)+SUM('[1]4403Exp'!E$105:E$105))</f>
        <v>2.6999999999999999E-5</v>
      </c>
      <c r="G10" s="301">
        <f>1/$A$1*(SUM('[1]4403Exp'!F$47:F$47)+SUM('[1]4403Exp'!F$105:F$105))</f>
        <v>2.3E-5</v>
      </c>
      <c r="H10" s="301">
        <f>1/$A$1*(SUM('[1]4403Exp'!G$47:G$47)+SUM('[1]4403Exp'!G$105:G$105))</f>
        <v>0</v>
      </c>
      <c r="I10" s="301">
        <f>1/$A$1*(SUM('[1]4403Exp'!H$47:H$47)+SUM('[1]4403Exp'!H$105:H$105))</f>
        <v>0</v>
      </c>
      <c r="J10" s="301">
        <f>1/$A$1*(SUM('[1]4403Exp'!I$47:I$47)+SUM('[1]4403Exp'!I$105:I$105))</f>
        <v>0</v>
      </c>
      <c r="K10" s="301">
        <f>1/$A$1*(SUM('[1]4403Exp'!J$47:J$47)+SUM('[1]4403Exp'!J$105:J$105))</f>
        <v>0</v>
      </c>
      <c r="L10" s="301">
        <f>1/$A$1*(SUM('[1]4403Exp'!K$47:K$47)+SUM('[1]4403Exp'!K$105:K$105))</f>
        <v>0</v>
      </c>
      <c r="M10" s="301">
        <f>1/$A$1*(SUM('[1]4403Exp'!L$47:L$47)+SUM('[1]4403Exp'!L$105:L$105))</f>
        <v>0</v>
      </c>
      <c r="N10" s="301">
        <f>1/$A$1*(SUM('[1]4403Exp'!M$47:M$47)+SUM('[1]4403Exp'!M$105:M$105))</f>
        <v>3.4185E-2</v>
      </c>
      <c r="O10" s="301">
        <f>1/$A$1*(SUM('[1]4403Exp'!N$47:N$47)+SUM('[1]4403Exp'!N$105:N$105))</f>
        <v>6.8589999999999998E-2</v>
      </c>
      <c r="P10" s="301">
        <f>1/$A$1*(SUM('[1]4403Exp'!O$47:O$47)+SUM('[1]4403Exp'!O$105:O$105))</f>
        <v>0.16283</v>
      </c>
      <c r="Q10" s="301">
        <f>1/$A$1*(SUM('[1]4403Exp'!P$47:P$47)+SUM('[1]4403Exp'!P$105:P$105))</f>
        <v>0.26048399999999999</v>
      </c>
      <c r="R10" s="301">
        <f>1/$A$1*(SUM('[1]4403Exp'!Q$47:Q$47)+SUM('[1]4403Exp'!Q$105:Q$105))</f>
        <v>0.27828199999999997</v>
      </c>
      <c r="S10" s="301">
        <f>1/$A$1*(SUM('[1]4403Exp'!R$47:R$47)+SUM('[1]4403Exp'!R$105:R$105))</f>
        <v>0.32010399999999994</v>
      </c>
      <c r="T10" s="301">
        <f>1/$A$1*(SUM('[1]4403Exp'!S$47:S$47)+SUM('[1]4403Exp'!S$105:S$105))</f>
        <v>0.2895549999999999</v>
      </c>
      <c r="U10" s="301">
        <f>1/$A$1*(SUM('[1]4403Exp'!T$47:T$47)+SUM('[1]4403Exp'!T$105:T$105))</f>
        <v>0.40881999999999996</v>
      </c>
      <c r="V10" s="301">
        <f>1/$A$1*(SUM('[1]4403Exp'!U$47:U$47)+SUM('[1]4403Exp'!U$105:U$105))</f>
        <v>0.373307</v>
      </c>
      <c r="W10" s="301">
        <f>1/$A$1*(SUM('[1]4403Exp'!V$47:V$47)+SUM('[1]4403Exp'!V$105:V$105))</f>
        <v>0.19956099999999999</v>
      </c>
      <c r="X10" s="301">
        <f>1/$A$1*(SUM('[1]4403Exp'!W$47:W$47)+SUM('[1]4403Exp'!W$105:W$105))</f>
        <v>0.25031100000000001</v>
      </c>
      <c r="Y10" s="301">
        <f>1/$A$1*(SUM('[1]4403Exp'!X$47:X$47)+SUM('[1]4403Exp'!X$105:X$105))</f>
        <v>0.36900400000000005</v>
      </c>
      <c r="Z10" s="301">
        <f>1/$A$1*(SUM('[1]4403Exp'!Y$47:Y$47)+SUM('[1]4403Exp'!Y$105:Y$105))</f>
        <v>0.25369799999999998</v>
      </c>
      <c r="AA10" s="301">
        <f>1/$A$1*(SUM('[1]4403Exp'!Z$47:Z$47)+SUM('[1]4403Exp'!Z$105:Z$105))</f>
        <v>0.36052299999999993</v>
      </c>
      <c r="AB10" s="15">
        <f>1/$A$1*(SUM('[1]4403Exp'!AA$47:AA$47)+SUM('[1]4403Exp'!AA$105:AA$105))</f>
        <v>0.36052299999999993</v>
      </c>
      <c r="AC10" s="36"/>
      <c r="AD10" s="479">
        <f>(SUM('[1]4403Exp'!AB$47:AB$47)+SUM('[1]4403Exp'!AB$105:AB$105))</f>
        <v>0</v>
      </c>
      <c r="AE10" s="229">
        <f>(SUM('[1]4403Exp'!AC$47:AC$47)+SUM('[1]4403Exp'!AC$105:AC$105))</f>
        <v>0</v>
      </c>
      <c r="AF10" s="229">
        <f>(SUM('[1]4403Exp'!AD$47:AD$47)+SUM('[1]4403Exp'!AD$105:AD$105))</f>
        <v>0</v>
      </c>
      <c r="AG10" s="229">
        <f>(SUM('[1]4403Exp'!AE$47:AE$47)+SUM('[1]4403Exp'!AE$105:AE$105))</f>
        <v>1.6990624E-3</v>
      </c>
      <c r="AH10" s="229">
        <f>(SUM('[1]4403Exp'!AF$47:AF$47)+SUM('[1]4403Exp'!AF$105:AF$105))</f>
        <v>5.3649407000000001E-3</v>
      </c>
      <c r="AI10" s="229">
        <f>(SUM('[1]4403Exp'!AG$47:AG$47)+SUM('[1]4403Exp'!AG$105:AG$105))</f>
        <v>0</v>
      </c>
      <c r="AJ10" s="229">
        <f>(SUM('[1]4403Exp'!AH$47:AH$47)+SUM('[1]4403Exp'!AH$105:AH$105))</f>
        <v>0</v>
      </c>
      <c r="AK10" s="229">
        <f>(SUM('[1]4403Exp'!AI$47:AI$47)+SUM('[1]4403Exp'!AI$105:AI$105))</f>
        <v>0</v>
      </c>
      <c r="AL10" s="229">
        <f>(SUM('[1]4403Exp'!AJ$47:AJ$47)+SUM('[1]4403Exp'!AJ$105:AJ$105))</f>
        <v>0</v>
      </c>
      <c r="AM10" s="229">
        <f>(SUM('[1]4403Exp'!AK$47:AK$47)+SUM('[1]4403Exp'!AK$105:AK$105))</f>
        <v>0</v>
      </c>
      <c r="AN10" s="229">
        <f>(SUM('[1]4403Exp'!AL$47:AL$47)+SUM('[1]4403Exp'!AL$105:AL$105))</f>
        <v>0</v>
      </c>
      <c r="AO10" s="229">
        <f>(SUM('[1]4403Exp'!AM$47:AM$47)+SUM('[1]4403Exp'!AM$105:AM$105))</f>
        <v>3.6452123039999997</v>
      </c>
      <c r="AP10" s="229">
        <f>(SUM('[1]4403Exp'!AN$47:AN$47)+SUM('[1]4403Exp'!AN$105:AN$105))</f>
        <v>8.4556272591999999</v>
      </c>
      <c r="AQ10" s="229">
        <f>(SUM('[1]4403Exp'!AO$47:AO$47)+SUM('[1]4403Exp'!AO$105:AO$105))</f>
        <v>20.547623448300001</v>
      </c>
      <c r="AR10" s="229">
        <f>(SUM('[1]4403Exp'!AP$47:AP$47)+SUM('[1]4403Exp'!AP$105:AP$105))</f>
        <v>36.054277079500004</v>
      </c>
      <c r="AS10" s="229">
        <f>(SUM('[1]4403Exp'!AQ$47:AQ$47)+SUM('[1]4403Exp'!AQ$105:AQ$105))</f>
        <v>30.750747779499999</v>
      </c>
      <c r="AT10" s="229">
        <f>(SUM('[1]4403Exp'!AR$47:AR$47)+SUM('[1]4403Exp'!AR$105:AR$105))</f>
        <v>33.004032174599992</v>
      </c>
      <c r="AU10" s="229">
        <f>(SUM('[1]4403Exp'!AS$47:AS$47)+SUM('[1]4403Exp'!AS$105:AS$105))</f>
        <v>33.2433701028</v>
      </c>
      <c r="AV10" s="229">
        <f>(SUM('[1]4403Exp'!AT$47:AT$47)+SUM('[1]4403Exp'!AT$105:AT$105))</f>
        <v>51.524923096000002</v>
      </c>
      <c r="AW10" s="229">
        <f>(SUM('[1]4403Exp'!AU$47:AU$47)+SUM('[1]4403Exp'!AU$105:AU$105))</f>
        <v>44.165363154000005</v>
      </c>
      <c r="AX10" s="229">
        <f>(SUM('[1]4403Exp'!AV$47:AV$47)+SUM('[1]4403Exp'!AV$105:AV$105))</f>
        <v>24.874106303000001</v>
      </c>
      <c r="AY10" s="229">
        <f>(SUM('[1]4403Exp'!AW$47:AW$47)+SUM('[1]4403Exp'!AW$105:AW$105))</f>
        <v>41.562095686200003</v>
      </c>
      <c r="AZ10" s="229">
        <f>(SUM('[1]4403Exp'!AX$47:AX$47)+SUM('[1]4403Exp'!AX$105:AX$105))</f>
        <v>57.325102028999993</v>
      </c>
      <c r="BA10" s="229">
        <f>(SUM('[1]4403Exp'!AY$47:AY$47)+SUM('[1]4403Exp'!AY$105:AY$105))</f>
        <v>33.727550608400001</v>
      </c>
      <c r="BB10" s="229">
        <f>(SUM('[1]4403Exp'!AZ$47:AZ$47)+SUM('[1]4403Exp'!AZ$105:AZ$105))</f>
        <v>47.264462301950005</v>
      </c>
      <c r="BC10" s="480">
        <f>(SUM('[1]4403Exp'!BA$47:BA$47)+SUM('[1]4403Exp'!BA$105:BA$105))</f>
        <v>0</v>
      </c>
      <c r="BD10" s="498"/>
      <c r="BE10" s="230"/>
      <c r="BF10" s="230"/>
      <c r="BG10" s="230"/>
      <c r="BH10" s="230"/>
      <c r="BI10" s="230"/>
      <c r="BJ10" s="230"/>
      <c r="BK10" s="230"/>
      <c r="BL10" s="230"/>
      <c r="BM10" s="230"/>
      <c r="BN10" s="230"/>
      <c r="BO10" s="230"/>
      <c r="BP10" s="230"/>
    </row>
    <row r="11" spans="1:68" ht="13">
      <c r="B11" s="8" t="s">
        <v>16</v>
      </c>
      <c r="C11" s="358">
        <f t="shared" ref="C11:AB11" si="2">SUM(C9:C9)-SUM(C10:C10)</f>
        <v>0</v>
      </c>
      <c r="D11" s="359">
        <f t="shared" si="2"/>
        <v>0</v>
      </c>
      <c r="E11" s="206">
        <f t="shared" si="2"/>
        <v>0</v>
      </c>
      <c r="F11" s="206">
        <f t="shared" si="2"/>
        <v>2.4000000000000001E-5</v>
      </c>
      <c r="G11" s="206">
        <f t="shared" si="2"/>
        <v>5.9999999999999995E-5</v>
      </c>
      <c r="H11" s="206">
        <f t="shared" si="2"/>
        <v>0</v>
      </c>
      <c r="I11" s="206">
        <f t="shared" si="2"/>
        <v>0</v>
      </c>
      <c r="J11" s="206">
        <f t="shared" si="2"/>
        <v>0</v>
      </c>
      <c r="K11" s="206">
        <f t="shared" si="2"/>
        <v>0</v>
      </c>
      <c r="L11" s="206">
        <f t="shared" si="2"/>
        <v>0</v>
      </c>
      <c r="M11" s="206">
        <f t="shared" si="2"/>
        <v>0</v>
      </c>
      <c r="N11" s="206">
        <f t="shared" si="2"/>
        <v>0</v>
      </c>
      <c r="O11" s="206">
        <f t="shared" si="2"/>
        <v>9.3999999999996864E-5</v>
      </c>
      <c r="P11" s="206">
        <f t="shared" si="2"/>
        <v>2.3040000000000005E-3</v>
      </c>
      <c r="Q11" s="206">
        <f t="shared" si="2"/>
        <v>1.992999999999967E-3</v>
      </c>
      <c r="R11" s="206">
        <f t="shared" si="2"/>
        <v>1.8500000000000183E-3</v>
      </c>
      <c r="S11" s="206">
        <f t="shared" si="2"/>
        <v>7.7200000000005042E-4</v>
      </c>
      <c r="T11" s="206">
        <f t="shared" si="2"/>
        <v>5.9999999999998943E-4</v>
      </c>
      <c r="U11" s="206">
        <f t="shared" si="2"/>
        <v>2.7650000000000174E-3</v>
      </c>
      <c r="V11" s="206">
        <f t="shared" si="2"/>
        <v>2.5000000000000022E-3</v>
      </c>
      <c r="W11" s="206">
        <f t="shared" si="2"/>
        <v>4.701999999999984E-3</v>
      </c>
      <c r="X11" s="206">
        <f t="shared" si="2"/>
        <v>1.322000000000001E-2</v>
      </c>
      <c r="Y11" s="206">
        <f t="shared" si="2"/>
        <v>3.7169999999999703E-3</v>
      </c>
      <c r="Z11" s="206">
        <f t="shared" si="2"/>
        <v>1.8037000000000025E-2</v>
      </c>
      <c r="AA11" s="206">
        <f t="shared" si="2"/>
        <v>1.3146999999999964E-2</v>
      </c>
      <c r="AB11" s="360">
        <f t="shared" si="2"/>
        <v>1.3146999999999964E-2</v>
      </c>
      <c r="AC11" s="36"/>
      <c r="AD11" s="520">
        <f t="shared" ref="AD11:BC11" si="3">SUM(AD9:AD9)-SUM(AD10:AD10)</f>
        <v>0</v>
      </c>
      <c r="AE11" s="466">
        <f t="shared" si="3"/>
        <v>0</v>
      </c>
      <c r="AF11" s="466">
        <f t="shared" si="3"/>
        <v>0</v>
      </c>
      <c r="AG11" s="466">
        <f t="shared" si="3"/>
        <v>5.1265984000000014E-3</v>
      </c>
      <c r="AH11" s="466">
        <f t="shared" si="3"/>
        <v>9.0319578999999983E-3</v>
      </c>
      <c r="AI11" s="466">
        <f t="shared" si="3"/>
        <v>0</v>
      </c>
      <c r="AJ11" s="466">
        <f t="shared" si="3"/>
        <v>0</v>
      </c>
      <c r="AK11" s="466">
        <f t="shared" si="3"/>
        <v>0</v>
      </c>
      <c r="AL11" s="466">
        <f t="shared" si="3"/>
        <v>0</v>
      </c>
      <c r="AM11" s="466">
        <f t="shared" si="3"/>
        <v>0</v>
      </c>
      <c r="AN11" s="466">
        <f t="shared" si="3"/>
        <v>0</v>
      </c>
      <c r="AO11" s="466">
        <f t="shared" si="3"/>
        <v>0</v>
      </c>
      <c r="AP11" s="466">
        <f t="shared" si="3"/>
        <v>3.0565391999999747E-2</v>
      </c>
      <c r="AQ11" s="466">
        <f t="shared" si="3"/>
        <v>0.36997147319999968</v>
      </c>
      <c r="AR11" s="466">
        <f t="shared" si="3"/>
        <v>0.30880451099999817</v>
      </c>
      <c r="AS11" s="466">
        <f t="shared" si="3"/>
        <v>0.18933728449999876</v>
      </c>
      <c r="AT11" s="466">
        <f t="shared" si="3"/>
        <v>8.6070330200001877E-2</v>
      </c>
      <c r="AU11" s="466">
        <f t="shared" si="3"/>
        <v>9.0220101399992814E-2</v>
      </c>
      <c r="AV11" s="466">
        <f t="shared" si="3"/>
        <v>0.50062708099999753</v>
      </c>
      <c r="AW11" s="466">
        <f t="shared" si="3"/>
        <v>0.39805725649999602</v>
      </c>
      <c r="AX11" s="466">
        <f t="shared" si="3"/>
        <v>0.57596348760000282</v>
      </c>
      <c r="AY11" s="466">
        <f t="shared" si="3"/>
        <v>2.2388995907000009</v>
      </c>
      <c r="AZ11" s="466">
        <f t="shared" si="3"/>
        <v>0.7195538610000014</v>
      </c>
      <c r="BA11" s="466">
        <f t="shared" si="3"/>
        <v>3.688684104599993</v>
      </c>
      <c r="BB11" s="466">
        <f t="shared" si="3"/>
        <v>2.2110176879999983</v>
      </c>
      <c r="BC11" s="521">
        <f t="shared" si="3"/>
        <v>0</v>
      </c>
      <c r="BD11" s="498"/>
      <c r="BE11" s="427"/>
      <c r="BF11" s="427"/>
      <c r="BG11" s="427"/>
      <c r="BH11" s="427"/>
      <c r="BI11" s="427"/>
      <c r="BJ11" s="427"/>
      <c r="BK11" s="427"/>
      <c r="BL11" s="427"/>
      <c r="BM11" s="427"/>
      <c r="BN11" s="427"/>
      <c r="BO11" s="427"/>
      <c r="BP11" s="427"/>
    </row>
    <row r="12" spans="1:68" ht="17.149999999999999" customHeight="1">
      <c r="B12" s="16" t="s">
        <v>163</v>
      </c>
      <c r="C12" s="388">
        <f>1/$A$1*'[1]4403Exp'!$B$264</f>
        <v>4.1836306400000005</v>
      </c>
      <c r="D12" s="389">
        <f>1/$A$1*'[1]4403Exp'!C$264</f>
        <v>3.889132</v>
      </c>
      <c r="E12" s="197">
        <f>1/$A$1*'[1]4403Exp'!D$264</f>
        <v>2.60842258</v>
      </c>
      <c r="F12" s="197">
        <f>1/$A$1*'[1]4403Exp'!E$264</f>
        <v>2.0396590999999997</v>
      </c>
      <c r="G12" s="197">
        <f>1/$A$1*'[1]4403Exp'!F$264</f>
        <v>1.1905211</v>
      </c>
      <c r="H12" s="197">
        <f>1/$A$1*'[1]4403Exp'!G$264</f>
        <v>0.72124972476190474</v>
      </c>
      <c r="I12" s="197">
        <f>1/$A$1*'[1]4403Exp'!H$264</f>
        <v>0.99096085523809518</v>
      </c>
      <c r="J12" s="197">
        <f>1/$A$1*'[1]4403Exp'!I$264</f>
        <v>0.85563542033333351</v>
      </c>
      <c r="K12" s="197">
        <f>1/$A$1*'[1]4403Exp'!J$264</f>
        <v>0.84609443999999989</v>
      </c>
      <c r="L12" s="197">
        <f>1/$A$1*'[1]4403Exp'!K$264</f>
        <v>0.80295454000000011</v>
      </c>
      <c r="M12" s="197">
        <f>1/$A$1*'[1]4403Exp'!L$264</f>
        <v>0.99235669999999965</v>
      </c>
      <c r="N12" s="197">
        <f>1/$A$1*'[1]4403Exp'!M$264</f>
        <v>0.8127359999999999</v>
      </c>
      <c r="O12" s="197">
        <f>1/$A$1*'[1]4403Exp'!N$264</f>
        <v>0.69486800000000004</v>
      </c>
      <c r="P12" s="197">
        <f>1/$A$1*'[1]4403Exp'!O$264</f>
        <v>0.67080435999999999</v>
      </c>
      <c r="Q12" s="197">
        <f>1/$A$1*'[1]4403Exp'!P$264</f>
        <v>0.62446111999999998</v>
      </c>
      <c r="R12" s="197">
        <f>1/$A$1*'[1]4403Exp'!Q$264</f>
        <v>0.58707999999999994</v>
      </c>
      <c r="S12" s="197">
        <f>1/$A$1*'[1]4403Exp'!R$264</f>
        <v>0.77303126</v>
      </c>
      <c r="T12" s="197">
        <f>1/$A$1*'[1]4403Exp'!S$264</f>
        <v>1.68803704</v>
      </c>
      <c r="U12" s="197">
        <f>1/$A$1*'[1]4403Exp'!T$264</f>
        <v>3.7339924199999999</v>
      </c>
      <c r="V12" s="197">
        <f>1/$A$1*'[1]4403Exp'!U$264</f>
        <v>2.3609325999999995</v>
      </c>
      <c r="W12" s="197">
        <f>1/$A$1*'[1]4403Exp'!V$264</f>
        <v>2.0334871736000002</v>
      </c>
      <c r="X12" s="197">
        <f>1/$A$1*'[1]4403Exp'!W$264</f>
        <v>2.0380997346000003</v>
      </c>
      <c r="Y12" s="197">
        <f>1/$A$1*'[1]4403Exp'!X$264</f>
        <v>3.1751308183999996</v>
      </c>
      <c r="Z12" s="197">
        <f>1/$A$1*'[1]4403Exp'!Y$264</f>
        <v>2.9430888542</v>
      </c>
      <c r="AA12" s="197">
        <f>1/$A$1*'[1]4403Exp'!Z$264</f>
        <v>4.0777569178000004</v>
      </c>
      <c r="AB12" s="373">
        <f>1/$A$1*'[1]4403Exp'!AA$264</f>
        <v>4.0777569178000004</v>
      </c>
      <c r="AC12" s="36"/>
      <c r="AD12" s="393">
        <f>'[1]4403Exp'!AB$264</f>
        <v>117.13805828921699</v>
      </c>
      <c r="AE12" s="282">
        <f>'[1]4403Exp'!AC$264</f>
        <v>100.92912971679999</v>
      </c>
      <c r="AF12" s="172">
        <f>'[1]4403Exp'!AD$264</f>
        <v>73.553050622399994</v>
      </c>
      <c r="AG12" s="172">
        <f>'[1]4403Exp'!AE$264</f>
        <v>66.755300852800005</v>
      </c>
      <c r="AH12" s="172">
        <f>'[1]4403Exp'!AF$264</f>
        <v>50.5091130355</v>
      </c>
      <c r="AI12" s="172">
        <f>'[1]4403Exp'!AG$264</f>
        <v>33.039752803200003</v>
      </c>
      <c r="AJ12" s="172">
        <f>'[1]4403Exp'!AH$264</f>
        <v>50.074696604000003</v>
      </c>
      <c r="AK12" s="172">
        <f>'[1]4403Exp'!AI$264</f>
        <v>72.237503594000003</v>
      </c>
      <c r="AL12" s="172">
        <f>'[1]4403Exp'!AJ$264</f>
        <v>72.588332097200009</v>
      </c>
      <c r="AM12" s="172">
        <f>'[1]4403Exp'!AK$264</f>
        <v>51.985618696000003</v>
      </c>
      <c r="AN12" s="172">
        <f>'[1]4403Exp'!AL$264</f>
        <v>68.960030602499998</v>
      </c>
      <c r="AO12" s="172">
        <f>'[1]4403Exp'!AM$264</f>
        <v>63.594644735999999</v>
      </c>
      <c r="AP12" s="172">
        <f>'[1]4403Exp'!AN$264</f>
        <v>49.306479235199994</v>
      </c>
      <c r="AQ12" s="172">
        <f>'[1]4403Exp'!AO$264</f>
        <v>51.492491570699997</v>
      </c>
      <c r="AR12" s="172">
        <f>'[1]4403Exp'!AP$264</f>
        <v>48.127693050500007</v>
      </c>
      <c r="AS12" s="172">
        <f>'[1]4403Exp'!AQ$264</f>
        <v>38.034685177999997</v>
      </c>
      <c r="AT12" s="172">
        <f>'[1]4403Exp'!AR$264</f>
        <v>45.458739253499999</v>
      </c>
      <c r="AU12" s="172">
        <f>'[1]4403Exp'!AS$264</f>
        <v>90.305155383300004</v>
      </c>
      <c r="AV12" s="172">
        <f>'[1]4403Exp'!AT$264</f>
        <v>288.369072383</v>
      </c>
      <c r="AW12" s="172">
        <f>'[1]4403Exp'!AU$264</f>
        <v>160.7971580535</v>
      </c>
      <c r="AX12" s="172">
        <f>'[1]4403Exp'!AV$264</f>
        <v>120.20167056060001</v>
      </c>
      <c r="AY12" s="172">
        <f>'[1]4403Exp'!AW$264</f>
        <v>135.3033613046</v>
      </c>
      <c r="AZ12" s="172">
        <f>'[1]4403Exp'!AX$264</f>
        <v>325.17860005799992</v>
      </c>
      <c r="BA12" s="172">
        <f>'[1]4403Exp'!AY$264</f>
        <v>296.10359965009997</v>
      </c>
      <c r="BB12" s="172">
        <f>'[1]4403Exp'!AZ$264</f>
        <v>346.99533987785009</v>
      </c>
      <c r="BC12" s="364">
        <f>'[1]4403Exp'!BA$264</f>
        <v>0</v>
      </c>
      <c r="BD12" s="498"/>
      <c r="BE12" s="424"/>
      <c r="BF12" s="424"/>
      <c r="BG12" s="424"/>
      <c r="BH12" s="424"/>
      <c r="BI12" s="424"/>
      <c r="BJ12" s="424"/>
      <c r="BK12" s="424"/>
      <c r="BL12" s="424"/>
      <c r="BM12" s="424"/>
      <c r="BN12" s="424"/>
      <c r="BO12" s="424"/>
      <c r="BP12" s="424"/>
    </row>
    <row r="13" spans="1:68">
      <c r="B13" s="5" t="s">
        <v>43</v>
      </c>
      <c r="C13" s="257">
        <f>1/$A$1*'[1]4403Exp'!$B$79</f>
        <v>2.0884E-2</v>
      </c>
      <c r="D13" s="252">
        <f>1/$A$1*'[1]4403Exp'!C$79</f>
        <v>7.3009999999999992E-2</v>
      </c>
      <c r="E13" s="198">
        <f>1/$A$1*'[1]4403Exp'!D$79</f>
        <v>2.0681999999999999E-2</v>
      </c>
      <c r="F13" s="198">
        <f>1/$A$1*'[1]4403Exp'!E$79</f>
        <v>6.3359999999999988E-3</v>
      </c>
      <c r="G13" s="198">
        <f>1/$A$1*'[1]4403Exp'!F$79</f>
        <v>1.6050559999999998E-2</v>
      </c>
      <c r="H13" s="198">
        <f>1/$A$1*'[1]4403Exp'!G$79</f>
        <v>9.3342933333333322E-2</v>
      </c>
      <c r="I13" s="198">
        <f>1/$A$1*'[1]4403Exp'!H$79</f>
        <v>0.15261848</v>
      </c>
      <c r="J13" s="198">
        <f>1/$A$1*'[1]4403Exp'!I$79</f>
        <v>0.11764369166666669</v>
      </c>
      <c r="K13" s="198">
        <f>1/$A$1*'[1]4403Exp'!J$79</f>
        <v>0.24019699999999997</v>
      </c>
      <c r="L13" s="198">
        <f>1/$A$1*'[1]4403Exp'!K$79</f>
        <v>0.20948829999999999</v>
      </c>
      <c r="M13" s="198">
        <f>1/$A$1*'[1]4403Exp'!L$79</f>
        <v>0.22093699999999997</v>
      </c>
      <c r="N13" s="198">
        <f>1/$A$1*'[1]4403Exp'!M$79</f>
        <v>0.29772500000000002</v>
      </c>
      <c r="O13" s="198">
        <f>1/$A$1*'[1]4403Exp'!N$79</f>
        <v>0.25071299999999996</v>
      </c>
      <c r="P13" s="198">
        <f>1/$A$1*'[1]4403Exp'!O$79</f>
        <v>0.19060611999999999</v>
      </c>
      <c r="Q13" s="198">
        <f>1/$A$1*'[1]4403Exp'!P$79</f>
        <v>0.15928399999999998</v>
      </c>
      <c r="R13" s="198">
        <f>1/$A$1*'[1]4403Exp'!Q$79</f>
        <v>0.15454399999999996</v>
      </c>
      <c r="S13" s="198">
        <f>1/$A$1*'[1]4403Exp'!R$79</f>
        <v>0.129745</v>
      </c>
      <c r="T13" s="198">
        <f>1/$A$1*'[1]4403Exp'!S$79</f>
        <v>0.19227699999999992</v>
      </c>
      <c r="U13" s="198">
        <f>1/$A$1*'[1]4403Exp'!T$79</f>
        <v>0.20865628</v>
      </c>
      <c r="V13" s="198">
        <f>1/$A$1*'[1]4403Exp'!U$79</f>
        <v>0.19464700000000001</v>
      </c>
      <c r="W13" s="198">
        <f>1/$A$1*'[1]4403Exp'!V$79</f>
        <v>0.332592</v>
      </c>
      <c r="X13" s="198">
        <f>1/$A$1*'[1]4403Exp'!W$79</f>
        <v>0.35642499999999999</v>
      </c>
      <c r="Y13" s="198">
        <f>1/$A$1*'[1]4403Exp'!X$79</f>
        <v>0.37616689780000001</v>
      </c>
      <c r="Z13" s="198">
        <f>1/$A$1*'[1]4403Exp'!Y$79</f>
        <v>0.38959058499999999</v>
      </c>
      <c r="AA13" s="198">
        <f>1/$A$1*'[1]4403Exp'!Z$79</f>
        <v>0.29546451600000001</v>
      </c>
      <c r="AB13" s="15">
        <f>1/$A$1*'[1]4403Exp'!AA$79</f>
        <v>0.29546451600000001</v>
      </c>
      <c r="AC13" s="36"/>
      <c r="AD13" s="476">
        <f>'[1]4403Exp'!AB$79</f>
        <v>0.90858581648999992</v>
      </c>
      <c r="AE13" s="283">
        <f>'[1]4403Exp'!AC$79</f>
        <v>2.7491131611999999</v>
      </c>
      <c r="AF13" s="236">
        <f>'[1]4403Exp'!AD$79</f>
        <v>0.81166332480000003</v>
      </c>
      <c r="AG13" s="236">
        <f>'[1]4403Exp'!AE$79</f>
        <v>0.54712411040000009</v>
      </c>
      <c r="AH13" s="236">
        <f>'[1]4403Exp'!AF$79</f>
        <v>0.81540008410000009</v>
      </c>
      <c r="AI13" s="236">
        <f>'[1]4403Exp'!AG$79</f>
        <v>5.6597468070000003</v>
      </c>
      <c r="AJ13" s="236">
        <f>'[1]4403Exp'!AH$79</f>
        <v>9.4897394192000011</v>
      </c>
      <c r="AK13" s="236">
        <f>'[1]4403Exp'!AI$79</f>
        <v>12.843387207500001</v>
      </c>
      <c r="AL13" s="236">
        <f>'[1]4403Exp'!AJ$79</f>
        <v>21.795260124400002</v>
      </c>
      <c r="AM13" s="236">
        <f>'[1]4403Exp'!AK$79</f>
        <v>16.264907859200001</v>
      </c>
      <c r="AN13" s="236">
        <f>'[1]4403Exp'!AL$79</f>
        <v>19.619238457800002</v>
      </c>
      <c r="AO13" s="236">
        <f>'[1]4403Exp'!AM$79</f>
        <v>26.450103312</v>
      </c>
      <c r="AP13" s="236">
        <f>'[1]4403Exp'!AN$79</f>
        <v>20.263552108799999</v>
      </c>
      <c r="AQ13" s="236">
        <f>'[1]4403Exp'!AO$79</f>
        <v>18.449565441899999</v>
      </c>
      <c r="AR13" s="236">
        <f>'[1]4403Exp'!AP$79</f>
        <v>15.386026735500002</v>
      </c>
      <c r="AS13" s="236">
        <f>'[1]4403Exp'!AQ$79</f>
        <v>12.263290185999999</v>
      </c>
      <c r="AT13" s="236">
        <f>'[1]4403Exp'!AR$79</f>
        <v>10.323154176499999</v>
      </c>
      <c r="AU13" s="236">
        <f>'[1]4403Exp'!AS$79</f>
        <v>15.116904316799999</v>
      </c>
      <c r="AV13" s="236">
        <f>'[1]4403Exp'!AT$79</f>
        <v>20.470987505</v>
      </c>
      <c r="AW13" s="236">
        <f>'[1]4403Exp'!AU$79</f>
        <v>17.365136564500002</v>
      </c>
      <c r="AX13" s="236">
        <f>'[1]4403Exp'!AV$79</f>
        <v>25.753497505000002</v>
      </c>
      <c r="AY13" s="236">
        <f>'[1]4403Exp'!AW$79</f>
        <v>37.182300940300003</v>
      </c>
      <c r="AZ13" s="236">
        <f>'[1]4403Exp'!AX$79</f>
        <v>47.924602478999994</v>
      </c>
      <c r="BA13" s="236">
        <f>'[1]4403Exp'!AY$79</f>
        <v>50.474003781299999</v>
      </c>
      <c r="BB13" s="236">
        <f>'[1]4403Exp'!AZ$79</f>
        <v>33.915563118200005</v>
      </c>
      <c r="BC13" s="406">
        <f>'[1]4403Exp'!BA$79</f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B14" s="5" t="s">
        <v>42</v>
      </c>
      <c r="C14" s="257">
        <f>1/$A$1*'[1]4403Exp'!$B$84</f>
        <v>0.31492900000000001</v>
      </c>
      <c r="D14" s="252">
        <f>1/$A$1*'[1]4403Exp'!C$84</f>
        <v>0.44244300000000003</v>
      </c>
      <c r="E14" s="198">
        <f>1/$A$1*'[1]4403Exp'!D$84</f>
        <v>0.37983800000000001</v>
      </c>
      <c r="F14" s="198">
        <f>1/$A$1*'[1]4403Exp'!E$84</f>
        <v>0.37589600000000001</v>
      </c>
      <c r="G14" s="198">
        <f>1/$A$1*'[1]4403Exp'!F$84</f>
        <v>0.14008000000000001</v>
      </c>
      <c r="H14" s="198">
        <f>1/$A$1*'[1]4403Exp'!G$84</f>
        <v>7.8382000000000007E-2</v>
      </c>
      <c r="I14" s="198">
        <f>1/$A$1*'[1]4403Exp'!H$84</f>
        <v>4.5093457142857174E-2</v>
      </c>
      <c r="J14" s="198">
        <f>1/$A$1*'[1]4403Exp'!I$84</f>
        <v>0.16919800000000002</v>
      </c>
      <c r="K14" s="198">
        <f>1/$A$1*'[1]4403Exp'!J$84</f>
        <v>8.5374999999999951E-2</v>
      </c>
      <c r="L14" s="198">
        <f>1/$A$1*'[1]4403Exp'!K$84</f>
        <v>2.5821000000000011E-2</v>
      </c>
      <c r="M14" s="198">
        <f>1/$A$1*'[1]4403Exp'!L$84</f>
        <v>0.10464099999999993</v>
      </c>
      <c r="N14" s="198">
        <f>1/$A$1*'[1]4403Exp'!M$84</f>
        <v>7.8025999999999984E-2</v>
      </c>
      <c r="O14" s="198">
        <f>1/$A$1*'[1]4403Exp'!N$84</f>
        <v>6.0334999999999972E-2</v>
      </c>
      <c r="P14" s="198">
        <f>1/$A$1*'[1]4403Exp'!O$84</f>
        <v>7.3738999999999999E-2</v>
      </c>
      <c r="Q14" s="198">
        <f>1/$A$1*'[1]4403Exp'!P$84</f>
        <v>7.4093999999999993E-2</v>
      </c>
      <c r="R14" s="198">
        <f>1/$A$1*'[1]4403Exp'!Q$84</f>
        <v>3.5036999999999985E-2</v>
      </c>
      <c r="S14" s="198">
        <f>1/$A$1*'[1]4403Exp'!R$84</f>
        <v>3.3221000000000001E-2</v>
      </c>
      <c r="T14" s="198">
        <f>1/$A$1*'[1]4403Exp'!S$84</f>
        <v>9.1762759999999999E-2</v>
      </c>
      <c r="U14" s="198">
        <f>1/$A$1*'[1]4403Exp'!T$84</f>
        <v>0.63335599999999992</v>
      </c>
      <c r="V14" s="198">
        <f>1/$A$1*'[1]4403Exp'!U$84</f>
        <v>0.32585200000000003</v>
      </c>
      <c r="W14" s="198">
        <f>1/$A$1*'[1]4403Exp'!V$84</f>
        <v>0.44377800000000001</v>
      </c>
      <c r="X14" s="198">
        <f>1/$A$1*'[1]4403Exp'!W$84</f>
        <v>0.36414299999999999</v>
      </c>
      <c r="Y14" s="198">
        <f>1/$A$1*'[1]4403Exp'!X$84</f>
        <v>0.43923499999999993</v>
      </c>
      <c r="Z14" s="198">
        <f>1/$A$1*'[1]4403Exp'!Y$84</f>
        <v>0.56775799999999998</v>
      </c>
      <c r="AA14" s="198">
        <f>1/$A$1*'[1]4403Exp'!Z$84</f>
        <v>1.0166900000000001</v>
      </c>
      <c r="AB14" s="15">
        <f>1/$A$1*'[1]4403Exp'!AA$84</f>
        <v>1.0166900000000001</v>
      </c>
      <c r="AC14" s="36"/>
      <c r="AD14" s="476">
        <f>'[1]4403Exp'!AB$84</f>
        <v>8.8559967503639996</v>
      </c>
      <c r="AE14" s="283">
        <f>'[1]4403Exp'!AC$84</f>
        <v>11.1172252004</v>
      </c>
      <c r="AF14" s="236">
        <f>'[1]4403Exp'!AD$84</f>
        <v>9.9336471456000002</v>
      </c>
      <c r="AG14" s="236">
        <f>'[1]4403Exp'!AE$84</f>
        <v>11.518045817600001</v>
      </c>
      <c r="AH14" s="236">
        <f>'[1]4403Exp'!AF$84</f>
        <v>5.4621290947999999</v>
      </c>
      <c r="AI14" s="236">
        <f>'[1]4403Exp'!AG$84</f>
        <v>2.7885406692000001</v>
      </c>
      <c r="AJ14" s="236">
        <f>'[1]4403Exp'!AH$84</f>
        <v>1.9399446904000002</v>
      </c>
      <c r="AK14" s="236">
        <f>'[1]4403Exp'!AI$84</f>
        <v>11.418822353000001</v>
      </c>
      <c r="AL14" s="236">
        <f>'[1]4403Exp'!AJ$84</f>
        <v>6.3820306448000004</v>
      </c>
      <c r="AM14" s="236">
        <f>'[1]4403Exp'!AK$84</f>
        <v>1.4243334952</v>
      </c>
      <c r="AN14" s="236">
        <f>'[1]4403Exp'!AL$84</f>
        <v>5.1439996998000002</v>
      </c>
      <c r="AO14" s="236">
        <f>'[1]4403Exp'!AM$84</f>
        <v>4.4358223680000002</v>
      </c>
      <c r="AP14" s="236">
        <f>'[1]4403Exp'!AN$84</f>
        <v>2.7697204479999997</v>
      </c>
      <c r="AQ14" s="236">
        <f>'[1]4403Exp'!AO$84</f>
        <v>3.8877205680000002</v>
      </c>
      <c r="AR14" s="236">
        <f>'[1]4403Exp'!AP$84</f>
        <v>3.6017016640000001</v>
      </c>
      <c r="AS14" s="236">
        <f>'[1]4403Exp'!AQ$84</f>
        <v>1.4644545684999999</v>
      </c>
      <c r="AT14" s="236">
        <f>'[1]4403Exp'!AR$84</f>
        <v>1.312761262</v>
      </c>
      <c r="AU14" s="236">
        <f>'[1]4403Exp'!AS$84</f>
        <v>4.1563481816999994</v>
      </c>
      <c r="AV14" s="236">
        <f>'[1]4403Exp'!AT$84</f>
        <v>46.008456743000004</v>
      </c>
      <c r="AW14" s="236">
        <f>'[1]4403Exp'!AU$84</f>
        <v>18.169937277999999</v>
      </c>
      <c r="AX14" s="236">
        <f>'[1]4403Exp'!AV$84</f>
        <v>21.234247283200002</v>
      </c>
      <c r="AY14" s="236">
        <f>'[1]4403Exp'!AW$84</f>
        <v>18.256587702800001</v>
      </c>
      <c r="AZ14" s="236">
        <f>'[1]4403Exp'!AX$84</f>
        <v>44.220391721999995</v>
      </c>
      <c r="BA14" s="236">
        <f>'[1]4403Exp'!AY$84</f>
        <v>51.840193892299993</v>
      </c>
      <c r="BB14" s="236">
        <f>'[1]4403Exp'!AZ$84</f>
        <v>80.248628159600003</v>
      </c>
      <c r="BC14" s="406">
        <f>'[1]4403Exp'!BA$84</f>
        <v>0</v>
      </c>
      <c r="BD14" s="499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>
      <c r="B15" s="5" t="s">
        <v>30</v>
      </c>
      <c r="C15" s="395">
        <f>1/$A$1*'[1]4403Exp'!$B$225</f>
        <v>3.7821940000000005</v>
      </c>
      <c r="D15" s="250">
        <f>1/$A$1*'[1]4403Exp'!C$225</f>
        <v>3.2854799999999997</v>
      </c>
      <c r="E15" s="209">
        <f>1/$A$1*'[1]4403Exp'!D$225</f>
        <v>2.1571959999999999</v>
      </c>
      <c r="F15" s="209">
        <f>1/$A$1*'[1]4403Exp'!E$225</f>
        <v>1.5997209999999999</v>
      </c>
      <c r="G15" s="209">
        <f>1/$A$1*'[1]4403Exp'!F$225</f>
        <v>1.0187349999999999</v>
      </c>
      <c r="H15" s="209">
        <f>1/$A$1*'[1]4403Exp'!G$225</f>
        <v>0.52210752000000005</v>
      </c>
      <c r="I15" s="209">
        <f>1/$A$1*'[1]4403Exp'!H$225</f>
        <v>0.66150587999999999</v>
      </c>
      <c r="J15" s="209">
        <f>1/$A$1*'[1]4403Exp'!I$225</f>
        <v>0.53004700000000016</v>
      </c>
      <c r="K15" s="209">
        <f>1/$A$1*'[1]4403Exp'!J$225</f>
        <v>0.49556223999999993</v>
      </c>
      <c r="L15" s="209">
        <f>1/$A$1*'[1]4403Exp'!K$225</f>
        <v>0.53102556000000012</v>
      </c>
      <c r="M15" s="209">
        <f>1/$A$1*'[1]4403Exp'!L$225</f>
        <v>0.57565599999999972</v>
      </c>
      <c r="N15" s="209">
        <f>1/$A$1*'[1]4403Exp'!M$225</f>
        <v>0.28790699999999991</v>
      </c>
      <c r="O15" s="209">
        <f>1/$A$1*'[1]4403Exp'!N$225</f>
        <v>0.23451500000000003</v>
      </c>
      <c r="P15" s="209">
        <f>1/$A$1*'[1]4403Exp'!O$225</f>
        <v>0.24441299999999999</v>
      </c>
      <c r="Q15" s="209">
        <f>1/$A$1*'[1]4403Exp'!P$225</f>
        <v>0.25162499999999999</v>
      </c>
      <c r="R15" s="209">
        <f>1/$A$1*'[1]4403Exp'!Q$225</f>
        <v>0.22787499999999994</v>
      </c>
      <c r="S15" s="209">
        <f>1/$A$1*'[1]4403Exp'!R$225</f>
        <v>0.41879</v>
      </c>
      <c r="T15" s="209">
        <f>1/$A$1*'[1]4403Exp'!S$225</f>
        <v>0.91929900000000009</v>
      </c>
      <c r="U15" s="209">
        <f>1/$A$1*'[1]4403Exp'!T$225</f>
        <v>2.3256209999999999</v>
      </c>
      <c r="V15" s="209">
        <f>1/$A$1*'[1]4403Exp'!U$225</f>
        <v>1.4358569999999995</v>
      </c>
      <c r="W15" s="209">
        <f>1/$A$1*'[1]4403Exp'!V$225</f>
        <v>1.0922911900000001</v>
      </c>
      <c r="X15" s="209">
        <f>1/$A$1*'[1]4403Exp'!W$225</f>
        <v>1.0694600000000001</v>
      </c>
      <c r="Y15" s="209">
        <f>1/$A$1*'[1]4403Exp'!X$225</f>
        <v>1.60383235</v>
      </c>
      <c r="Z15" s="209">
        <f>1/$A$1*'[1]4403Exp'!Y$225</f>
        <v>1.588981</v>
      </c>
      <c r="AA15" s="209">
        <f>1/$A$1*'[1]4403Exp'!Z$225</f>
        <v>2.2678381372</v>
      </c>
      <c r="AB15" s="82">
        <f>1/$A$1*'[1]4403Exp'!AA$225</f>
        <v>2.2678381372</v>
      </c>
      <c r="AC15" s="36"/>
      <c r="AD15" s="476">
        <f>'[1]4403Exp'!AB$225</f>
        <v>103.883608619928</v>
      </c>
      <c r="AE15" s="283">
        <f>'[1]4403Exp'!AC$225</f>
        <v>82.770742991999995</v>
      </c>
      <c r="AF15" s="236">
        <f>'[1]4403Exp'!AD$225</f>
        <v>60.179531947199997</v>
      </c>
      <c r="AG15" s="236">
        <f>'[1]4403Exp'!AE$225</f>
        <v>50.467368112000003</v>
      </c>
      <c r="AH15" s="236">
        <f>'[1]4403Exp'!AF$225</f>
        <v>41.507362003099999</v>
      </c>
      <c r="AI15" s="236">
        <f>'[1]4403Exp'!AG$225</f>
        <v>20.063717645400001</v>
      </c>
      <c r="AJ15" s="236">
        <f>'[1]4403Exp'!AH$225</f>
        <v>28.373754989600002</v>
      </c>
      <c r="AK15" s="236">
        <f>'[1]4403Exp'!AI$225</f>
        <v>38.003566184500002</v>
      </c>
      <c r="AL15" s="236">
        <f>'[1]4403Exp'!AJ$225</f>
        <v>38.057591268800003</v>
      </c>
      <c r="AM15" s="236">
        <f>'[1]4403Exp'!AK$225</f>
        <v>28.78922992</v>
      </c>
      <c r="AN15" s="236">
        <f>'[1]4403Exp'!AL$225</f>
        <v>33.137234319600005</v>
      </c>
      <c r="AO15" s="236">
        <f>'[1]4403Exp'!AM$225</f>
        <v>18.376671743999999</v>
      </c>
      <c r="AP15" s="236">
        <f>'[1]4403Exp'!AN$225</f>
        <v>12.841281780799999</v>
      </c>
      <c r="AQ15" s="236">
        <f>'[1]4403Exp'!AO$225</f>
        <v>15.117236372400001</v>
      </c>
      <c r="AR15" s="236">
        <f>'[1]4403Exp'!AP$225</f>
        <v>13.470126475000001</v>
      </c>
      <c r="AS15" s="236">
        <f>'[1]4403Exp'!AQ$225</f>
        <v>8.8340753234999987</v>
      </c>
      <c r="AT15" s="236">
        <f>'[1]4403Exp'!AR$225</f>
        <v>17.545447548199999</v>
      </c>
      <c r="AU15" s="236">
        <f>'[1]4403Exp'!AS$225</f>
        <v>41.852028661299997</v>
      </c>
      <c r="AV15" s="236">
        <f>'[1]4403Exp'!AT$225</f>
        <v>173.191089592</v>
      </c>
      <c r="AW15" s="236">
        <f>'[1]4403Exp'!AU$225</f>
        <v>89.565020957499996</v>
      </c>
      <c r="AX15" s="236">
        <f>'[1]4403Exp'!AV$225</f>
        <v>57.480800381400002</v>
      </c>
      <c r="AY15" s="236">
        <f>'[1]4403Exp'!AW$225</f>
        <v>59.873302840400008</v>
      </c>
      <c r="AZ15" s="236">
        <f>'[1]4403Exp'!AX$225</f>
        <v>157.38812446499998</v>
      </c>
      <c r="BA15" s="236">
        <f>'[1]4403Exp'!AY$225</f>
        <v>148.76002699579999</v>
      </c>
      <c r="BB15" s="236">
        <f>'[1]4403Exp'!AZ$225</f>
        <v>189.89311173610002</v>
      </c>
      <c r="BC15" s="406">
        <f>'[1]4403Exp'!BA$225</f>
        <v>0</v>
      </c>
      <c r="BD15" s="499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</row>
    <row r="16" spans="1:68">
      <c r="B16" s="5" t="s">
        <v>54</v>
      </c>
      <c r="C16" s="257">
        <f>1/$A$1*'[1]4403Exp'!$B$246</f>
        <v>1.6600999999999998E-2</v>
      </c>
      <c r="D16" s="252">
        <f>1/$A$1*'[1]4403Exp'!C$246</f>
        <v>1.0606000000000001E-2</v>
      </c>
      <c r="E16" s="198">
        <f>1/$A$1*'[1]4403Exp'!D$246</f>
        <v>3.5399999999999993E-4</v>
      </c>
      <c r="F16" s="198">
        <f>1/$A$1*'[1]4403Exp'!E$246</f>
        <v>7.18E-4</v>
      </c>
      <c r="G16" s="198">
        <f>1/$A$1*'[1]4403Exp'!F$246</f>
        <v>1.1777999999999997E-2</v>
      </c>
      <c r="H16" s="198">
        <f>1/$A$1*'[1]4403Exp'!G$246</f>
        <v>2.1847999999999999E-2</v>
      </c>
      <c r="I16" s="198">
        <f>1/$A$1*'[1]4403Exp'!H$246</f>
        <v>3.6312919999999999E-2</v>
      </c>
      <c r="J16" s="198">
        <f>1/$A$1*'[1]4403Exp'!I$246</f>
        <v>3.688034166666667E-2</v>
      </c>
      <c r="K16" s="198">
        <f>1/$A$1*'[1]4403Exp'!J$246</f>
        <v>1.8008999999999997E-2</v>
      </c>
      <c r="L16" s="198">
        <f>1/$A$1*'[1]4403Exp'!K$246</f>
        <v>2.2446000000000001E-2</v>
      </c>
      <c r="M16" s="198">
        <f>1/$A$1*'[1]4403Exp'!L$246</f>
        <v>4.2457999999999996E-2</v>
      </c>
      <c r="N16" s="198">
        <f>1/$A$1*'[1]4403Exp'!M$246</f>
        <v>2.9481E-2</v>
      </c>
      <c r="O16" s="198">
        <f>1/$A$1*'[1]4403Exp'!N$246</f>
        <v>3.0440999999999999E-2</v>
      </c>
      <c r="P16" s="198">
        <f>1/$A$1*'[1]4403Exp'!O$246</f>
        <v>2.4383999999999999E-2</v>
      </c>
      <c r="Q16" s="198">
        <f>1/$A$1*'[1]4403Exp'!P$246</f>
        <v>2.9883119999999999E-2</v>
      </c>
      <c r="R16" s="198">
        <f>1/$A$1*'[1]4403Exp'!Q$246</f>
        <v>4.3993999999999998E-2</v>
      </c>
      <c r="S16" s="198">
        <f>1/$A$1*'[1]4403Exp'!R$246</f>
        <v>4.3652999999999997E-2</v>
      </c>
      <c r="T16" s="198">
        <f>1/$A$1*'[1]4403Exp'!S$246</f>
        <v>2.3120999999999999E-2</v>
      </c>
      <c r="U16" s="198">
        <f>1/$A$1*'[1]4403Exp'!T$246</f>
        <v>9.5283999999999994E-2</v>
      </c>
      <c r="V16" s="198">
        <f>1/$A$1*'[1]4403Exp'!U$246</f>
        <v>5.9307579999999999E-2</v>
      </c>
      <c r="W16" s="198">
        <f>1/$A$1*'[1]4403Exp'!V$246</f>
        <v>5.2710870999999992E-2</v>
      </c>
      <c r="X16" s="198">
        <f>1/$A$1*'[1]4403Exp'!W$246</f>
        <v>1.3233999999999996E-2</v>
      </c>
      <c r="Y16" s="198">
        <f>1/$A$1*'[1]4403Exp'!X$246</f>
        <v>1.4030000000000002E-3</v>
      </c>
      <c r="Z16" s="198">
        <f>1/$A$1*'[1]4403Exp'!Y$246</f>
        <v>1.4693612E-3</v>
      </c>
      <c r="AA16" s="198">
        <f>1/$A$1*'[1]4403Exp'!Z$246</f>
        <v>5.0176999999999992E-2</v>
      </c>
      <c r="AB16" s="15">
        <f>1/$A$1*'[1]4403Exp'!AA$246</f>
        <v>5.0176999999999992E-2</v>
      </c>
      <c r="AC16" s="36"/>
      <c r="AD16" s="476">
        <f>'[1]4403Exp'!AB$246</f>
        <v>0.42103360411500002</v>
      </c>
      <c r="AE16" s="283">
        <f>'[1]4403Exp'!AC$246</f>
        <v>0.2771783484</v>
      </c>
      <c r="AF16" s="236">
        <f>'[1]4403Exp'!AD$246</f>
        <v>9.2868321599999998E-2</v>
      </c>
      <c r="AG16" s="236">
        <f>'[1]4403Exp'!AE$246</f>
        <v>3.9734531199999999E-2</v>
      </c>
      <c r="AH16" s="236">
        <f>'[1]4403Exp'!AF$246</f>
        <v>1.9894252455000001</v>
      </c>
      <c r="AI16" s="236">
        <f>'[1]4403Exp'!AG$246</f>
        <v>3.8084613138000001</v>
      </c>
      <c r="AJ16" s="236">
        <f>'[1]4403Exp'!AH$246</f>
        <v>4.8312625232000004</v>
      </c>
      <c r="AK16" s="236">
        <f>'[1]4403Exp'!AI$246</f>
        <v>9.6451239940000004</v>
      </c>
      <c r="AL16" s="236">
        <f>'[1]4403Exp'!AJ$246</f>
        <v>5.4045722640000005</v>
      </c>
      <c r="AM16" s="236">
        <f>'[1]4403Exp'!AK$246</f>
        <v>4.3042802703999996</v>
      </c>
      <c r="AN16" s="236">
        <f>'[1]4403Exp'!AL$246</f>
        <v>8.3136582521999998</v>
      </c>
      <c r="AO16" s="236">
        <f>'[1]4403Exp'!AM$246</f>
        <v>6.9053848799999997</v>
      </c>
      <c r="AP16" s="236">
        <f>'[1]4403Exp'!AN$246</f>
        <v>6.1995826991999996</v>
      </c>
      <c r="AQ16" s="236">
        <f>'[1]4403Exp'!AO$246</f>
        <v>5.9582297961000004</v>
      </c>
      <c r="AR16" s="236">
        <f>'[1]4403Exp'!AP$246</f>
        <v>7.2137191305000004</v>
      </c>
      <c r="AS16" s="236">
        <f>'[1]4403Exp'!AQ$246</f>
        <v>8.2565594929999993</v>
      </c>
      <c r="AT16" s="236">
        <f>'[1]4403Exp'!AR$246</f>
        <v>8.4395435534000001</v>
      </c>
      <c r="AU16" s="236">
        <f>'[1]4403Exp'!AS$246</f>
        <v>3.8282087414999997</v>
      </c>
      <c r="AV16" s="236">
        <f>'[1]4403Exp'!AT$246</f>
        <v>10.177071454</v>
      </c>
      <c r="AW16" s="236">
        <f>'[1]4403Exp'!AU$246</f>
        <v>8.4385368735000004</v>
      </c>
      <c r="AX16" s="236">
        <f>'[1]4403Exp'!AV$246</f>
        <v>8.2739643047999998</v>
      </c>
      <c r="AY16" s="236">
        <f>'[1]4403Exp'!AW$246</f>
        <v>3.6074053088000002</v>
      </c>
      <c r="AZ16" s="236">
        <f>'[1]4403Exp'!AX$246</f>
        <v>0.61171928999999992</v>
      </c>
      <c r="BA16" s="236">
        <f>'[1]4403Exp'!AY$246</f>
        <v>0.59354070819999993</v>
      </c>
      <c r="BB16" s="236">
        <f>'[1]4403Exp'!AZ$246</f>
        <v>4.2381193375000006</v>
      </c>
      <c r="BC16" s="406">
        <f>'[1]4403Exp'!BA$246</f>
        <v>0</v>
      </c>
      <c r="BD16" s="499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</row>
    <row r="17" spans="2:68">
      <c r="B17" s="5" t="s">
        <v>16</v>
      </c>
      <c r="C17" s="255">
        <f t="shared" ref="C17:AB17" si="4">SUM(C12:C12)-SUM(C13:C16)</f>
        <v>4.902264000000045E-2</v>
      </c>
      <c r="D17" s="274">
        <f t="shared" si="4"/>
        <v>7.7593000000000245E-2</v>
      </c>
      <c r="E17" s="200">
        <f t="shared" si="4"/>
        <v>5.0352579999999758E-2</v>
      </c>
      <c r="F17" s="200">
        <f t="shared" si="4"/>
        <v>5.6988099999999875E-2</v>
      </c>
      <c r="G17" s="200">
        <f t="shared" si="4"/>
        <v>3.8775399999999571E-3</v>
      </c>
      <c r="H17" s="200">
        <f t="shared" si="4"/>
        <v>5.5692714285714429E-3</v>
      </c>
      <c r="I17" s="200">
        <f t="shared" si="4"/>
        <v>9.5430118095238048E-2</v>
      </c>
      <c r="J17" s="200">
        <f t="shared" si="4"/>
        <v>1.8663869999999694E-3</v>
      </c>
      <c r="K17" s="200">
        <f t="shared" si="4"/>
        <v>6.9512000000000462E-3</v>
      </c>
      <c r="L17" s="200">
        <f t="shared" si="4"/>
        <v>1.4173679999999966E-2</v>
      </c>
      <c r="M17" s="200">
        <f t="shared" si="4"/>
        <v>4.8664700000000005E-2</v>
      </c>
      <c r="N17" s="200">
        <f t="shared" si="4"/>
        <v>0.11959700000000006</v>
      </c>
      <c r="O17" s="200">
        <f t="shared" si="4"/>
        <v>0.11886399999999997</v>
      </c>
      <c r="P17" s="200">
        <f t="shared" si="4"/>
        <v>0.13766224000000005</v>
      </c>
      <c r="Q17" s="200">
        <f t="shared" si="4"/>
        <v>0.10957499999999998</v>
      </c>
      <c r="R17" s="200">
        <f t="shared" si="4"/>
        <v>0.12563000000000007</v>
      </c>
      <c r="S17" s="200">
        <f t="shared" si="4"/>
        <v>0.14762226000000012</v>
      </c>
      <c r="T17" s="200">
        <f t="shared" si="4"/>
        <v>0.46157727999999998</v>
      </c>
      <c r="U17" s="200">
        <f t="shared" si="4"/>
        <v>0.47107513999999995</v>
      </c>
      <c r="V17" s="200">
        <f t="shared" si="4"/>
        <v>0.34526901999999993</v>
      </c>
      <c r="W17" s="200">
        <f t="shared" si="4"/>
        <v>0.11211511260000018</v>
      </c>
      <c r="X17" s="200">
        <f t="shared" si="4"/>
        <v>0.23483773460000035</v>
      </c>
      <c r="Y17" s="200">
        <f t="shared" si="4"/>
        <v>0.75449357059999977</v>
      </c>
      <c r="Z17" s="200">
        <f t="shared" si="4"/>
        <v>0.39528990800000008</v>
      </c>
      <c r="AA17" s="200">
        <f t="shared" si="4"/>
        <v>0.44758726460000009</v>
      </c>
      <c r="AB17" s="98">
        <f t="shared" si="4"/>
        <v>0.44758726460000009</v>
      </c>
      <c r="AC17" s="36"/>
      <c r="AD17" s="476">
        <f t="shared" ref="AD17:BC17" si="5">SUM(AD12:AD12)-SUM(AD13:AD16)</f>
        <v>3.0688334983199894</v>
      </c>
      <c r="AE17" s="283">
        <f t="shared" si="5"/>
        <v>4.0148700147999961</v>
      </c>
      <c r="AF17" s="236">
        <f t="shared" si="5"/>
        <v>2.5353398832000096</v>
      </c>
      <c r="AG17" s="236">
        <f t="shared" si="5"/>
        <v>4.1830282816000022</v>
      </c>
      <c r="AH17" s="236">
        <f t="shared" si="5"/>
        <v>0.73479660800000346</v>
      </c>
      <c r="AI17" s="236">
        <f t="shared" si="5"/>
        <v>0.71928636780000232</v>
      </c>
      <c r="AJ17" s="236">
        <f t="shared" si="5"/>
        <v>5.4399949815999946</v>
      </c>
      <c r="AK17" s="236">
        <f t="shared" si="5"/>
        <v>0.32660385500000189</v>
      </c>
      <c r="AL17" s="236">
        <f t="shared" si="5"/>
        <v>0.94887779520000493</v>
      </c>
      <c r="AM17" s="236">
        <f t="shared" si="5"/>
        <v>1.2028671512000031</v>
      </c>
      <c r="AN17" s="236">
        <f t="shared" si="5"/>
        <v>2.7458998730999866</v>
      </c>
      <c r="AO17" s="236">
        <f t="shared" si="5"/>
        <v>7.4266624320000005</v>
      </c>
      <c r="AP17" s="236">
        <f t="shared" si="5"/>
        <v>7.2323421983999907</v>
      </c>
      <c r="AQ17" s="236">
        <f t="shared" si="5"/>
        <v>8.0797393922999987</v>
      </c>
      <c r="AR17" s="236">
        <f t="shared" si="5"/>
        <v>8.456119045500003</v>
      </c>
      <c r="AS17" s="236">
        <f t="shared" si="5"/>
        <v>7.2163056070000025</v>
      </c>
      <c r="AT17" s="236">
        <f t="shared" si="5"/>
        <v>7.8378327134000045</v>
      </c>
      <c r="AU17" s="236">
        <f t="shared" si="5"/>
        <v>25.351665482000001</v>
      </c>
      <c r="AV17" s="236">
        <f t="shared" si="5"/>
        <v>38.521467088999998</v>
      </c>
      <c r="AW17" s="236">
        <f t="shared" si="5"/>
        <v>27.258526380000006</v>
      </c>
      <c r="AX17" s="236">
        <f t="shared" si="5"/>
        <v>7.4591610861999982</v>
      </c>
      <c r="AY17" s="236">
        <f t="shared" si="5"/>
        <v>16.38376451229999</v>
      </c>
      <c r="AZ17" s="236">
        <f t="shared" si="5"/>
        <v>75.033762101999969</v>
      </c>
      <c r="BA17" s="236">
        <f t="shared" si="5"/>
        <v>44.43583427249996</v>
      </c>
      <c r="BB17" s="236">
        <f t="shared" si="5"/>
        <v>38.699917526450065</v>
      </c>
      <c r="BC17" s="406">
        <f t="shared" si="5"/>
        <v>0</v>
      </c>
      <c r="BD17" s="499"/>
      <c r="BE17" s="213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</row>
    <row r="18" spans="2:68" ht="17.149999999999999" customHeight="1">
      <c r="B18" s="20" t="s">
        <v>93</v>
      </c>
      <c r="C18" s="270">
        <f>1/$A$1*'[1]4403Exp'!$B$265</f>
        <v>0</v>
      </c>
      <c r="D18" s="271">
        <f>1/$A$1*'[1]4403Exp'!C$265</f>
        <v>0</v>
      </c>
      <c r="E18" s="196">
        <f>1/$A$1*'[1]4403Exp'!D$265</f>
        <v>0</v>
      </c>
      <c r="F18" s="196">
        <f>1/$A$1*'[1]4403Exp'!E$265</f>
        <v>6.2000000000000003E-5</v>
      </c>
      <c r="G18" s="196">
        <f>1/$A$1*'[1]4403Exp'!F$265</f>
        <v>0</v>
      </c>
      <c r="H18" s="196">
        <f>1/$A$1*'[1]4403Exp'!G$265</f>
        <v>0</v>
      </c>
      <c r="I18" s="196">
        <f>1/$A$1*'[1]4403Exp'!H$265</f>
        <v>0</v>
      </c>
      <c r="J18" s="196">
        <f>1/$A$1*'[1]4403Exp'!I$265</f>
        <v>0</v>
      </c>
      <c r="K18" s="196">
        <f>1/$A$1*'[1]4403Exp'!J$265</f>
        <v>0</v>
      </c>
      <c r="L18" s="196">
        <f>1/$A$1*'[1]4403Exp'!K$265</f>
        <v>2.8800000000000001E-4</v>
      </c>
      <c r="M18" s="196">
        <f>1/$A$1*'[1]4403Exp'!L$265</f>
        <v>0</v>
      </c>
      <c r="N18" s="196">
        <f>1/$A$1*'[1]4403Exp'!M$265</f>
        <v>1.7999999999999998E-4</v>
      </c>
      <c r="O18" s="196">
        <f>1/$A$1*'[1]4403Exp'!N$265</f>
        <v>0</v>
      </c>
      <c r="P18" s="196">
        <f>1/$A$1*'[1]4403Exp'!O$265</f>
        <v>8.7999999999999998E-5</v>
      </c>
      <c r="Q18" s="196">
        <f>1/$A$1*'[1]4403Exp'!P$265</f>
        <v>3.0000000000000001E-6</v>
      </c>
      <c r="R18" s="196">
        <f>1/$A$1*'[1]4403Exp'!Q$265</f>
        <v>0</v>
      </c>
      <c r="S18" s="196">
        <f>1/$A$1*'[1]4403Exp'!R$265</f>
        <v>0</v>
      </c>
      <c r="T18" s="196">
        <f>1/$A$1*'[1]4403Exp'!S$265</f>
        <v>0</v>
      </c>
      <c r="U18" s="196">
        <f>1/$A$1*'[1]4403Exp'!T$265</f>
        <v>6.5999999999999992E-5</v>
      </c>
      <c r="V18" s="196">
        <f>1/$A$1*'[1]4403Exp'!U$265</f>
        <v>0</v>
      </c>
      <c r="W18" s="196">
        <f>1/$A$1*'[1]4403Exp'!V$265</f>
        <v>5.1899999999999993E-4</v>
      </c>
      <c r="X18" s="196">
        <f>1/$A$1*'[1]4403Exp'!W$265</f>
        <v>0</v>
      </c>
      <c r="Y18" s="196">
        <f>1/$A$1*'[1]4403Exp'!X$265</f>
        <v>0</v>
      </c>
      <c r="Z18" s="196">
        <f>1/$A$1*'[1]4403Exp'!Y$265</f>
        <v>0</v>
      </c>
      <c r="AA18" s="196">
        <f>1/$A$1*'[1]4403Exp'!Z$265</f>
        <v>0</v>
      </c>
      <c r="AB18" s="64">
        <f>1/$A$1*'[1]4403Exp'!AA$265</f>
        <v>0</v>
      </c>
      <c r="AC18" s="36"/>
      <c r="AD18" s="475">
        <f>'[1]4403Exp'!AB$265</f>
        <v>0</v>
      </c>
      <c r="AE18" s="281">
        <f>'[1]4403Exp'!AC$265</f>
        <v>0</v>
      </c>
      <c r="AF18" s="227">
        <f>'[1]4403Exp'!AD$265</f>
        <v>0</v>
      </c>
      <c r="AG18" s="227">
        <f>'[1]4403Exp'!AE$265</f>
        <v>2.2767662400000003E-2</v>
      </c>
      <c r="AH18" s="227">
        <f>'[1]4403Exp'!AF$265</f>
        <v>0</v>
      </c>
      <c r="AI18" s="227">
        <f>'[1]4403Exp'!AG$265</f>
        <v>0</v>
      </c>
      <c r="AJ18" s="227">
        <f>'[1]4403Exp'!AH$265</f>
        <v>0</v>
      </c>
      <c r="AK18" s="227">
        <f>'[1]4403Exp'!AI$265</f>
        <v>0</v>
      </c>
      <c r="AL18" s="227">
        <f>'[1]4403Exp'!AJ$265</f>
        <v>0</v>
      </c>
      <c r="AM18" s="227">
        <f>'[1]4403Exp'!AK$265</f>
        <v>7.1406786E-2</v>
      </c>
      <c r="AN18" s="227">
        <f>'[1]4403Exp'!AL$265</f>
        <v>0</v>
      </c>
      <c r="AO18" s="227">
        <f>'[1]4403Exp'!AM$265</f>
        <v>1.6660847999999999E-2</v>
      </c>
      <c r="AP18" s="227">
        <f>'[1]4403Exp'!AN$265</f>
        <v>0</v>
      </c>
      <c r="AQ18" s="227">
        <f>'[1]4403Exp'!AO$265</f>
        <v>8.404615230000001E-2</v>
      </c>
      <c r="AR18" s="227">
        <f>'[1]4403Exp'!AP$265</f>
        <v>0.23712396500000002</v>
      </c>
      <c r="AS18" s="227">
        <f>'[1]4403Exp'!AQ$265</f>
        <v>0</v>
      </c>
      <c r="AT18" s="227">
        <f>'[1]4403Exp'!AR$265</f>
        <v>0</v>
      </c>
      <c r="AU18" s="227">
        <f>'[1]4403Exp'!AS$265</f>
        <v>0</v>
      </c>
      <c r="AV18" s="227">
        <f>'[1]4403Exp'!AT$265</f>
        <v>9.3499770000000006E-3</v>
      </c>
      <c r="AW18" s="227">
        <f>'[1]4403Exp'!AU$265</f>
        <v>0</v>
      </c>
      <c r="AX18" s="227">
        <f>'[1]4403Exp'!AV$265</f>
        <v>2.71238234E-2</v>
      </c>
      <c r="AY18" s="227">
        <f>'[1]4403Exp'!AW$265</f>
        <v>7.0557516600000009E-2</v>
      </c>
      <c r="AZ18" s="227">
        <f>'[1]4403Exp'!AX$265</f>
        <v>0</v>
      </c>
      <c r="BA18" s="227">
        <f>'[1]4403Exp'!AY$265</f>
        <v>0</v>
      </c>
      <c r="BB18" s="227">
        <f>'[1]4403Exp'!AZ$265</f>
        <v>0</v>
      </c>
      <c r="BC18" s="405">
        <f>'[1]4403Exp'!BA$265</f>
        <v>0</v>
      </c>
      <c r="BD18" s="497"/>
      <c r="BE18" s="423"/>
      <c r="BF18" s="423"/>
      <c r="BG18" s="423"/>
      <c r="BH18" s="423"/>
      <c r="BI18" s="423"/>
      <c r="BJ18" s="423"/>
      <c r="BK18" s="423"/>
      <c r="BL18" s="423"/>
      <c r="BM18" s="423"/>
      <c r="BN18" s="423"/>
      <c r="BO18" s="423"/>
      <c r="BP18" s="423"/>
    </row>
    <row r="19" spans="2:68" ht="17.149999999999999" customHeight="1">
      <c r="B19" s="20" t="s">
        <v>92</v>
      </c>
      <c r="C19" s="270">
        <f>1/$A$1*'[1]4403Exp'!$B$273</f>
        <v>5.1E-5</v>
      </c>
      <c r="D19" s="271">
        <f>1/$A$1*'[1]4403Exp'!C$273</f>
        <v>0</v>
      </c>
      <c r="E19" s="196">
        <f>1/$A$1*'[1]4403Exp'!D$273</f>
        <v>0</v>
      </c>
      <c r="F19" s="196">
        <f>1/$A$1*'[1]4403Exp'!E$273</f>
        <v>0</v>
      </c>
      <c r="G19" s="196">
        <f>1/$A$1*'[1]4403Exp'!F$273</f>
        <v>0</v>
      </c>
      <c r="H19" s="196">
        <f>1/$A$1*'[1]4403Exp'!G$273</f>
        <v>0</v>
      </c>
      <c r="I19" s="196">
        <f>1/$A$1*'[1]4403Exp'!H$273</f>
        <v>0</v>
      </c>
      <c r="J19" s="196">
        <f>1/$A$1*'[1]4403Exp'!I$273</f>
        <v>0</v>
      </c>
      <c r="K19" s="196">
        <f>1/$A$1*'[1]4403Exp'!J$273</f>
        <v>0</v>
      </c>
      <c r="L19" s="196">
        <f>1/$A$1*'[1]4403Exp'!K$273</f>
        <v>0</v>
      </c>
      <c r="M19" s="196">
        <f>1/$A$1*'[1]4403Exp'!L$273</f>
        <v>0</v>
      </c>
      <c r="N19" s="196">
        <f>1/$A$1*'[1]4403Exp'!M$273</f>
        <v>0</v>
      </c>
      <c r="O19" s="196">
        <f>1/$A$1*'[1]4403Exp'!N$273</f>
        <v>0</v>
      </c>
      <c r="P19" s="196">
        <f>1/$A$1*'[1]4403Exp'!O$273</f>
        <v>0</v>
      </c>
      <c r="Q19" s="196">
        <f>1/$A$1*'[1]4403Exp'!P$273</f>
        <v>0</v>
      </c>
      <c r="R19" s="196">
        <f>1/$A$1*'[1]4403Exp'!Q$273</f>
        <v>0</v>
      </c>
      <c r="S19" s="196">
        <f>1/$A$1*'[1]4403Exp'!R$273</f>
        <v>0</v>
      </c>
      <c r="T19" s="196">
        <f>1/$A$1*'[1]4403Exp'!S$273</f>
        <v>0</v>
      </c>
      <c r="U19" s="196">
        <f>1/$A$1*'[1]4403Exp'!T$273</f>
        <v>0</v>
      </c>
      <c r="V19" s="196">
        <f>1/$A$1*'[1]4403Exp'!U$273</f>
        <v>0</v>
      </c>
      <c r="W19" s="196">
        <f>1/$A$1*'[1]4403Exp'!V$273</f>
        <v>1.3999999999999999E-4</v>
      </c>
      <c r="X19" s="196">
        <f>1/$A$1*'[1]4403Exp'!W$273</f>
        <v>1.1489999999999998E-3</v>
      </c>
      <c r="Y19" s="196">
        <f>1/$A$1*'[1]4403Exp'!X$273</f>
        <v>6.9499999999999987E-4</v>
      </c>
      <c r="Z19" s="196">
        <f>1/$A$1*'[1]4403Exp'!Y$273</f>
        <v>0</v>
      </c>
      <c r="AA19" s="196">
        <f>1/$A$1*'[1]4403Exp'!Z$273</f>
        <v>0</v>
      </c>
      <c r="AB19" s="64">
        <f>1/$A$1*'[1]4403Exp'!AA$273</f>
        <v>0</v>
      </c>
      <c r="AC19" s="36"/>
      <c r="AD19" s="475">
        <f>'[1]4403Exp'!AB$273</f>
        <v>2.9555616E-3</v>
      </c>
      <c r="AE19" s="281">
        <f>'[1]4403Exp'!AC$273</f>
        <v>0</v>
      </c>
      <c r="AF19" s="227">
        <f>'[1]4403Exp'!AD$273</f>
        <v>0</v>
      </c>
      <c r="AG19" s="227">
        <f>'[1]4403Exp'!AE$273</f>
        <v>0</v>
      </c>
      <c r="AH19" s="227">
        <f>'[1]4403Exp'!AF$273</f>
        <v>0</v>
      </c>
      <c r="AI19" s="227">
        <f>'[1]4403Exp'!AG$273</f>
        <v>0</v>
      </c>
      <c r="AJ19" s="227">
        <f>'[1]4403Exp'!AH$273</f>
        <v>0</v>
      </c>
      <c r="AK19" s="227">
        <f>'[1]4403Exp'!AI$273</f>
        <v>0</v>
      </c>
      <c r="AL19" s="227">
        <f>'[1]4403Exp'!AJ$273</f>
        <v>0</v>
      </c>
      <c r="AM19" s="227">
        <f>'[1]4403Exp'!AK$273</f>
        <v>0</v>
      </c>
      <c r="AN19" s="227">
        <f>'[1]4403Exp'!AL$273</f>
        <v>0</v>
      </c>
      <c r="AO19" s="227">
        <f>'[1]4403Exp'!AM$273</f>
        <v>0</v>
      </c>
      <c r="AP19" s="227">
        <f>'[1]4403Exp'!AN$273</f>
        <v>3.4643347200000001E-2</v>
      </c>
      <c r="AQ19" s="227">
        <f>'[1]4403Exp'!AO$273</f>
        <v>2.78024454E-2</v>
      </c>
      <c r="AR19" s="227">
        <f>'[1]4403Exp'!AP$273</f>
        <v>2.18126415E-2</v>
      </c>
      <c r="AS19" s="227">
        <f>'[1]4403Exp'!AQ$273</f>
        <v>3.0936188499999996E-2</v>
      </c>
      <c r="AT19" s="227">
        <f>'[1]4403Exp'!AR$273</f>
        <v>0</v>
      </c>
      <c r="AU19" s="227">
        <f>'[1]4403Exp'!AS$273</f>
        <v>0</v>
      </c>
      <c r="AV19" s="227">
        <f>'[1]4403Exp'!AT$273</f>
        <v>0</v>
      </c>
      <c r="AW19" s="227">
        <f>'[1]4403Exp'!AU$273</f>
        <v>0</v>
      </c>
      <c r="AX19" s="227">
        <f>'[1]4403Exp'!AV$273</f>
        <v>5.1091748200000002E-2</v>
      </c>
      <c r="AY19" s="227">
        <f>'[1]4403Exp'!AW$273</f>
        <v>0.17628498310000001</v>
      </c>
      <c r="AZ19" s="227">
        <f>'[1]4403Exp'!AX$273</f>
        <v>0.11759588099999999</v>
      </c>
      <c r="BA19" s="227">
        <f>'[1]4403Exp'!AY$273</f>
        <v>0</v>
      </c>
      <c r="BB19" s="227">
        <f>'[1]4403Exp'!AZ$273</f>
        <v>0</v>
      </c>
      <c r="BC19" s="405">
        <f>'[1]4403Exp'!BA$273</f>
        <v>0</v>
      </c>
      <c r="BD19" s="497"/>
      <c r="BE19" s="423"/>
      <c r="BF19" s="423"/>
      <c r="BG19" s="423"/>
      <c r="BH19" s="423"/>
      <c r="BI19" s="423"/>
      <c r="BJ19" s="423"/>
      <c r="BK19" s="423"/>
      <c r="BL19" s="423"/>
      <c r="BM19" s="423"/>
      <c r="BN19" s="423"/>
      <c r="BO19" s="423"/>
      <c r="BP19" s="423"/>
    </row>
    <row r="20" spans="2:68" ht="17.149999999999999" customHeight="1">
      <c r="B20" s="16" t="s">
        <v>76</v>
      </c>
      <c r="C20" s="390">
        <f t="shared" ref="C20:AB20" si="6">C5-SUM(C6,C7,C8,C9,C12,C18,C19)</f>
        <v>6.1749999999998195E-3</v>
      </c>
      <c r="D20" s="273">
        <f t="shared" si="6"/>
        <v>0.10096599999999967</v>
      </c>
      <c r="E20" s="201">
        <f t="shared" si="6"/>
        <v>3.4914000000000112E-2</v>
      </c>
      <c r="F20" s="201">
        <f t="shared" si="6"/>
        <v>2.3317000000000032E-2</v>
      </c>
      <c r="G20" s="201">
        <f t="shared" si="6"/>
        <v>3.7597999999999798E-2</v>
      </c>
      <c r="H20" s="201">
        <f t="shared" si="6"/>
        <v>5.5650000000000088E-2</v>
      </c>
      <c r="I20" s="201">
        <f t="shared" si="6"/>
        <v>3.3683360000000051E-2</v>
      </c>
      <c r="J20" s="201">
        <f t="shared" si="6"/>
        <v>6.703899999999996E-2</v>
      </c>
      <c r="K20" s="201">
        <f t="shared" si="6"/>
        <v>3.6630000000000829E-3</v>
      </c>
      <c r="L20" s="201">
        <f t="shared" si="6"/>
        <v>0</v>
      </c>
      <c r="M20" s="201">
        <f t="shared" si="6"/>
        <v>3.3999999999999586E-3</v>
      </c>
      <c r="N20" s="201">
        <f t="shared" si="6"/>
        <v>4.8719999999999875E-3</v>
      </c>
      <c r="O20" s="201">
        <f t="shared" si="6"/>
        <v>6.6000000000121517E-5</v>
      </c>
      <c r="P20" s="201">
        <f t="shared" si="6"/>
        <v>2.5999999999859469E-5</v>
      </c>
      <c r="Q20" s="201">
        <f t="shared" si="6"/>
        <v>1.6000000000016001E-5</v>
      </c>
      <c r="R20" s="201">
        <f t="shared" si="6"/>
        <v>2.9999999999752447E-6</v>
      </c>
      <c r="S20" s="201">
        <f t="shared" si="6"/>
        <v>4.5999999999768448E-5</v>
      </c>
      <c r="T20" s="201">
        <f t="shared" si="6"/>
        <v>5.19000000000025E-3</v>
      </c>
      <c r="U20" s="201">
        <f t="shared" si="6"/>
        <v>4.2489999999997252E-3</v>
      </c>
      <c r="V20" s="201">
        <f t="shared" si="6"/>
        <v>7.2600000000022646E-4</v>
      </c>
      <c r="W20" s="201">
        <f t="shared" si="6"/>
        <v>1.0500000000046583E-4</v>
      </c>
      <c r="X20" s="201">
        <f t="shared" si="6"/>
        <v>2.507000000000037E-3</v>
      </c>
      <c r="Y20" s="201">
        <f t="shared" si="6"/>
        <v>1.7865000000000464E-2</v>
      </c>
      <c r="Z20" s="201">
        <f t="shared" si="6"/>
        <v>1.3839999999998298E-3</v>
      </c>
      <c r="AA20" s="201">
        <f t="shared" si="6"/>
        <v>2.5138000000000993E-2</v>
      </c>
      <c r="AB20" s="51">
        <f t="shared" si="6"/>
        <v>2.5138000000000993E-2</v>
      </c>
      <c r="AC20" s="36"/>
      <c r="AD20" s="393">
        <f t="shared" ref="AD20:BC20" si="7">AD5-SUM(AD6,AD7,AD8,AD9,AD12,AD18,AD19)</f>
        <v>0.14121119157000805</v>
      </c>
      <c r="AE20" s="282">
        <f t="shared" si="7"/>
        <v>2.7178119411999972</v>
      </c>
      <c r="AF20" s="172">
        <f t="shared" si="7"/>
        <v>1.1772606528000011</v>
      </c>
      <c r="AG20" s="172">
        <f t="shared" si="7"/>
        <v>0.79869280959998434</v>
      </c>
      <c r="AH20" s="172">
        <f t="shared" si="7"/>
        <v>1.1602676274000032</v>
      </c>
      <c r="AI20" s="172">
        <f t="shared" si="7"/>
        <v>1.8283019897999964</v>
      </c>
      <c r="AJ20" s="172">
        <f t="shared" si="7"/>
        <v>1.2037336751999987</v>
      </c>
      <c r="AK20" s="172">
        <f t="shared" si="7"/>
        <v>3.7436125735000019</v>
      </c>
      <c r="AL20" s="172">
        <f t="shared" si="7"/>
        <v>0.27113168439998958</v>
      </c>
      <c r="AM20" s="172">
        <f t="shared" si="7"/>
        <v>0</v>
      </c>
      <c r="AN20" s="172">
        <f t="shared" si="7"/>
        <v>0.12971709360000716</v>
      </c>
      <c r="AO20" s="172">
        <f t="shared" si="7"/>
        <v>0.23516587199999606</v>
      </c>
      <c r="AP20" s="172">
        <f t="shared" si="7"/>
        <v>1.812595840000597E-2</v>
      </c>
      <c r="AQ20" s="172">
        <f t="shared" si="7"/>
        <v>4.8608459999996967E-3</v>
      </c>
      <c r="AR20" s="172">
        <f t="shared" si="7"/>
        <v>1.1632345999998961E-2</v>
      </c>
      <c r="AS20" s="172">
        <f t="shared" si="7"/>
        <v>1.5533000001255459E-4</v>
      </c>
      <c r="AT20" s="172">
        <f t="shared" si="7"/>
        <v>9.1009317999919404E-3</v>
      </c>
      <c r="AU20" s="172">
        <f t="shared" si="7"/>
        <v>0.86406799049997574</v>
      </c>
      <c r="AV20" s="172">
        <f t="shared" si="7"/>
        <v>0.45983415999990029</v>
      </c>
      <c r="AW20" s="172">
        <f t="shared" si="7"/>
        <v>3.7495413500010955E-2</v>
      </c>
      <c r="AX20" s="172">
        <f t="shared" si="7"/>
        <v>1.2004521999955386E-2</v>
      </c>
      <c r="AY20" s="172">
        <f t="shared" si="7"/>
        <v>0.46560178789999895</v>
      </c>
      <c r="AZ20" s="172">
        <f t="shared" si="7"/>
        <v>2.1528637650000633</v>
      </c>
      <c r="BA20" s="172">
        <f t="shared" si="7"/>
        <v>0.43193934190009031</v>
      </c>
      <c r="BB20" s="172">
        <f t="shared" si="7"/>
        <v>2.3557970600499516</v>
      </c>
      <c r="BC20" s="364">
        <f t="shared" si="7"/>
        <v>0</v>
      </c>
      <c r="BD20" s="498"/>
      <c r="BE20" s="424"/>
      <c r="BF20" s="424"/>
      <c r="BG20" s="424"/>
      <c r="BH20" s="424"/>
      <c r="BI20" s="424"/>
      <c r="BJ20" s="424"/>
      <c r="BK20" s="424"/>
      <c r="BL20" s="424"/>
      <c r="BM20" s="424"/>
      <c r="BN20" s="424"/>
      <c r="BO20" s="424"/>
      <c r="BP20" s="424"/>
    </row>
    <row r="21" spans="2:68">
      <c r="B21" s="5" t="s">
        <v>40</v>
      </c>
      <c r="C21" s="257">
        <f>1/$A$1*'[1]4403Exp'!$B$171</f>
        <v>3.6810000000000002E-3</v>
      </c>
      <c r="D21" s="252">
        <f>1/$A$1*'[1]4403Exp'!C$171</f>
        <v>6.8938999999999986E-2</v>
      </c>
      <c r="E21" s="198">
        <f>1/$A$1*'[1]4403Exp'!D$171</f>
        <v>2.094E-2</v>
      </c>
      <c r="F21" s="198">
        <f>1/$A$1*'[1]4403Exp'!E$171</f>
        <v>2.3317000000000001E-2</v>
      </c>
      <c r="G21" s="198">
        <f>1/$A$1*'[1]4403Exp'!F$171</f>
        <v>3.7597999999999993E-2</v>
      </c>
      <c r="H21" s="198">
        <f>1/$A$1*'[1]4403Exp'!G$171</f>
        <v>5.5649999999999998E-2</v>
      </c>
      <c r="I21" s="198">
        <f>1/$A$1*'[1]4403Exp'!H$171</f>
        <v>3.3656999999999999E-2</v>
      </c>
      <c r="J21" s="198">
        <f>1/$A$1*'[1]4403Exp'!I$171</f>
        <v>6.7038999999999987E-2</v>
      </c>
      <c r="K21" s="198">
        <f>1/$A$1*'[1]4403Exp'!J$171</f>
        <v>3.6629999999999996E-3</v>
      </c>
      <c r="L21" s="198">
        <f>1/$A$1*'[1]4403Exp'!K$171</f>
        <v>0</v>
      </c>
      <c r="M21" s="198">
        <f>1/$A$1*'[1]4403Exp'!L$171</f>
        <v>3.4000000000000002E-3</v>
      </c>
      <c r="N21" s="198">
        <f>1/$A$1*'[1]4403Exp'!M$171</f>
        <v>4.8720000000000013E-3</v>
      </c>
      <c r="O21" s="198">
        <f>1/$A$1*'[1]4403Exp'!N$171</f>
        <v>6.6000000000000954E-5</v>
      </c>
      <c r="P21" s="198">
        <f>1/$A$1*'[1]4403Exp'!O$171</f>
        <v>2.5999999999999961E-5</v>
      </c>
      <c r="Q21" s="198">
        <f>1/$A$1*'[1]4403Exp'!P$171</f>
        <v>1.5999999999999999E-5</v>
      </c>
      <c r="R21" s="198">
        <f>1/$A$1*'[1]4403Exp'!Q$171</f>
        <v>3.0000000000000001E-6</v>
      </c>
      <c r="S21" s="198">
        <f>1/$A$1*'[1]4403Exp'!R$171</f>
        <v>0</v>
      </c>
      <c r="T21" s="198">
        <f>1/$A$1*'[1]4403Exp'!S$171</f>
        <v>9.0000000000000002E-6</v>
      </c>
      <c r="U21" s="198">
        <f>1/$A$1*'[1]4403Exp'!T$171</f>
        <v>7.1099999999999994E-4</v>
      </c>
      <c r="V21" s="198">
        <f>1/$A$1*'[1]4403Exp'!U$171</f>
        <v>6.7400000000000001E-4</v>
      </c>
      <c r="W21" s="198">
        <f>1/$A$1*'[1]4403Exp'!V$171</f>
        <v>0</v>
      </c>
      <c r="X21" s="198">
        <f>1/$A$1*'[1]4403Exp'!W$171</f>
        <v>0</v>
      </c>
      <c r="Y21" s="198">
        <f>1/$A$1*'[1]4403Exp'!X$171</f>
        <v>1.3752E-2</v>
      </c>
      <c r="Z21" s="198">
        <f>1/$A$1*'[1]4403Exp'!Y$171</f>
        <v>3.9899999999999999E-4</v>
      </c>
      <c r="AA21" s="198">
        <f>1/$A$1*'[1]4403Exp'!Z$171</f>
        <v>2.2724000000000001E-2</v>
      </c>
      <c r="AB21" s="15">
        <f>1/$A$1*'[1]4403Exp'!AA$171</f>
        <v>2.2724000000000001E-2</v>
      </c>
      <c r="AC21" s="36"/>
      <c r="AD21" s="476">
        <f>'[1]4403Exp'!AB$171</f>
        <v>9.9108292964999997E-2</v>
      </c>
      <c r="AE21" s="283">
        <f>'[1]4403Exp'!AC$171</f>
        <v>1.8484745156</v>
      </c>
      <c r="AF21" s="236">
        <f>'[1]4403Exp'!AD$171</f>
        <v>0.58869651840000004</v>
      </c>
      <c r="AG21" s="236">
        <f>'[1]4403Exp'!AE$171</f>
        <v>0.7986928096</v>
      </c>
      <c r="AH21" s="236">
        <f>'[1]4403Exp'!AF$171</f>
        <v>1.1602676274000001</v>
      </c>
      <c r="AI21" s="236">
        <f>'[1]4403Exp'!AG$171</f>
        <v>1.8283019898000001</v>
      </c>
      <c r="AJ21" s="236">
        <f>'[1]4403Exp'!AH$171</f>
        <v>1.1974016844000002</v>
      </c>
      <c r="AK21" s="236">
        <f>'[1]4403Exp'!AI$171</f>
        <v>3.7436125735000001</v>
      </c>
      <c r="AL21" s="236">
        <f>'[1]4403Exp'!AJ$171</f>
        <v>0.27113168440000002</v>
      </c>
      <c r="AM21" s="236">
        <f>'[1]4403Exp'!AK$171</f>
        <v>0</v>
      </c>
      <c r="AN21" s="236">
        <f>'[1]4403Exp'!AL$171</f>
        <v>0.1297170936</v>
      </c>
      <c r="AO21" s="236">
        <f>'[1]4403Exp'!AM$171</f>
        <v>0.235165872</v>
      </c>
      <c r="AP21" s="236">
        <f>'[1]4403Exp'!AN$171</f>
        <v>1.8125958399999999E-2</v>
      </c>
      <c r="AQ21" s="236">
        <f>'[1]4403Exp'!AO$171</f>
        <v>4.8608460000000003E-3</v>
      </c>
      <c r="AR21" s="236">
        <f>'[1]4403Exp'!AP$171</f>
        <v>1.1632346E-2</v>
      </c>
      <c r="AS21" s="236">
        <f>'[1]4403Exp'!AQ$171</f>
        <v>1.5532999999999999E-4</v>
      </c>
      <c r="AT21" s="236">
        <f>'[1]4403Exp'!AR$171</f>
        <v>0</v>
      </c>
      <c r="AU21" s="236">
        <f>'[1]4403Exp'!AS$171</f>
        <v>1.0160521799999999E-2</v>
      </c>
      <c r="AV21" s="236">
        <f>'[1]4403Exp'!AT$171</f>
        <v>6.3247274000000006E-2</v>
      </c>
      <c r="AW21" s="236">
        <f>'[1]4403Exp'!AU$171</f>
        <v>3.01917955E-2</v>
      </c>
      <c r="AX21" s="236">
        <f>'[1]4403Exp'!AV$171</f>
        <v>0</v>
      </c>
      <c r="AY21" s="236">
        <f>'[1]4403Exp'!AW$171</f>
        <v>1.5596264900000002E-2</v>
      </c>
      <c r="AZ21" s="236">
        <f>'[1]4403Exp'!AX$171</f>
        <v>1.2684364289999999</v>
      </c>
      <c r="BA21" s="236">
        <f>'[1]4403Exp'!AY$171</f>
        <v>0.18604415279999997</v>
      </c>
      <c r="BB21" s="236">
        <f>'[1]4403Exp'!AZ$171</f>
        <v>2.0561893176000003</v>
      </c>
      <c r="BC21" s="406">
        <f>'[1]4403Exp'!BA$171</f>
        <v>0</v>
      </c>
      <c r="BD21" s="499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2:68" ht="13" thickBot="1">
      <c r="B22" s="6" t="s">
        <v>77</v>
      </c>
      <c r="C22" s="391">
        <f t="shared" ref="C22:AB22" si="8">SUM(C20:C20)-SUM(C21:C21)</f>
        <v>2.4939999999998193E-3</v>
      </c>
      <c r="D22" s="392">
        <f t="shared" si="8"/>
        <v>3.2026999999999681E-2</v>
      </c>
      <c r="E22" s="202">
        <f t="shared" si="8"/>
        <v>1.3974000000000111E-2</v>
      </c>
      <c r="F22" s="202">
        <f t="shared" si="8"/>
        <v>3.1225022567582528E-17</v>
      </c>
      <c r="G22" s="202">
        <f t="shared" si="8"/>
        <v>-1.9428902930940239E-16</v>
      </c>
      <c r="H22" s="202">
        <f t="shared" si="8"/>
        <v>9.0205620750793969E-17</v>
      </c>
      <c r="I22" s="202">
        <f t="shared" si="8"/>
        <v>2.636000000005162E-5</v>
      </c>
      <c r="J22" s="202">
        <f t="shared" si="8"/>
        <v>0</v>
      </c>
      <c r="K22" s="202">
        <f t="shared" si="8"/>
        <v>8.3266726846886741E-17</v>
      </c>
      <c r="L22" s="202">
        <f t="shared" si="8"/>
        <v>0</v>
      </c>
      <c r="M22" s="202">
        <f t="shared" si="8"/>
        <v>-4.163336342344337E-17</v>
      </c>
      <c r="N22" s="202">
        <f t="shared" si="8"/>
        <v>-1.3877787807814457E-17</v>
      </c>
      <c r="O22" s="202">
        <f t="shared" si="8"/>
        <v>1.2056328158038809E-16</v>
      </c>
      <c r="P22" s="202">
        <f t="shared" si="8"/>
        <v>-1.4049227276338727E-16</v>
      </c>
      <c r="Q22" s="202">
        <f t="shared" si="8"/>
        <v>1.6002146439528242E-17</v>
      </c>
      <c r="R22" s="202">
        <f t="shared" si="8"/>
        <v>-2.4755384916454182E-17</v>
      </c>
      <c r="S22" s="202">
        <f t="shared" si="8"/>
        <v>4.5999999999768448E-5</v>
      </c>
      <c r="T22" s="202">
        <f t="shared" si="8"/>
        <v>5.1810000000002496E-3</v>
      </c>
      <c r="U22" s="202">
        <f t="shared" si="8"/>
        <v>3.5379999999997254E-3</v>
      </c>
      <c r="V22" s="202">
        <f t="shared" si="8"/>
        <v>5.2000000000226453E-5</v>
      </c>
      <c r="W22" s="202">
        <f t="shared" si="8"/>
        <v>1.0500000000046583E-4</v>
      </c>
      <c r="X22" s="202">
        <f t="shared" si="8"/>
        <v>2.507000000000037E-3</v>
      </c>
      <c r="Y22" s="202">
        <f t="shared" si="8"/>
        <v>4.1130000000004635E-3</v>
      </c>
      <c r="Z22" s="202">
        <f t="shared" si="8"/>
        <v>9.8499999999982976E-4</v>
      </c>
      <c r="AA22" s="202">
        <f t="shared" si="8"/>
        <v>2.4140000000009917E-3</v>
      </c>
      <c r="AB22" s="117">
        <f t="shared" si="8"/>
        <v>2.4140000000009917E-3</v>
      </c>
      <c r="AC22" s="369"/>
      <c r="AD22" s="492">
        <f t="shared" ref="AD22:BC22" si="9">SUM(AD20:AD20)-SUM(AD21:AD21)</f>
        <v>4.2102898605008057E-2</v>
      </c>
      <c r="AE22" s="394">
        <f t="shared" si="9"/>
        <v>0.86933742559999727</v>
      </c>
      <c r="AF22" s="379">
        <f t="shared" si="9"/>
        <v>0.5885641344000011</v>
      </c>
      <c r="AG22" s="379">
        <f t="shared" si="9"/>
        <v>-1.5654144647214707E-14</v>
      </c>
      <c r="AH22" s="379">
        <f t="shared" si="9"/>
        <v>3.1086244689504383E-15</v>
      </c>
      <c r="AI22" s="379">
        <f t="shared" si="9"/>
        <v>-3.7747582837255322E-15</v>
      </c>
      <c r="AJ22" s="379">
        <f t="shared" si="9"/>
        <v>6.3319907999985769E-3</v>
      </c>
      <c r="AK22" s="379">
        <f t="shared" si="9"/>
        <v>0</v>
      </c>
      <c r="AL22" s="379">
        <f t="shared" si="9"/>
        <v>-1.0436096431476471E-14</v>
      </c>
      <c r="AM22" s="379">
        <f t="shared" si="9"/>
        <v>0</v>
      </c>
      <c r="AN22" s="379">
        <f t="shared" si="9"/>
        <v>7.1609385088322597E-15</v>
      </c>
      <c r="AO22" s="379">
        <f t="shared" si="9"/>
        <v>-3.9412917374193057E-15</v>
      </c>
      <c r="AP22" s="379">
        <f t="shared" si="9"/>
        <v>5.97091820431217E-15</v>
      </c>
      <c r="AQ22" s="379">
        <f t="shared" si="9"/>
        <v>-3.0357660829594124E-16</v>
      </c>
      <c r="AR22" s="379">
        <f t="shared" si="9"/>
        <v>-1.0390993621101074E-15</v>
      </c>
      <c r="AS22" s="379">
        <f t="shared" si="9"/>
        <v>1.2554600371458835E-14</v>
      </c>
      <c r="AT22" s="379">
        <f t="shared" si="9"/>
        <v>9.1009317999919404E-3</v>
      </c>
      <c r="AU22" s="379">
        <f t="shared" si="9"/>
        <v>0.85390746869997569</v>
      </c>
      <c r="AV22" s="379">
        <f t="shared" si="9"/>
        <v>0.39658688599990027</v>
      </c>
      <c r="AW22" s="379">
        <f t="shared" si="9"/>
        <v>7.3036180000109543E-3</v>
      </c>
      <c r="AX22" s="379">
        <f t="shared" si="9"/>
        <v>1.2004521999955386E-2</v>
      </c>
      <c r="AY22" s="379">
        <f t="shared" si="9"/>
        <v>0.45000552299999896</v>
      </c>
      <c r="AZ22" s="379">
        <f t="shared" si="9"/>
        <v>0.8844273360000634</v>
      </c>
      <c r="BA22" s="379">
        <f t="shared" si="9"/>
        <v>0.24589518910009034</v>
      </c>
      <c r="BB22" s="379">
        <f t="shared" si="9"/>
        <v>0.29960774244995125</v>
      </c>
      <c r="BC22" s="493">
        <f t="shared" si="9"/>
        <v>0</v>
      </c>
      <c r="BD22" s="499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 ht="13.5" thickTop="1">
      <c r="B23" s="245" t="s">
        <v>119</v>
      </c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D67" s="34"/>
      <c r="AE67" s="34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</row>
    <row r="68" spans="30:68">
      <c r="AD68" s="34"/>
      <c r="AE68" s="34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</row>
    <row r="69" spans="30:68">
      <c r="AD69" s="34"/>
      <c r="AE69" s="34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</row>
    <row r="70" spans="30:68">
      <c r="AD70" s="34"/>
      <c r="AE70" s="34"/>
      <c r="AF70" s="230"/>
      <c r="AG70" s="230"/>
      <c r="AH70" s="230"/>
      <c r="AI70" s="230"/>
      <c r="AJ70" s="230"/>
      <c r="AK70" s="230"/>
      <c r="AL70" s="230"/>
      <c r="AM70" s="230"/>
      <c r="AN70" s="230"/>
      <c r="AO70" s="230"/>
      <c r="AP70" s="230"/>
      <c r="AQ70" s="230"/>
      <c r="AR70" s="230"/>
      <c r="AS70" s="230"/>
      <c r="AT70" s="230"/>
      <c r="AU70" s="230"/>
      <c r="AV70" s="230"/>
      <c r="AW70" s="230"/>
      <c r="AX70" s="230"/>
      <c r="AY70" s="230"/>
      <c r="AZ70" s="230"/>
      <c r="BA70" s="230"/>
      <c r="BB70" s="230"/>
      <c r="BC70" s="230"/>
      <c r="BD70" s="213"/>
      <c r="BE70" s="213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</row>
    <row r="71" spans="30:68">
      <c r="AD71" s="34"/>
      <c r="AE71" s="34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13"/>
      <c r="BE71" s="213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</row>
    <row r="72" spans="30:68">
      <c r="AD72" s="34"/>
      <c r="AE72" s="34"/>
      <c r="AF72" s="230"/>
      <c r="AG72" s="230"/>
      <c r="AH72" s="230"/>
      <c r="AI72" s="230"/>
      <c r="AJ72" s="230"/>
      <c r="AK72" s="230"/>
      <c r="AL72" s="230"/>
      <c r="AM72" s="230"/>
      <c r="AN72" s="230"/>
      <c r="AO72" s="230"/>
      <c r="AP72" s="230"/>
      <c r="AQ72" s="230"/>
      <c r="AR72" s="230"/>
      <c r="AS72" s="230"/>
      <c r="AT72" s="230"/>
      <c r="AU72" s="230"/>
      <c r="AV72" s="230"/>
      <c r="AW72" s="230"/>
      <c r="AX72" s="230"/>
      <c r="AY72" s="230"/>
      <c r="AZ72" s="230"/>
      <c r="BA72" s="230"/>
      <c r="BB72" s="230"/>
      <c r="BC72" s="230"/>
      <c r="BD72" s="213"/>
      <c r="BE72" s="213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</row>
    <row r="73" spans="30:68">
      <c r="AD73" s="34"/>
      <c r="AE73" s="34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13"/>
      <c r="BE73" s="213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</row>
    <row r="74" spans="30:68">
      <c r="AD74" s="34"/>
      <c r="AE74" s="34"/>
      <c r="AF74" s="230"/>
      <c r="AG74" s="230"/>
      <c r="AH74" s="230"/>
      <c r="AI74" s="230"/>
      <c r="AJ74" s="230"/>
      <c r="AK74" s="230"/>
      <c r="AL74" s="230"/>
      <c r="AM74" s="230"/>
      <c r="AN74" s="230"/>
      <c r="AO74" s="230"/>
      <c r="AP74" s="230"/>
      <c r="AQ74" s="230"/>
      <c r="AR74" s="230"/>
      <c r="AS74" s="230"/>
      <c r="AT74" s="230"/>
      <c r="AU74" s="230"/>
      <c r="AV74" s="230"/>
      <c r="AW74" s="230"/>
      <c r="AX74" s="230"/>
      <c r="AY74" s="230"/>
      <c r="AZ74" s="230"/>
      <c r="BA74" s="230"/>
      <c r="BB74" s="230"/>
      <c r="BC74" s="230"/>
      <c r="BD74" s="213"/>
      <c r="BE74" s="213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</row>
    <row r="75" spans="30:68">
      <c r="AD75" s="34"/>
      <c r="AE75" s="34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13"/>
      <c r="BE75" s="213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</row>
    <row r="76" spans="30:68">
      <c r="AD76" s="34"/>
      <c r="AE76" s="34"/>
      <c r="AF76" s="230"/>
      <c r="AG76" s="230"/>
      <c r="AH76" s="230"/>
      <c r="AI76" s="230"/>
      <c r="AJ76" s="230"/>
      <c r="AK76" s="230"/>
      <c r="AL76" s="230"/>
      <c r="AM76" s="230"/>
      <c r="AN76" s="230"/>
      <c r="AO76" s="230"/>
      <c r="AP76" s="230"/>
      <c r="AQ76" s="230"/>
      <c r="AR76" s="230"/>
      <c r="AS76" s="230"/>
      <c r="AT76" s="230"/>
      <c r="AU76" s="230"/>
      <c r="AV76" s="230"/>
      <c r="AW76" s="230"/>
      <c r="AX76" s="230"/>
      <c r="AY76" s="230"/>
      <c r="AZ76" s="230"/>
      <c r="BA76" s="230"/>
      <c r="BB76" s="230"/>
      <c r="BC76" s="230"/>
      <c r="BD76" s="213"/>
      <c r="BE76" s="213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</row>
    <row r="77" spans="30:68">
      <c r="AD77" s="34"/>
      <c r="AE77" s="34"/>
      <c r="AF77" s="230"/>
      <c r="AG77" s="230"/>
      <c r="AH77" s="230"/>
      <c r="AI77" s="230"/>
      <c r="AJ77" s="230"/>
      <c r="AK77" s="230"/>
      <c r="AL77" s="230"/>
      <c r="AM77" s="230"/>
      <c r="AN77" s="230"/>
      <c r="AO77" s="230"/>
      <c r="AP77" s="230"/>
      <c r="AQ77" s="230"/>
      <c r="AR77" s="230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13"/>
      <c r="BE77" s="213"/>
      <c r="BF77" s="213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</row>
    <row r="78" spans="30:68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0:68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0:68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32:55"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  <row r="90" spans="32:55"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P9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f>[3]RWE!$A$7</f>
        <v>1.82</v>
      </c>
      <c r="B1" s="32"/>
    </row>
    <row r="2" spans="1:68" ht="16" thickTop="1">
      <c r="B2" s="637" t="s">
        <v>137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3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55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37">
        <f>1/$A$1*'[1]4407Exp'!$B$263</f>
        <v>3.0774329594736844</v>
      </c>
      <c r="D5" s="138">
        <f>1/$A$1*'[1]4407Exp'!C$263</f>
        <v>2.9109045600000001</v>
      </c>
      <c r="E5" s="457">
        <f>1/$A$1*'[1]4407Exp'!D$263</f>
        <v>2.93806616</v>
      </c>
      <c r="F5" s="457">
        <f>1/$A$1*'[1]4407Exp'!E$263</f>
        <v>3.3211582900000001</v>
      </c>
      <c r="G5" s="457">
        <f>1/$A$1*'[1]4407Exp'!F$263</f>
        <v>2.9955532969999994</v>
      </c>
      <c r="H5" s="457">
        <f>1/$A$1*'[1]4407Exp'!G$263</f>
        <v>2.763132942635468</v>
      </c>
      <c r="I5" s="457">
        <f>1/$A$1*'[1]4407Exp'!H$263</f>
        <v>2.6632595191526613</v>
      </c>
      <c r="J5" s="457">
        <f>1/$A$1*'[1]4407Exp'!I$263</f>
        <v>2.1799760340586825</v>
      </c>
      <c r="K5" s="457">
        <f>1/$A$1*'[1]4407Exp'!J$263</f>
        <v>1.6709189999999994</v>
      </c>
      <c r="L5" s="457">
        <f>1/$A$1*'[1]4407Exp'!K$263</f>
        <v>1.7271067200000005</v>
      </c>
      <c r="M5" s="457">
        <f>1/$A$1*'[1]4407Exp'!L$263</f>
        <v>2.1700231399999987</v>
      </c>
      <c r="N5" s="457">
        <f>1/$A$1*'[1]4407Exp'!M$263</f>
        <v>2.2907306199999997</v>
      </c>
      <c r="O5" s="457">
        <f>1/$A$1*'[1]4407Exp'!N$263</f>
        <v>2.4065428600000001</v>
      </c>
      <c r="P5" s="457">
        <f>1/$A$1*'[1]4407Exp'!O$263</f>
        <v>2.5394739999999989</v>
      </c>
      <c r="Q5" s="457">
        <f>1/$A$1*'[1]4407Exp'!P$263</f>
        <v>2.8223008200000002</v>
      </c>
      <c r="R5" s="457">
        <f>1/$A$1*'[1]4407Exp'!Q$263</f>
        <v>2.8712082019047611</v>
      </c>
      <c r="S5" s="457">
        <f>1/$A$1*'[1]4407Exp'!R$263</f>
        <v>3.2351700368421037</v>
      </c>
      <c r="T5" s="457">
        <f>1/$A$1*'[1]4407Exp'!S$263</f>
        <v>3.1189945000000008</v>
      </c>
      <c r="U5" s="457">
        <f>1/$A$1*'[1]4407Exp'!T$263</f>
        <v>3.2312861380000006</v>
      </c>
      <c r="V5" s="457">
        <f>1/$A$1*'[1]4407Exp'!U$263</f>
        <v>3.4985042800000006</v>
      </c>
      <c r="W5" s="457">
        <f>1/$A$1*'[1]4407Exp'!V$263</f>
        <v>3.3959759218000003</v>
      </c>
      <c r="X5" s="457">
        <f>1/$A$1*'[1]4407Exp'!W$263</f>
        <v>3.8286236084000005</v>
      </c>
      <c r="Y5" s="457">
        <f>1/$A$1*'[1]4407Exp'!X$263</f>
        <v>3.6107543747999999</v>
      </c>
      <c r="Z5" s="457">
        <f>1/$A$1*'[1]4407Exp'!Y$263</f>
        <v>2.7163060719999996</v>
      </c>
      <c r="AA5" s="457">
        <f>1/$A$1*'[1]4407Exp'!Z$263</f>
        <v>3.2445077904000001</v>
      </c>
      <c r="AB5" s="139">
        <f>1/$A$1*'[1]4407Exp'!AA$263</f>
        <v>3.2445077904000001</v>
      </c>
      <c r="AC5" s="18"/>
      <c r="AD5" s="220">
        <f>'[1]4407Exp'!AB$263</f>
        <v>398.58234634557306</v>
      </c>
      <c r="AE5" s="171">
        <f>'[1]4407Exp'!AC$263</f>
        <v>362.22289172120003</v>
      </c>
      <c r="AF5" s="171">
        <f>'[1]4407Exp'!AD$263</f>
        <v>383.45627474400004</v>
      </c>
      <c r="AG5" s="171">
        <f>'[1]4407Exp'!AE$263</f>
        <v>514.55302197599997</v>
      </c>
      <c r="AH5" s="171">
        <f>'[1]4407Exp'!AF$263</f>
        <v>560.77902077260001</v>
      </c>
      <c r="AI5" s="171">
        <f>'[1]4407Exp'!AG$263</f>
        <v>550.35030747840005</v>
      </c>
      <c r="AJ5" s="171">
        <f>'[1]4407Exp'!AH$263</f>
        <v>565.22609543960004</v>
      </c>
      <c r="AK5" s="171">
        <f>'[1]4407Exp'!AI$263</f>
        <v>639.19515472450007</v>
      </c>
      <c r="AL5" s="171">
        <f>'[1]4407Exp'!AJ$263</f>
        <v>443.56557748200026</v>
      </c>
      <c r="AM5" s="171">
        <f>'[1]4407Exp'!AK$263</f>
        <v>363.62049221960001</v>
      </c>
      <c r="AN5" s="171">
        <f>'[1]4407Exp'!AL$263</f>
        <v>523.90169140680007</v>
      </c>
      <c r="AO5" s="171">
        <f>'[1]4407Exp'!AM$263</f>
        <v>587.83620043199994</v>
      </c>
      <c r="AP5" s="171">
        <f>'[1]4407Exp'!AN$263</f>
        <v>574.07772273280011</v>
      </c>
      <c r="AQ5" s="171">
        <f>'[1]4407Exp'!AO$263</f>
        <v>637.94315846339998</v>
      </c>
      <c r="AR5" s="171">
        <f>'[1]4407Exp'!AP$263</f>
        <v>749.16184271600002</v>
      </c>
      <c r="AS5" s="171">
        <f>'[1]4407Exp'!AQ$263</f>
        <v>612.63842988949978</v>
      </c>
      <c r="AT5" s="171">
        <f>'[1]4407Exp'!AR$263</f>
        <v>662.60063970449983</v>
      </c>
      <c r="AU5" s="171">
        <f>'[1]4407Exp'!AS$263</f>
        <v>679.57067123659976</v>
      </c>
      <c r="AV5" s="171">
        <f>'[1]4407Exp'!AT$263</f>
        <v>823.13377563500001</v>
      </c>
      <c r="AW5" s="171">
        <f>'[1]4407Exp'!AU$263</f>
        <v>782.48598084349999</v>
      </c>
      <c r="AX5" s="171">
        <f>'[1]4407Exp'!AV$263</f>
        <v>756.25842693699997</v>
      </c>
      <c r="AY5" s="171">
        <f>'[1]4407Exp'!AW$263</f>
        <v>1479.8428525180998</v>
      </c>
      <c r="AZ5" s="171">
        <f>'[1]4407Exp'!AX$263</f>
        <v>1283.3058388410002</v>
      </c>
      <c r="BA5" s="171">
        <f>'[1]4407Exp'!AY$263</f>
        <v>764.84413714829975</v>
      </c>
      <c r="BB5" s="171">
        <f>'[1]4407Exp'!AZ$263</f>
        <v>858.80422811464996</v>
      </c>
      <c r="BC5" s="167">
        <f>'[1]4407Exp'!BA$263</f>
        <v>0</v>
      </c>
      <c r="BD5" s="497"/>
      <c r="BE5" s="425"/>
      <c r="BF5" s="425"/>
      <c r="BG5" s="425"/>
      <c r="BH5" s="425"/>
      <c r="BI5" s="425"/>
      <c r="BJ5" s="425"/>
      <c r="BK5" s="425"/>
      <c r="BL5" s="425"/>
      <c r="BM5" s="425"/>
      <c r="BN5" s="425"/>
      <c r="BO5" s="425"/>
      <c r="BP5" s="425"/>
    </row>
    <row r="6" spans="1:68" ht="17.149999999999999" customHeight="1" thickTop="1">
      <c r="B6" s="48" t="s">
        <v>17</v>
      </c>
      <c r="C6" s="354">
        <f>1/$A$1*'[1]4407Exp'!$B$266</f>
        <v>7.5804599999999986E-2</v>
      </c>
      <c r="D6" s="355">
        <f>1/$A$1*'[1]4407Exp'!C$266</f>
        <v>8.5585999999999995E-2</v>
      </c>
      <c r="E6" s="205">
        <f>1/$A$1*'[1]4407Exp'!D$266</f>
        <v>9.5605999999999997E-2</v>
      </c>
      <c r="F6" s="205">
        <f>1/$A$1*'[1]4407Exp'!E$266</f>
        <v>0.11172299999999999</v>
      </c>
      <c r="G6" s="205">
        <f>1/$A$1*'[1]4407Exp'!F$266</f>
        <v>6.1895459999999999E-2</v>
      </c>
      <c r="H6" s="205">
        <f>1/$A$1*'[1]4407Exp'!G$266</f>
        <v>6.4395000000000008E-2</v>
      </c>
      <c r="I6" s="205">
        <f>1/$A$1*'[1]4407Exp'!H$266</f>
        <v>9.3422000000000005E-2</v>
      </c>
      <c r="J6" s="205">
        <f>1/$A$1*'[1]4407Exp'!I$266</f>
        <v>9.5759460000000005E-2</v>
      </c>
      <c r="K6" s="205">
        <f>1/$A$1*'[1]4407Exp'!J$266</f>
        <v>0.17665999999999998</v>
      </c>
      <c r="L6" s="205">
        <f>1/$A$1*'[1]4407Exp'!K$266</f>
        <v>0.21556800000000001</v>
      </c>
      <c r="M6" s="205">
        <f>1/$A$1*'[1]4407Exp'!L$266</f>
        <v>0.31403900000000001</v>
      </c>
      <c r="N6" s="205">
        <f>1/$A$1*'[1]4407Exp'!M$266</f>
        <v>0.26767699999999994</v>
      </c>
      <c r="O6" s="205">
        <f>1/$A$1*'[1]4407Exp'!N$266</f>
        <v>0.34718100000000002</v>
      </c>
      <c r="P6" s="205">
        <f>1/$A$1*'[1]4407Exp'!O$266</f>
        <v>0.29378700000000002</v>
      </c>
      <c r="Q6" s="205">
        <f>1/$A$1*'[1]4407Exp'!P$266</f>
        <v>0.37650299999999998</v>
      </c>
      <c r="R6" s="205">
        <f>1/$A$1*'[1]4407Exp'!Q$266</f>
        <v>0.38717600000000002</v>
      </c>
      <c r="S6" s="205">
        <f>1/$A$1*'[1]4407Exp'!R$266</f>
        <v>0.29402</v>
      </c>
      <c r="T6" s="205">
        <f>1/$A$1*'[1]4407Exp'!S$266</f>
        <v>0.20723799999999998</v>
      </c>
      <c r="U6" s="205">
        <f>1/$A$1*'[1]4407Exp'!T$266</f>
        <v>0.21579799999999999</v>
      </c>
      <c r="V6" s="205">
        <f>1/$A$1*'[1]4407Exp'!U$266</f>
        <v>0.24313099999999999</v>
      </c>
      <c r="W6" s="205">
        <f>1/$A$1*'[1]4407Exp'!V$266</f>
        <v>0.18856299999999998</v>
      </c>
      <c r="X6" s="205">
        <f>1/$A$1*'[1]4407Exp'!W$266</f>
        <v>0.131743</v>
      </c>
      <c r="Y6" s="205">
        <f>1/$A$1*'[1]4407Exp'!X$266</f>
        <v>0.13366700000000001</v>
      </c>
      <c r="Z6" s="205">
        <f>1/$A$1*'[1]4407Exp'!Y$266</f>
        <v>0.14487699999999998</v>
      </c>
      <c r="AA6" s="205">
        <f>1/$A$1*'[1]4407Exp'!Z$266</f>
        <v>0.17826299999999998</v>
      </c>
      <c r="AB6" s="356">
        <f>1/$A$1*'[1]4407Exp'!AA$266</f>
        <v>0.17826299999999998</v>
      </c>
      <c r="AC6" s="14"/>
      <c r="AD6" s="532">
        <f>'[1]4407Exp'!AB$266</f>
        <v>14.228330306813998</v>
      </c>
      <c r="AE6" s="533">
        <f>'[1]4407Exp'!AC$266</f>
        <v>11.420449388</v>
      </c>
      <c r="AF6" s="533">
        <f>'[1]4407Exp'!AD$266</f>
        <v>10.440218304</v>
      </c>
      <c r="AG6" s="533">
        <f>'[1]4407Exp'!AE$266</f>
        <v>17.397144475200001</v>
      </c>
      <c r="AH6" s="533">
        <f>'[1]4407Exp'!AF$266</f>
        <v>8.9487845265000008</v>
      </c>
      <c r="AI6" s="533">
        <f>'[1]4407Exp'!AG$266</f>
        <v>10.345461597900002</v>
      </c>
      <c r="AJ6" s="533">
        <f>'[1]4407Exp'!AH$266</f>
        <v>15.586086744800003</v>
      </c>
      <c r="AK6" s="533">
        <f>'[1]4407Exp'!AI$266</f>
        <v>23.882790747000001</v>
      </c>
      <c r="AL6" s="533">
        <f>'[1]4407Exp'!AJ$266</f>
        <v>35.939651035200001</v>
      </c>
      <c r="AM6" s="533">
        <f>'[1]4407Exp'!AK$266</f>
        <v>38.123379368800002</v>
      </c>
      <c r="AN6" s="533">
        <f>'[1]4407Exp'!AL$266</f>
        <v>70.759987846200005</v>
      </c>
      <c r="AO6" s="533">
        <f>'[1]4407Exp'!AM$266</f>
        <v>56.327611296000001</v>
      </c>
      <c r="AP6" s="533">
        <f>'[1]4407Exp'!AN$266</f>
        <v>69.811726635200003</v>
      </c>
      <c r="AQ6" s="533">
        <f>'[1]4407Exp'!AO$266</f>
        <v>58.411078445400001</v>
      </c>
      <c r="AR6" s="533">
        <f>'[1]4407Exp'!AP$266</f>
        <v>83.25005793550001</v>
      </c>
      <c r="AS6" s="533">
        <f>'[1]4407Exp'!AQ$266</f>
        <v>63.634325131999994</v>
      </c>
      <c r="AT6" s="533">
        <f>'[1]4407Exp'!AR$266</f>
        <v>43.539128921699998</v>
      </c>
      <c r="AU6" s="533">
        <f>'[1]4407Exp'!AS$266</f>
        <v>33.0610579871</v>
      </c>
      <c r="AV6" s="533">
        <f>'[1]4407Exp'!AT$266</f>
        <v>40.806891049000001</v>
      </c>
      <c r="AW6" s="533">
        <f>'[1]4407Exp'!AU$266</f>
        <v>34.724756233000001</v>
      </c>
      <c r="AX6" s="533">
        <f>'[1]4407Exp'!AV$266</f>
        <v>28.172520623600001</v>
      </c>
      <c r="AY6" s="533">
        <f>'[1]4407Exp'!AW$266</f>
        <v>31.124182749700005</v>
      </c>
      <c r="AZ6" s="533">
        <f>'[1]4407Exp'!AX$266</f>
        <v>30.087482723999997</v>
      </c>
      <c r="BA6" s="533">
        <f>'[1]4407Exp'!AY$266</f>
        <v>24.054911214400001</v>
      </c>
      <c r="BB6" s="533">
        <f>'[1]4407Exp'!AZ$266</f>
        <v>32.798557492950003</v>
      </c>
      <c r="BC6" s="534">
        <f>'[1]4407Exp'!BA$266</f>
        <v>0</v>
      </c>
      <c r="BD6" s="498"/>
      <c r="BE6" s="426"/>
      <c r="BF6" s="426"/>
      <c r="BG6" s="426"/>
      <c r="BH6" s="426"/>
      <c r="BI6" s="426"/>
      <c r="BJ6" s="426"/>
      <c r="BK6" s="426"/>
      <c r="BL6" s="426"/>
      <c r="BM6" s="426"/>
      <c r="BN6" s="426"/>
      <c r="BO6" s="426"/>
      <c r="BP6" s="426"/>
    </row>
    <row r="7" spans="1:68">
      <c r="B7" s="5" t="s">
        <v>146</v>
      </c>
      <c r="C7" s="24">
        <f>1/$A$1*'[1]4407Exp'!$B$6</f>
        <v>0</v>
      </c>
      <c r="D7" s="13">
        <f>1/$A$1*'[1]4407Exp'!C$6</f>
        <v>0</v>
      </c>
      <c r="E7" s="198">
        <f>1/$A$1*'[1]4407Exp'!D$6</f>
        <v>1.8609999999999998E-3</v>
      </c>
      <c r="F7" s="198">
        <f>1/$A$1*'[1]4407Exp'!E$6</f>
        <v>1.8474999999999998E-2</v>
      </c>
      <c r="G7" s="198">
        <f>1/$A$1*'[1]4407Exp'!F$6</f>
        <v>1.1018999999999999E-2</v>
      </c>
      <c r="H7" s="198">
        <f>1/$A$1*'[1]4407Exp'!G$6</f>
        <v>2.7649999999999997E-3</v>
      </c>
      <c r="I7" s="198">
        <f>1/$A$1*'[1]4407Exp'!H$6</f>
        <v>0</v>
      </c>
      <c r="J7" s="198">
        <f>1/$A$1*'[1]4407Exp'!I$6</f>
        <v>4.4099999999999999E-3</v>
      </c>
      <c r="K7" s="198">
        <f>1/$A$1*'[1]4407Exp'!J$6</f>
        <v>2.2904000000000001E-2</v>
      </c>
      <c r="L7" s="198">
        <f>1/$A$1*'[1]4407Exp'!K$6</f>
        <v>1.5283999999999999E-2</v>
      </c>
      <c r="M7" s="198">
        <f>1/$A$1*'[1]4407Exp'!L$6</f>
        <v>2.6867999999999996E-2</v>
      </c>
      <c r="N7" s="198">
        <f>1/$A$1*'[1]4407Exp'!M$6</f>
        <v>1.7113E-2</v>
      </c>
      <c r="O7" s="198">
        <f>1/$A$1*'[1]4407Exp'!N$6</f>
        <v>9.8829999999999977E-3</v>
      </c>
      <c r="P7" s="198">
        <f>1/$A$1*'[1]4407Exp'!O$6</f>
        <v>1.0109999999999999E-2</v>
      </c>
      <c r="Q7" s="198">
        <f>1/$A$1*'[1]4407Exp'!P$6</f>
        <v>2.5929999999999998E-3</v>
      </c>
      <c r="R7" s="198">
        <f>1/$A$1*'[1]4407Exp'!Q$6</f>
        <v>2.1288999999999995E-2</v>
      </c>
      <c r="S7" s="198">
        <f>1/$A$1*'[1]4407Exp'!R$6</f>
        <v>2.9389999999999998E-3</v>
      </c>
      <c r="T7" s="198">
        <f>1/$A$1*'[1]4407Exp'!S$6</f>
        <v>0</v>
      </c>
      <c r="U7" s="198">
        <f>1/$A$1*'[1]4407Exp'!T$6</f>
        <v>0</v>
      </c>
      <c r="V7" s="198">
        <f>1/$A$1*'[1]4407Exp'!U$6</f>
        <v>3.2980000000000002E-3</v>
      </c>
      <c r="W7" s="198">
        <f>1/$A$1*'[1]4407Exp'!V$6</f>
        <v>0</v>
      </c>
      <c r="X7" s="198">
        <f>1/$A$1*'[1]4407Exp'!W$6</f>
        <v>0</v>
      </c>
      <c r="Y7" s="198">
        <f>1/$A$1*'[1]4407Exp'!X$6</f>
        <v>2.61E-4</v>
      </c>
      <c r="Z7" s="198">
        <f>1/$A$1*'[1]4407Exp'!Y$6</f>
        <v>0</v>
      </c>
      <c r="AA7" s="198">
        <f>1/$A$1*'[1]4407Exp'!Z$6</f>
        <v>7.8999999999999996E-5</v>
      </c>
      <c r="AB7" s="15">
        <f>1/$A$1*'[1]4407Exp'!AA$6</f>
        <v>7.8999999999999996E-5</v>
      </c>
      <c r="AC7" s="36"/>
      <c r="AD7" s="229">
        <f>'[1]4407Exp'!AB$6</f>
        <v>0</v>
      </c>
      <c r="AE7" s="236">
        <f>'[1]4407Exp'!AC$6</f>
        <v>0</v>
      </c>
      <c r="AF7" s="236">
        <f>'[1]4407Exp'!AD$6</f>
        <v>0.2112744624</v>
      </c>
      <c r="AG7" s="236">
        <f>'[1]4407Exp'!AE$6</f>
        <v>2.8116654720000001</v>
      </c>
      <c r="AH7" s="236">
        <f>'[1]4407Exp'!AF$6</f>
        <v>1.7996608371</v>
      </c>
      <c r="AI7" s="236">
        <f>'[1]4407Exp'!AG$6</f>
        <v>0.45057942930000006</v>
      </c>
      <c r="AJ7" s="236">
        <f>'[1]4407Exp'!AH$6</f>
        <v>0</v>
      </c>
      <c r="AK7" s="236">
        <f>'[1]4407Exp'!AI$6</f>
        <v>1.2648234860000001</v>
      </c>
      <c r="AL7" s="236">
        <f>'[1]4407Exp'!AJ$6</f>
        <v>5.6365085992000008</v>
      </c>
      <c r="AM7" s="236">
        <f>'[1]4407Exp'!AK$6</f>
        <v>3.4273583519999997</v>
      </c>
      <c r="AN7" s="236">
        <f>'[1]4407Exp'!AL$6</f>
        <v>7.4257613973000005</v>
      </c>
      <c r="AO7" s="236">
        <f>'[1]4407Exp'!AM$6</f>
        <v>4.3176916800000003</v>
      </c>
      <c r="AP7" s="236">
        <f>'[1]4407Exp'!AN$6</f>
        <v>2.2570556975999998</v>
      </c>
      <c r="AQ7" s="236">
        <f>'[1]4407Exp'!AO$6</f>
        <v>2.4840051944999999</v>
      </c>
      <c r="AR7" s="236">
        <f>'[1]4407Exp'!AP$6</f>
        <v>0.64572273899999999</v>
      </c>
      <c r="AS7" s="236">
        <f>'[1]4407Exp'!AQ$6</f>
        <v>3.9485707029999997</v>
      </c>
      <c r="AT7" s="236">
        <f>'[1]4407Exp'!AR$6</f>
        <v>0.46660151909999997</v>
      </c>
      <c r="AU7" s="236">
        <f>'[1]4407Exp'!AS$6</f>
        <v>0</v>
      </c>
      <c r="AV7" s="236">
        <f>'[1]4407Exp'!AT$6</f>
        <v>0</v>
      </c>
      <c r="AW7" s="236">
        <f>'[1]4407Exp'!AU$6</f>
        <v>0.707176955</v>
      </c>
      <c r="AX7" s="236">
        <f>'[1]4407Exp'!AV$6</f>
        <v>0</v>
      </c>
      <c r="AY7" s="236">
        <f>'[1]4407Exp'!AW$6</f>
        <v>0</v>
      </c>
      <c r="AZ7" s="236">
        <f>'[1]4407Exp'!AX$6</f>
        <v>5.9816717999999998E-2</v>
      </c>
      <c r="BA7" s="236">
        <f>'[1]4407Exp'!AY$6</f>
        <v>0</v>
      </c>
      <c r="BB7" s="236">
        <f>'[1]4407Exp'!AZ$6</f>
        <v>3.8049206200000005E-2</v>
      </c>
      <c r="BC7" s="237">
        <f>'[1]4407Exp'!BA$6</f>
        <v>0</v>
      </c>
      <c r="BD7" s="499"/>
      <c r="BE7" s="427"/>
      <c r="BF7" s="427"/>
      <c r="BG7" s="427"/>
      <c r="BH7" s="427"/>
      <c r="BI7" s="427"/>
      <c r="BJ7" s="427"/>
      <c r="BK7" s="427"/>
      <c r="BL7" s="427"/>
      <c r="BM7" s="427"/>
      <c r="BN7" s="427"/>
      <c r="BO7" s="427"/>
      <c r="BP7" s="427"/>
    </row>
    <row r="8" spans="1:68">
      <c r="B8" s="5" t="s">
        <v>55</v>
      </c>
      <c r="C8" s="24">
        <f>1/$A$1*'[1]4407Exp'!$B$75</f>
        <v>7.1929599999999996E-2</v>
      </c>
      <c r="D8" s="13">
        <f>1/$A$1*'[1]4407Exp'!C$75</f>
        <v>7.8225000000000003E-2</v>
      </c>
      <c r="E8" s="198">
        <f>1/$A$1*'[1]4407Exp'!D$75</f>
        <v>8.9750999999999997E-2</v>
      </c>
      <c r="F8" s="198">
        <f>1/$A$1*'[1]4407Exp'!E$75</f>
        <v>7.553E-2</v>
      </c>
      <c r="G8" s="198">
        <f>1/$A$1*'[1]4407Exp'!F$75</f>
        <v>3.4884000000000005E-2</v>
      </c>
      <c r="H8" s="198">
        <f>1/$A$1*'[1]4407Exp'!G$75</f>
        <v>4.1699E-2</v>
      </c>
      <c r="I8" s="198">
        <f>1/$A$1*'[1]4407Exp'!H$75</f>
        <v>7.5503000000000001E-2</v>
      </c>
      <c r="J8" s="198">
        <f>1/$A$1*'[1]4407Exp'!I$75</f>
        <v>6.2040459999999999E-2</v>
      </c>
      <c r="K8" s="198">
        <f>1/$A$1*'[1]4407Exp'!J$75</f>
        <v>0.14122499999999999</v>
      </c>
      <c r="L8" s="198">
        <f>1/$A$1*'[1]4407Exp'!K$75</f>
        <v>0.170572</v>
      </c>
      <c r="M8" s="198">
        <f>1/$A$1*'[1]4407Exp'!L$75</f>
        <v>0.26907199999999998</v>
      </c>
      <c r="N8" s="198">
        <f>1/$A$1*'[1]4407Exp'!M$75</f>
        <v>0.23837699999999998</v>
      </c>
      <c r="O8" s="198">
        <f>1/$A$1*'[1]4407Exp'!N$75</f>
        <v>0.30816600000000005</v>
      </c>
      <c r="P8" s="198">
        <f>1/$A$1*'[1]4407Exp'!O$75</f>
        <v>0.26588499999999998</v>
      </c>
      <c r="Q8" s="198">
        <f>1/$A$1*'[1]4407Exp'!P$75</f>
        <v>0.34899699999999995</v>
      </c>
      <c r="R8" s="198">
        <f>1/$A$1*'[1]4407Exp'!Q$75</f>
        <v>0.32747100000000001</v>
      </c>
      <c r="S8" s="198">
        <f>1/$A$1*'[1]4407Exp'!R$75</f>
        <v>0.27102199999999999</v>
      </c>
      <c r="T8" s="198">
        <f>1/$A$1*'[1]4407Exp'!S$75</f>
        <v>0.199269</v>
      </c>
      <c r="U8" s="198">
        <f>1/$A$1*'[1]4407Exp'!T$75</f>
        <v>0.207202</v>
      </c>
      <c r="V8" s="198">
        <f>1/$A$1*'[1]4407Exp'!U$75</f>
        <v>0.21792199999999998</v>
      </c>
      <c r="W8" s="198">
        <f>1/$A$1*'[1]4407Exp'!V$75</f>
        <v>0.149141</v>
      </c>
      <c r="X8" s="198">
        <f>1/$A$1*'[1]4407Exp'!W$75</f>
        <v>0.11562700000000001</v>
      </c>
      <c r="Y8" s="198">
        <f>1/$A$1*'[1]4407Exp'!X$75</f>
        <v>0.10631299999999999</v>
      </c>
      <c r="Z8" s="198">
        <f>1/$A$1*'[1]4407Exp'!Y$75</f>
        <v>0.105376</v>
      </c>
      <c r="AA8" s="198">
        <f>1/$A$1*'[1]4407Exp'!Z$75</f>
        <v>0.14869999999999997</v>
      </c>
      <c r="AB8" s="15">
        <f>1/$A$1*'[1]4407Exp'!AA$75</f>
        <v>0.14869999999999997</v>
      </c>
      <c r="AC8" s="36"/>
      <c r="AD8" s="229">
        <f>'[1]4407Exp'!AB$75</f>
        <v>13.588174136513999</v>
      </c>
      <c r="AE8" s="236">
        <f>'[1]4407Exp'!AC$75</f>
        <v>10.404530901599999</v>
      </c>
      <c r="AF8" s="236">
        <f>'[1]4407Exp'!AD$75</f>
        <v>9.5812882175999992</v>
      </c>
      <c r="AG8" s="236">
        <f>'[1]4407Exp'!AE$75</f>
        <v>11.3032173632</v>
      </c>
      <c r="AH8" s="236">
        <f>'[1]4407Exp'!AF$75</f>
        <v>4.1866365226000006</v>
      </c>
      <c r="AI8" s="236">
        <f>'[1]4407Exp'!AG$75</f>
        <v>6.4478194638000002</v>
      </c>
      <c r="AJ8" s="236">
        <f>'[1]4407Exp'!AH$75</f>
        <v>12.037334240800002</v>
      </c>
      <c r="AK8" s="236">
        <f>'[1]4407Exp'!AI$75</f>
        <v>14.0479662545</v>
      </c>
      <c r="AL8" s="236">
        <f>'[1]4407Exp'!AJ$75</f>
        <v>27.149220689600003</v>
      </c>
      <c r="AM8" s="236">
        <f>'[1]4407Exp'!AK$75</f>
        <v>28.254265538399999</v>
      </c>
      <c r="AN8" s="236">
        <f>'[1]4407Exp'!AL$75</f>
        <v>59.250634293600001</v>
      </c>
      <c r="AO8" s="236">
        <f>'[1]4407Exp'!AM$75</f>
        <v>49.266482496000002</v>
      </c>
      <c r="AP8" s="236">
        <f>'[1]4407Exp'!AN$75</f>
        <v>60.778897836799999</v>
      </c>
      <c r="AQ8" s="236">
        <f>'[1]4407Exp'!AO$75</f>
        <v>51.105303937199999</v>
      </c>
      <c r="AR8" s="236">
        <f>'[1]4407Exp'!AP$75</f>
        <v>76.259117627000009</v>
      </c>
      <c r="AS8" s="236">
        <f>'[1]4407Exp'!AQ$75</f>
        <v>52.756926928999995</v>
      </c>
      <c r="AT8" s="236">
        <f>'[1]4407Exp'!AR$75</f>
        <v>39.451994758199994</v>
      </c>
      <c r="AU8" s="236">
        <f>'[1]4407Exp'!AS$75</f>
        <v>31.527522998399998</v>
      </c>
      <c r="AV8" s="236">
        <f>'[1]4407Exp'!AT$75</f>
        <v>39.048359609999999</v>
      </c>
      <c r="AW8" s="236">
        <f>'[1]4407Exp'!AU$75</f>
        <v>30.088642531000001</v>
      </c>
      <c r="AX8" s="236">
        <f>'[1]4407Exp'!AV$75</f>
        <v>21.137783924400001</v>
      </c>
      <c r="AY8" s="236">
        <f>'[1]4407Exp'!AW$75</f>
        <v>27.354907205400004</v>
      </c>
      <c r="AZ8" s="236">
        <f>'[1]4407Exp'!AX$75</f>
        <v>22.895109431999998</v>
      </c>
      <c r="BA8" s="236">
        <f>'[1]4407Exp'!AY$75</f>
        <v>16.053985408999999</v>
      </c>
      <c r="BB8" s="236">
        <f>'[1]4407Exp'!AZ$75</f>
        <v>26.227514550350001</v>
      </c>
      <c r="BC8" s="237">
        <f>'[1]4407Exp'!BA$75</f>
        <v>0</v>
      </c>
      <c r="BD8" s="499"/>
      <c r="BE8" s="427"/>
      <c r="BF8" s="427"/>
      <c r="BG8" s="427"/>
      <c r="BH8" s="427"/>
      <c r="BI8" s="427"/>
      <c r="BJ8" s="427"/>
      <c r="BK8" s="427"/>
      <c r="BL8" s="427"/>
      <c r="BM8" s="427"/>
      <c r="BN8" s="427"/>
      <c r="BO8" s="427"/>
      <c r="BP8" s="427"/>
    </row>
    <row r="9" spans="1:68">
      <c r="B9" s="5" t="s">
        <v>72</v>
      </c>
      <c r="C9" s="24">
        <f>1/$A$1*'[1]4407Exp'!$B$237</f>
        <v>0</v>
      </c>
      <c r="D9" s="13">
        <f>1/$A$1*'[1]4407Exp'!C$237</f>
        <v>0</v>
      </c>
      <c r="E9" s="198">
        <f>1/$A$1*'[1]4407Exp'!D$237</f>
        <v>0</v>
      </c>
      <c r="F9" s="198">
        <f>1/$A$1*'[1]4407Exp'!E$237</f>
        <v>0</v>
      </c>
      <c r="G9" s="198">
        <f>1/$A$1*'[1]4407Exp'!F$237</f>
        <v>1.0383460000000001E-2</v>
      </c>
      <c r="H9" s="198">
        <f>1/$A$1*'[1]4407Exp'!G$237</f>
        <v>1.4686000000000001E-2</v>
      </c>
      <c r="I9" s="198">
        <f>1/$A$1*'[1]4407Exp'!H$237</f>
        <v>1.7918999999999997E-2</v>
      </c>
      <c r="J9" s="198">
        <f>1/$A$1*'[1]4407Exp'!I$237</f>
        <v>1.6424999999999999E-2</v>
      </c>
      <c r="K9" s="198">
        <f>1/$A$1*'[1]4407Exp'!J$237</f>
        <v>1.0898999999999999E-2</v>
      </c>
      <c r="L9" s="198">
        <f>1/$A$1*'[1]4407Exp'!K$237</f>
        <v>1.8977999999999998E-2</v>
      </c>
      <c r="M9" s="198">
        <f>1/$A$1*'[1]4407Exp'!L$237</f>
        <v>9.5739999999999992E-3</v>
      </c>
      <c r="N9" s="198">
        <f>1/$A$1*'[1]4407Exp'!M$237</f>
        <v>6.448999999999999E-3</v>
      </c>
      <c r="O9" s="198">
        <f>1/$A$1*'[1]4407Exp'!N$237</f>
        <v>1.9314000000000001E-2</v>
      </c>
      <c r="P9" s="198">
        <f>1/$A$1*'[1]4407Exp'!O$237</f>
        <v>1.374E-2</v>
      </c>
      <c r="Q9" s="198">
        <f>1/$A$1*'[1]4407Exp'!P$237</f>
        <v>1.9965E-2</v>
      </c>
      <c r="R9" s="198">
        <f>1/$A$1*'[1]4407Exp'!Q$237</f>
        <v>2.4192999999999999E-2</v>
      </c>
      <c r="S9" s="198">
        <f>1/$A$1*'[1]4407Exp'!R$237</f>
        <v>1.6913000000000001E-2</v>
      </c>
      <c r="T9" s="198">
        <f>1/$A$1*'[1]4407Exp'!S$237</f>
        <v>5.365E-3</v>
      </c>
      <c r="U9" s="198">
        <f>1/$A$1*'[1]4407Exp'!T$237</f>
        <v>5.010999999999999E-3</v>
      </c>
      <c r="V9" s="198">
        <f>1/$A$1*'[1]4407Exp'!U$237</f>
        <v>8.0179999999999991E-3</v>
      </c>
      <c r="W9" s="198">
        <f>1/$A$1*'[1]4407Exp'!V$237</f>
        <v>1.0054E-2</v>
      </c>
      <c r="X9" s="198">
        <f>1/$A$1*'[1]4407Exp'!W$237</f>
        <v>3.9739999999999992E-3</v>
      </c>
      <c r="Y9" s="198">
        <f>1/$A$1*'[1]4407Exp'!X$237</f>
        <v>9.9679999999999994E-3</v>
      </c>
      <c r="Z9" s="198">
        <f>1/$A$1*'[1]4407Exp'!Y$237</f>
        <v>1.968E-2</v>
      </c>
      <c r="AA9" s="198">
        <f>1/$A$1*'[1]4407Exp'!Z$237</f>
        <v>9.4780000000000003E-3</v>
      </c>
      <c r="AB9" s="15">
        <f>1/$A$1*'[1]4407Exp'!AA$237</f>
        <v>9.4780000000000003E-3</v>
      </c>
      <c r="AC9" s="36"/>
      <c r="AD9" s="229">
        <f>'[1]4407Exp'!AB$237</f>
        <v>0</v>
      </c>
      <c r="AE9" s="236">
        <f>'[1]4407Exp'!AC$237</f>
        <v>0</v>
      </c>
      <c r="AF9" s="236">
        <f>'[1]4407Exp'!AD$237</f>
        <v>0</v>
      </c>
      <c r="AG9" s="236">
        <f>'[1]4407Exp'!AE$237</f>
        <v>0</v>
      </c>
      <c r="AH9" s="236">
        <f>'[1]4407Exp'!AF$237</f>
        <v>1.9986064714</v>
      </c>
      <c r="AI9" s="236">
        <f>'[1]4407Exp'!AG$237</f>
        <v>2.5536732507000002</v>
      </c>
      <c r="AJ9" s="236">
        <f>'[1]4407Exp'!AH$237</f>
        <v>3.5487525040000003</v>
      </c>
      <c r="AK9" s="236">
        <f>'[1]4407Exp'!AI$237</f>
        <v>4.5081898545000003</v>
      </c>
      <c r="AL9" s="236">
        <f>'[1]4407Exp'!AJ$237</f>
        <v>2.5459812744000003</v>
      </c>
      <c r="AM9" s="236">
        <f>'[1]4407Exp'!AK$237</f>
        <v>3.7868206287999997</v>
      </c>
      <c r="AN9" s="236">
        <f>'[1]4407Exp'!AL$237</f>
        <v>2.1954732102000003</v>
      </c>
      <c r="AO9" s="236">
        <f>'[1]4407Exp'!AM$237</f>
        <v>1.4818828319999999</v>
      </c>
      <c r="AP9" s="236">
        <f>'[1]4407Exp'!AN$237</f>
        <v>4.7058048399999999</v>
      </c>
      <c r="AQ9" s="236">
        <f>'[1]4407Exp'!AO$237</f>
        <v>3.8871348759000002</v>
      </c>
      <c r="AR9" s="236">
        <f>'[1]4407Exp'!AP$237</f>
        <v>5.1325893395</v>
      </c>
      <c r="AS9" s="236">
        <f>'[1]4407Exp'!AQ$237</f>
        <v>4.3844155879999995</v>
      </c>
      <c r="AT9" s="236">
        <f>'[1]4407Exp'!AR$237</f>
        <v>3.0881668755999998</v>
      </c>
      <c r="AU9" s="236">
        <f>'[1]4407Exp'!AS$237</f>
        <v>1.0342550361</v>
      </c>
      <c r="AV9" s="236">
        <f>'[1]4407Exp'!AT$237</f>
        <v>0.87295268400000003</v>
      </c>
      <c r="AW9" s="236">
        <f>'[1]4407Exp'!AU$237</f>
        <v>1.3623027575</v>
      </c>
      <c r="AX9" s="236">
        <f>'[1]4407Exp'!AV$237</f>
        <v>1.842391444</v>
      </c>
      <c r="AY9" s="236">
        <f>'[1]4407Exp'!AW$237</f>
        <v>1.0559902528</v>
      </c>
      <c r="AZ9" s="236">
        <f>'[1]4407Exp'!AX$237</f>
        <v>2.5303210919999999</v>
      </c>
      <c r="BA9" s="236">
        <f>'[1]4407Exp'!AY$237</f>
        <v>3.9225487498999998</v>
      </c>
      <c r="BB9" s="236">
        <f>'[1]4407Exp'!AZ$237</f>
        <v>2.0561914817</v>
      </c>
      <c r="BC9" s="237">
        <f>'[1]4407Exp'!BA$237</f>
        <v>0</v>
      </c>
      <c r="BD9" s="499"/>
      <c r="BE9" s="427"/>
      <c r="BF9" s="427"/>
      <c r="BG9" s="427"/>
      <c r="BH9" s="427"/>
      <c r="BI9" s="427"/>
      <c r="BJ9" s="427"/>
      <c r="BK9" s="427"/>
      <c r="BL9" s="427"/>
      <c r="BM9" s="427"/>
      <c r="BN9" s="427"/>
      <c r="BO9" s="427"/>
      <c r="BP9" s="427"/>
    </row>
    <row r="10" spans="1:68">
      <c r="B10" s="8" t="s">
        <v>16</v>
      </c>
      <c r="C10" s="358">
        <f t="shared" ref="C10:AB10" si="2">SUM(C6:C6)-SUM(C7:C9)</f>
        <v>3.8749999999999896E-3</v>
      </c>
      <c r="D10" s="359">
        <f t="shared" si="2"/>
        <v>7.3609999999999925E-3</v>
      </c>
      <c r="E10" s="206">
        <f t="shared" si="2"/>
        <v>3.9939999999999976E-3</v>
      </c>
      <c r="F10" s="206">
        <f t="shared" si="2"/>
        <v>1.7717999999999984E-2</v>
      </c>
      <c r="G10" s="206">
        <f t="shared" si="2"/>
        <v>5.608999999999989E-3</v>
      </c>
      <c r="H10" s="206">
        <f t="shared" si="2"/>
        <v>5.2450000000000135E-3</v>
      </c>
      <c r="I10" s="206">
        <f t="shared" si="2"/>
        <v>0</v>
      </c>
      <c r="J10" s="206">
        <f t="shared" si="2"/>
        <v>1.2884000000000007E-2</v>
      </c>
      <c r="K10" s="206">
        <f t="shared" si="2"/>
        <v>1.6319999999999946E-3</v>
      </c>
      <c r="L10" s="206">
        <f t="shared" si="2"/>
        <v>1.0734000000000021E-2</v>
      </c>
      <c r="M10" s="206">
        <f t="shared" si="2"/>
        <v>8.5250000000000603E-3</v>
      </c>
      <c r="N10" s="206">
        <f t="shared" si="2"/>
        <v>5.7379999999999654E-3</v>
      </c>
      <c r="O10" s="206">
        <f t="shared" si="2"/>
        <v>9.8179999999999934E-3</v>
      </c>
      <c r="P10" s="206">
        <f t="shared" si="2"/>
        <v>4.0520000000000556E-3</v>
      </c>
      <c r="Q10" s="206">
        <f t="shared" si="2"/>
        <v>4.9480000000000079E-3</v>
      </c>
      <c r="R10" s="206">
        <f t="shared" si="2"/>
        <v>1.4222999999999986E-2</v>
      </c>
      <c r="S10" s="206">
        <f t="shared" si="2"/>
        <v>3.1459999999999821E-3</v>
      </c>
      <c r="T10" s="206">
        <f t="shared" si="2"/>
        <v>2.6039999999999675E-3</v>
      </c>
      <c r="U10" s="206">
        <f t="shared" si="2"/>
        <v>3.5850000000000048E-3</v>
      </c>
      <c r="V10" s="206">
        <f t="shared" si="2"/>
        <v>1.3893000000000016E-2</v>
      </c>
      <c r="W10" s="206">
        <f t="shared" si="2"/>
        <v>2.9367999999999977E-2</v>
      </c>
      <c r="X10" s="206">
        <f t="shared" si="2"/>
        <v>1.2141999999999986E-2</v>
      </c>
      <c r="Y10" s="206">
        <f t="shared" si="2"/>
        <v>1.7125000000000015E-2</v>
      </c>
      <c r="Z10" s="206">
        <f t="shared" si="2"/>
        <v>1.9820999999999978E-2</v>
      </c>
      <c r="AA10" s="206">
        <f t="shared" si="2"/>
        <v>2.0005999999999996E-2</v>
      </c>
      <c r="AB10" s="360">
        <f t="shared" si="2"/>
        <v>2.0005999999999996E-2</v>
      </c>
      <c r="AC10" s="36"/>
      <c r="AD10" s="520">
        <f t="shared" ref="AD10:BC10" si="3">SUM(AD6:AD6)-SUM(AD7:AD9)</f>
        <v>0.64015617029999916</v>
      </c>
      <c r="AE10" s="466">
        <f t="shared" si="3"/>
        <v>1.0159184864000004</v>
      </c>
      <c r="AF10" s="466">
        <f t="shared" si="3"/>
        <v>0.64765562400000043</v>
      </c>
      <c r="AG10" s="466">
        <f t="shared" si="3"/>
        <v>3.2822616400000015</v>
      </c>
      <c r="AH10" s="466">
        <f t="shared" si="3"/>
        <v>0.96388069540000032</v>
      </c>
      <c r="AI10" s="466">
        <f t="shared" si="3"/>
        <v>0.89338945410000115</v>
      </c>
      <c r="AJ10" s="466">
        <f t="shared" si="3"/>
        <v>0</v>
      </c>
      <c r="AK10" s="466">
        <f t="shared" si="3"/>
        <v>4.0618111520000006</v>
      </c>
      <c r="AL10" s="466">
        <f t="shared" si="3"/>
        <v>0.60794047199999568</v>
      </c>
      <c r="AM10" s="466">
        <f t="shared" si="3"/>
        <v>2.6549348496000036</v>
      </c>
      <c r="AN10" s="466">
        <f t="shared" si="3"/>
        <v>1.888118945100004</v>
      </c>
      <c r="AO10" s="466">
        <f t="shared" si="3"/>
        <v>1.2615542879999992</v>
      </c>
      <c r="AP10" s="466">
        <f t="shared" si="3"/>
        <v>2.0699682607999961</v>
      </c>
      <c r="AQ10" s="466">
        <f t="shared" si="3"/>
        <v>0.93463443779999977</v>
      </c>
      <c r="AR10" s="466">
        <f t="shared" si="3"/>
        <v>1.2126282300000071</v>
      </c>
      <c r="AS10" s="466">
        <f t="shared" si="3"/>
        <v>2.5444119119999939</v>
      </c>
      <c r="AT10" s="466">
        <f t="shared" si="3"/>
        <v>0.53236576879999831</v>
      </c>
      <c r="AU10" s="466">
        <f t="shared" si="3"/>
        <v>0.49927995259999847</v>
      </c>
      <c r="AV10" s="466">
        <f t="shared" si="3"/>
        <v>0.88557875500000449</v>
      </c>
      <c r="AW10" s="466">
        <f t="shared" si="3"/>
        <v>2.5666339894999979</v>
      </c>
      <c r="AX10" s="466">
        <f t="shared" si="3"/>
        <v>5.1923452551999993</v>
      </c>
      <c r="AY10" s="466">
        <f t="shared" si="3"/>
        <v>2.7132852915000001</v>
      </c>
      <c r="AZ10" s="466">
        <f t="shared" si="3"/>
        <v>4.6022354819999975</v>
      </c>
      <c r="BA10" s="466">
        <f t="shared" si="3"/>
        <v>4.0783770555000025</v>
      </c>
      <c r="BB10" s="466">
        <f t="shared" si="3"/>
        <v>4.4768022547000008</v>
      </c>
      <c r="BC10" s="521">
        <f t="shared" si="3"/>
        <v>0</v>
      </c>
      <c r="BD10" s="499"/>
      <c r="BE10" s="427"/>
      <c r="BF10" s="427"/>
      <c r="BG10" s="427"/>
      <c r="BH10" s="427"/>
      <c r="BI10" s="427"/>
      <c r="BJ10" s="427"/>
      <c r="BK10" s="427"/>
      <c r="BL10" s="427"/>
      <c r="BM10" s="427"/>
      <c r="BN10" s="427"/>
      <c r="BO10" s="427"/>
      <c r="BP10" s="427"/>
    </row>
    <row r="11" spans="1:68" ht="17.149999999999999" customHeight="1">
      <c r="B11" s="152" t="s">
        <v>89</v>
      </c>
      <c r="C11" s="153">
        <f>1/$A$1*'[1]4407Exp'!$B$268</f>
        <v>1.8660619999999999E-2</v>
      </c>
      <c r="D11" s="154">
        <f>1/$A$1*'[1]4407Exp'!C$268</f>
        <v>2.3361999999999997E-2</v>
      </c>
      <c r="E11" s="207">
        <f>1/$A$1*'[1]4407Exp'!D$268</f>
        <v>1.6752999999999997E-2</v>
      </c>
      <c r="F11" s="207">
        <f>1/$A$1*'[1]4407Exp'!E$268</f>
        <v>2.1706E-2</v>
      </c>
      <c r="G11" s="207">
        <f>1/$A$1*'[1]4407Exp'!F$268</f>
        <v>4.0537460000000004E-2</v>
      </c>
      <c r="H11" s="207">
        <f>1/$A$1*'[1]4407Exp'!G$268</f>
        <v>5.6400560000000002E-2</v>
      </c>
      <c r="I11" s="207">
        <f>1/$A$1*'[1]4407Exp'!H$268</f>
        <v>3.1199879999999996E-2</v>
      </c>
      <c r="J11" s="207">
        <f>1/$A$1*'[1]4407Exp'!I$268</f>
        <v>7.3175200000000001E-3</v>
      </c>
      <c r="K11" s="207">
        <f>1/$A$1*'[1]4407Exp'!J$268</f>
        <v>1.8099999999999998E-4</v>
      </c>
      <c r="L11" s="207">
        <f>1/$A$1*'[1]4407Exp'!K$268</f>
        <v>4.28E-4</v>
      </c>
      <c r="M11" s="207">
        <f>1/$A$1*'[1]4407Exp'!L$268</f>
        <v>7.3200000000000001E-4</v>
      </c>
      <c r="N11" s="207">
        <f>1/$A$1*'[1]4407Exp'!M$268</f>
        <v>8.7800000000000009E-4</v>
      </c>
      <c r="O11" s="207">
        <f>1/$A$1*'[1]4407Exp'!N$268</f>
        <v>1.3879999999999999E-3</v>
      </c>
      <c r="P11" s="207">
        <f>1/$A$1*'[1]4407Exp'!O$268</f>
        <v>2.9100000000000003E-3</v>
      </c>
      <c r="Q11" s="207">
        <f>1/$A$1*'[1]4407Exp'!P$268</f>
        <v>3.6449999999999998E-3</v>
      </c>
      <c r="R11" s="207">
        <f>1/$A$1*'[1]4407Exp'!Q$268</f>
        <v>1.1169999999999998E-2</v>
      </c>
      <c r="S11" s="207">
        <f>1/$A$1*'[1]4407Exp'!R$268</f>
        <v>6.4189999999999994E-3</v>
      </c>
      <c r="T11" s="207">
        <f>1/$A$1*'[1]4407Exp'!S$268</f>
        <v>2.1988999999999998E-2</v>
      </c>
      <c r="U11" s="207">
        <f>1/$A$1*'[1]4407Exp'!T$268</f>
        <v>3.3467999999999998E-2</v>
      </c>
      <c r="V11" s="207">
        <f>1/$A$1*'[1]4407Exp'!U$268</f>
        <v>3.2268999999999999E-2</v>
      </c>
      <c r="W11" s="207">
        <f>1/$A$1*'[1]4407Exp'!V$268</f>
        <v>5.3819000000000006E-2</v>
      </c>
      <c r="X11" s="207">
        <f>1/$A$1*'[1]4407Exp'!W$268</f>
        <v>3.8157678199999996E-2</v>
      </c>
      <c r="Y11" s="207">
        <f>1/$A$1*'[1]4407Exp'!X$268</f>
        <v>0.19371299999999997</v>
      </c>
      <c r="Z11" s="207">
        <f>1/$A$1*'[1]4407Exp'!Y$268</f>
        <v>8.8469999999999993E-2</v>
      </c>
      <c r="AA11" s="207">
        <f>1/$A$1*'[1]4407Exp'!Z$268</f>
        <v>0.132108</v>
      </c>
      <c r="AB11" s="155">
        <f>1/$A$1*'[1]4407Exp'!AA$268</f>
        <v>0.132108</v>
      </c>
      <c r="AC11" s="36"/>
      <c r="AD11" s="535">
        <f>'[1]4407Exp'!AB$268</f>
        <v>2.318966881428</v>
      </c>
      <c r="AE11" s="232">
        <f>'[1]4407Exp'!AC$268</f>
        <v>3.9453311527999997</v>
      </c>
      <c r="AF11" s="232">
        <f>'[1]4407Exp'!AD$268</f>
        <v>4.7807380031999998</v>
      </c>
      <c r="AG11" s="232">
        <f>'[1]4407Exp'!AE$268</f>
        <v>6.3814374288</v>
      </c>
      <c r="AH11" s="232">
        <f>'[1]4407Exp'!AF$268</f>
        <v>11.8930970704</v>
      </c>
      <c r="AI11" s="232">
        <f>'[1]4407Exp'!AG$268</f>
        <v>17.143396927800001</v>
      </c>
      <c r="AJ11" s="232">
        <f>'[1]4407Exp'!AH$268</f>
        <v>12.553984762000001</v>
      </c>
      <c r="AK11" s="232">
        <f>'[1]4407Exp'!AI$268</f>
        <v>3.0294888795000001</v>
      </c>
      <c r="AL11" s="232">
        <f>'[1]4407Exp'!AJ$268</f>
        <v>0.21850793120000003</v>
      </c>
      <c r="AM11" s="232">
        <f>'[1]4407Exp'!AK$268</f>
        <v>0.14885863520000001</v>
      </c>
      <c r="AN11" s="232">
        <f>'[1]4407Exp'!AL$268</f>
        <v>0.43125816420000002</v>
      </c>
      <c r="AO11" s="232">
        <f>'[1]4407Exp'!AM$268</f>
        <v>0.60829564800000002</v>
      </c>
      <c r="AP11" s="232">
        <f>'[1]4407Exp'!AN$268</f>
        <v>1.0089187503999999</v>
      </c>
      <c r="AQ11" s="232">
        <f>'[1]4407Exp'!AO$268</f>
        <v>2.1544199142</v>
      </c>
      <c r="AR11" s="232">
        <f>'[1]4407Exp'!AP$268</f>
        <v>2.1054811959999999</v>
      </c>
      <c r="AS11" s="232">
        <f>'[1]4407Exp'!AQ$268</f>
        <v>3.8710255289999997</v>
      </c>
      <c r="AT11" s="232">
        <f>'[1]4407Exp'!AR$268</f>
        <v>2.8846943037999999</v>
      </c>
      <c r="AU11" s="232">
        <f>'[1]4407Exp'!AS$268</f>
        <v>6.4221185600000004</v>
      </c>
      <c r="AV11" s="232">
        <f>'[1]4407Exp'!AT$268</f>
        <v>10.256761791000001</v>
      </c>
      <c r="AW11" s="232">
        <f>'[1]4407Exp'!AU$268</f>
        <v>7.0683158925000003</v>
      </c>
      <c r="AX11" s="232">
        <f>'[1]4407Exp'!AV$268</f>
        <v>12.144706490400001</v>
      </c>
      <c r="AY11" s="232">
        <f>'[1]4407Exp'!AW$268</f>
        <v>11.800541818300001</v>
      </c>
      <c r="AZ11" s="232">
        <f>'[1]4407Exp'!AX$268</f>
        <v>80.360817498000003</v>
      </c>
      <c r="BA11" s="232">
        <f>'[1]4407Exp'!AY$268</f>
        <v>24.059231007899996</v>
      </c>
      <c r="BB11" s="232">
        <f>'[1]4407Exp'!AZ$268</f>
        <v>45.026099046350005</v>
      </c>
      <c r="BC11" s="536">
        <f>'[1]4407Exp'!BA$268</f>
        <v>0</v>
      </c>
      <c r="BD11" s="497"/>
      <c r="BE11" s="428"/>
      <c r="BF11" s="428"/>
      <c r="BG11" s="428"/>
      <c r="BH11" s="428"/>
      <c r="BI11" s="428"/>
      <c r="BJ11" s="428"/>
      <c r="BK11" s="428"/>
      <c r="BL11" s="428"/>
      <c r="BM11" s="428"/>
      <c r="BN11" s="428"/>
      <c r="BO11" s="428"/>
      <c r="BP11" s="428"/>
    </row>
    <row r="12" spans="1:68" ht="17.149999999999999" customHeight="1">
      <c r="B12" s="20" t="s">
        <v>90</v>
      </c>
      <c r="C12" s="61">
        <f>1/$A$1*'[1]4407Exp'!$B$269</f>
        <v>2.3999999999999997E-5</v>
      </c>
      <c r="D12" s="62">
        <f>1/$A$1*'[1]4407Exp'!C$269</f>
        <v>0</v>
      </c>
      <c r="E12" s="196">
        <f>1/$A$1*'[1]4407Exp'!D$269</f>
        <v>0</v>
      </c>
      <c r="F12" s="196">
        <f>1/$A$1*'[1]4407Exp'!E$269</f>
        <v>9.9999999999999995E-7</v>
      </c>
      <c r="G12" s="196">
        <f>1/$A$1*'[1]4407Exp'!F$269</f>
        <v>3.6999999999999998E-5</v>
      </c>
      <c r="H12" s="196">
        <f>1/$A$1*'[1]4407Exp'!G$269</f>
        <v>0</v>
      </c>
      <c r="I12" s="196">
        <f>1/$A$1*'[1]4407Exp'!H$269</f>
        <v>0</v>
      </c>
      <c r="J12" s="196">
        <f>1/$A$1*'[1]4407Exp'!I$269</f>
        <v>0</v>
      </c>
      <c r="K12" s="196">
        <f>1/$A$1*'[1]4407Exp'!J$269</f>
        <v>0</v>
      </c>
      <c r="L12" s="196">
        <f>1/$A$1*'[1]4407Exp'!K$269</f>
        <v>2.8E-5</v>
      </c>
      <c r="M12" s="196">
        <f>1/$A$1*'[1]4407Exp'!L$269</f>
        <v>0</v>
      </c>
      <c r="N12" s="196">
        <f>1/$A$1*'[1]4407Exp'!M$269</f>
        <v>0</v>
      </c>
      <c r="O12" s="196">
        <f>1/$A$1*'[1]4407Exp'!N$269</f>
        <v>2.3E-5</v>
      </c>
      <c r="P12" s="196">
        <f>1/$A$1*'[1]4407Exp'!O$269</f>
        <v>0</v>
      </c>
      <c r="Q12" s="196">
        <f>1/$A$1*'[1]4407Exp'!P$269</f>
        <v>0</v>
      </c>
      <c r="R12" s="196">
        <f>1/$A$1*'[1]4407Exp'!Q$269</f>
        <v>9.9999999999999991E-5</v>
      </c>
      <c r="S12" s="196">
        <f>1/$A$1*'[1]4407Exp'!R$269</f>
        <v>0</v>
      </c>
      <c r="T12" s="196">
        <f>1/$A$1*'[1]4407Exp'!S$269</f>
        <v>0</v>
      </c>
      <c r="U12" s="196">
        <f>1/$A$1*'[1]4407Exp'!T$269</f>
        <v>0</v>
      </c>
      <c r="V12" s="196">
        <f>1/$A$1*'[1]4407Exp'!U$269</f>
        <v>4.1499999999999995E-4</v>
      </c>
      <c r="W12" s="196">
        <f>1/$A$1*'[1]4407Exp'!V$269</f>
        <v>1.5670000000000003E-3</v>
      </c>
      <c r="X12" s="196">
        <f>1/$A$1*'[1]4407Exp'!W$269</f>
        <v>8.4900000000000004E-4</v>
      </c>
      <c r="Y12" s="196">
        <f>1/$A$1*'[1]4407Exp'!X$269</f>
        <v>5.2799999999999993E-4</v>
      </c>
      <c r="Z12" s="196">
        <f>1/$A$1*'[1]4407Exp'!Y$269</f>
        <v>1.542E-3</v>
      </c>
      <c r="AA12" s="196">
        <f>1/$A$1*'[1]4407Exp'!Z$269</f>
        <v>5.7499999999999999E-4</v>
      </c>
      <c r="AB12" s="64">
        <f>1/$A$1*'[1]4407Exp'!AA$269</f>
        <v>5.7499999999999999E-4</v>
      </c>
      <c r="AC12" s="36"/>
      <c r="AD12" s="226">
        <f>'[1]4407Exp'!AB$269</f>
        <v>2.1086084789999999E-3</v>
      </c>
      <c r="AE12" s="227">
        <f>'[1]4407Exp'!AC$269</f>
        <v>0</v>
      </c>
      <c r="AF12" s="227">
        <f>'[1]4407Exp'!AD$269</f>
        <v>0</v>
      </c>
      <c r="AG12" s="227">
        <f>'[1]4407Exp'!AE$269</f>
        <v>1.9117280000000001E-4</v>
      </c>
      <c r="AH12" s="227">
        <f>'[1]4407Exp'!AF$269</f>
        <v>7.4820585000000004E-3</v>
      </c>
      <c r="AI12" s="227">
        <f>'[1]4407Exp'!AG$269</f>
        <v>0</v>
      </c>
      <c r="AJ12" s="227">
        <f>'[1]4407Exp'!AH$269</f>
        <v>0</v>
      </c>
      <c r="AK12" s="227">
        <f>'[1]4407Exp'!AI$269</f>
        <v>0</v>
      </c>
      <c r="AL12" s="227">
        <f>'[1]4407Exp'!AJ$269</f>
        <v>0</v>
      </c>
      <c r="AM12" s="227">
        <f>'[1]4407Exp'!AK$269</f>
        <v>2.1198170400000001E-2</v>
      </c>
      <c r="AN12" s="227">
        <f>'[1]4407Exp'!AL$269</f>
        <v>0</v>
      </c>
      <c r="AO12" s="227">
        <f>'[1]4407Exp'!AM$269</f>
        <v>0</v>
      </c>
      <c r="AP12" s="227">
        <f>'[1]4407Exp'!AN$269</f>
        <v>3.3867327999999998E-3</v>
      </c>
      <c r="AQ12" s="227">
        <f>'[1]4407Exp'!AO$269</f>
        <v>0</v>
      </c>
      <c r="AR12" s="227">
        <f>'[1]4407Exp'!AP$269</f>
        <v>0</v>
      </c>
      <c r="AS12" s="227">
        <f>'[1]4407Exp'!AQ$269</f>
        <v>2.9098856499999999E-2</v>
      </c>
      <c r="AT12" s="227">
        <f>'[1]4407Exp'!AR$269</f>
        <v>0</v>
      </c>
      <c r="AU12" s="227">
        <f>'[1]4407Exp'!AS$269</f>
        <v>0</v>
      </c>
      <c r="AV12" s="227">
        <f>'[1]4407Exp'!AT$269</f>
        <v>0</v>
      </c>
      <c r="AW12" s="227">
        <f>'[1]4407Exp'!AU$269</f>
        <v>0.12836970650000001</v>
      </c>
      <c r="AX12" s="227">
        <f>'[1]4407Exp'!AV$269</f>
        <v>0.4315928342</v>
      </c>
      <c r="AY12" s="227">
        <f>'[1]4407Exp'!AW$269</f>
        <v>0.33921610050000006</v>
      </c>
      <c r="AZ12" s="227">
        <f>'[1]4407Exp'!AX$269</f>
        <v>0.25759854899999995</v>
      </c>
      <c r="BA12" s="227">
        <f>'[1]4407Exp'!AY$269</f>
        <v>0.59572277159999998</v>
      </c>
      <c r="BB12" s="227">
        <f>'[1]4407Exp'!AZ$269</f>
        <v>0.1966431106</v>
      </c>
      <c r="BC12" s="183">
        <f>'[1]4407Exp'!BA$269</f>
        <v>0</v>
      </c>
      <c r="BD12" s="497"/>
      <c r="BE12" s="428"/>
      <c r="BF12" s="428"/>
      <c r="BG12" s="428"/>
      <c r="BH12" s="428"/>
      <c r="BI12" s="428"/>
      <c r="BJ12" s="428"/>
      <c r="BK12" s="428"/>
      <c r="BL12" s="428"/>
      <c r="BM12" s="428"/>
      <c r="BN12" s="428"/>
      <c r="BO12" s="428"/>
      <c r="BP12" s="428"/>
    </row>
    <row r="13" spans="1:68" ht="17.149999999999999" customHeight="1">
      <c r="B13" s="16" t="s">
        <v>73</v>
      </c>
      <c r="C13" s="31">
        <f>1/$A$1*'[1]4407Exp'!$B$267</f>
        <v>2.4421999999999999E-2</v>
      </c>
      <c r="D13" s="33">
        <f>1/$A$1*'[1]4407Exp'!C$267</f>
        <v>4.4971999999999991E-2</v>
      </c>
      <c r="E13" s="201">
        <f>1/$A$1*'[1]4407Exp'!D$267</f>
        <v>7.2277999999999981E-2</v>
      </c>
      <c r="F13" s="201">
        <f>1/$A$1*'[1]4407Exp'!E$267</f>
        <v>8.337600000000002E-2</v>
      </c>
      <c r="G13" s="201">
        <f>1/$A$1*'[1]4407Exp'!F$267</f>
        <v>0.11777099999999999</v>
      </c>
      <c r="H13" s="201">
        <f>1/$A$1*'[1]4407Exp'!G$267</f>
        <v>0.12439034</v>
      </c>
      <c r="I13" s="201">
        <f>1/$A$1*'[1]4407Exp'!H$267</f>
        <v>0.13914182</v>
      </c>
      <c r="J13" s="201">
        <f>1/$A$1*'[1]4407Exp'!I$267</f>
        <v>0.11245487999999999</v>
      </c>
      <c r="K13" s="201">
        <f>1/$A$1*'[1]4407Exp'!J$267</f>
        <v>0.10362729999999999</v>
      </c>
      <c r="L13" s="201">
        <f>1/$A$1*'[1]4407Exp'!K$267</f>
        <v>0.12514533999999999</v>
      </c>
      <c r="M13" s="201">
        <f>1/$A$1*'[1]4407Exp'!L$267</f>
        <v>0.15850399999999998</v>
      </c>
      <c r="N13" s="201">
        <f>1/$A$1*'[1]4407Exp'!M$267</f>
        <v>0.20028600000000002</v>
      </c>
      <c r="O13" s="201">
        <f>1/$A$1*'[1]4407Exp'!N$267</f>
        <v>0.18985099999999999</v>
      </c>
      <c r="P13" s="201">
        <f>1/$A$1*'[1]4407Exp'!O$267</f>
        <v>0.25006500000000004</v>
      </c>
      <c r="Q13" s="201">
        <f>1/$A$1*'[1]4407Exp'!P$267</f>
        <v>0.28479899999999997</v>
      </c>
      <c r="R13" s="201">
        <f>1/$A$1*'[1]4407Exp'!Q$267</f>
        <v>0.30187899999999995</v>
      </c>
      <c r="S13" s="201">
        <f>1/$A$1*'[1]4407Exp'!R$267</f>
        <v>0.39660099999999998</v>
      </c>
      <c r="T13" s="201">
        <f>1/$A$1*'[1]4407Exp'!S$267</f>
        <v>0.42124859999999997</v>
      </c>
      <c r="U13" s="201">
        <f>1/$A$1*'[1]4407Exp'!T$267</f>
        <v>0.39951429999999999</v>
      </c>
      <c r="V13" s="201">
        <f>1/$A$1*'[1]4407Exp'!U$267</f>
        <v>0.56956200000000012</v>
      </c>
      <c r="W13" s="201">
        <f>1/$A$1*'[1]4407Exp'!V$267</f>
        <v>0.54655300000000007</v>
      </c>
      <c r="X13" s="201">
        <f>1/$A$1*'[1]4407Exp'!W$267</f>
        <v>0.366394</v>
      </c>
      <c r="Y13" s="201">
        <f>1/$A$1*'[1]4407Exp'!X$267</f>
        <v>0.28345399999999998</v>
      </c>
      <c r="Z13" s="201">
        <f>1/$A$1*'[1]4407Exp'!Y$267</f>
        <v>0.26092100000000001</v>
      </c>
      <c r="AA13" s="201">
        <f>1/$A$1*'[1]4407Exp'!Z$267</f>
        <v>0.25798500000000002</v>
      </c>
      <c r="AB13" s="51">
        <f>1/$A$1*'[1]4407Exp'!AA$267</f>
        <v>0.25798500000000002</v>
      </c>
      <c r="AC13" s="36"/>
      <c r="AD13" s="228">
        <f>'[1]4407Exp'!AB$267</f>
        <v>4.9403846939009997</v>
      </c>
      <c r="AE13" s="172">
        <f>'[1]4407Exp'!AC$267</f>
        <v>8.8717840451999983</v>
      </c>
      <c r="AF13" s="172">
        <f>'[1]4407Exp'!AD$267</f>
        <v>15.017659872000001</v>
      </c>
      <c r="AG13" s="172">
        <f>'[1]4407Exp'!AE$267</f>
        <v>21.317676665600001</v>
      </c>
      <c r="AH13" s="172">
        <f>'[1]4407Exp'!AF$267</f>
        <v>34.209726604899998</v>
      </c>
      <c r="AI13" s="172">
        <f>'[1]4407Exp'!AG$267</f>
        <v>34.997179931999995</v>
      </c>
      <c r="AJ13" s="172">
        <f>'[1]4407Exp'!AH$267</f>
        <v>40.909870052400009</v>
      </c>
      <c r="AK13" s="172">
        <f>'[1]4407Exp'!AI$267</f>
        <v>41.991510127499993</v>
      </c>
      <c r="AL13" s="172">
        <f>'[1]4407Exp'!AJ$267</f>
        <v>31.924589126000001</v>
      </c>
      <c r="AM13" s="172">
        <f>'[1]4407Exp'!AK$267</f>
        <v>31.770698607999996</v>
      </c>
      <c r="AN13" s="172">
        <f>'[1]4407Exp'!AL$267</f>
        <v>43.861830477300003</v>
      </c>
      <c r="AO13" s="172">
        <f>'[1]4407Exp'!AM$267</f>
        <v>59.158326815999999</v>
      </c>
      <c r="AP13" s="172">
        <f>'[1]4407Exp'!AN$267</f>
        <v>51.194644441600005</v>
      </c>
      <c r="AQ13" s="172">
        <f>'[1]4407Exp'!AO$267</f>
        <v>73.027930565099993</v>
      </c>
      <c r="AR13" s="172">
        <f>'[1]4407Exp'!AP$267</f>
        <v>83.134669739500012</v>
      </c>
      <c r="AS13" s="172">
        <f>'[1]4407Exp'!AQ$267</f>
        <v>70.910745668000004</v>
      </c>
      <c r="AT13" s="172">
        <f>'[1]4407Exp'!AR$267</f>
        <v>87.996304099900016</v>
      </c>
      <c r="AU13" s="172">
        <f>'[1]4407Exp'!AS$267</f>
        <v>98.231882963499984</v>
      </c>
      <c r="AV13" s="172">
        <f>'[1]4407Exp'!AT$267</f>
        <v>105.87271490800002</v>
      </c>
      <c r="AW13" s="172">
        <f>'[1]4407Exp'!AU$267</f>
        <v>124.71124319200001</v>
      </c>
      <c r="AX13" s="172">
        <f>'[1]4407Exp'!AV$267</f>
        <v>115.98664302440001</v>
      </c>
      <c r="AY13" s="172">
        <f>'[1]4407Exp'!AW$267</f>
        <v>138.15948245780004</v>
      </c>
      <c r="AZ13" s="172">
        <f>'[1]4407Exp'!AX$267</f>
        <v>106.30832226299998</v>
      </c>
      <c r="BA13" s="172">
        <f>'[1]4407Exp'!AY$267</f>
        <v>72.758291652199986</v>
      </c>
      <c r="BB13" s="172">
        <f>'[1]4407Exp'!AZ$267</f>
        <v>77.526965107400017</v>
      </c>
      <c r="BC13" s="170">
        <f>'[1]4407Exp'!BA$267</f>
        <v>0</v>
      </c>
      <c r="BD13" s="498"/>
      <c r="BE13" s="426"/>
      <c r="BF13" s="426"/>
      <c r="BG13" s="426"/>
      <c r="BH13" s="426"/>
      <c r="BI13" s="426"/>
      <c r="BJ13" s="426"/>
      <c r="BK13" s="426"/>
      <c r="BL13" s="426"/>
      <c r="BM13" s="426"/>
      <c r="BN13" s="426"/>
      <c r="BO13" s="426"/>
      <c r="BP13" s="426"/>
    </row>
    <row r="14" spans="1:68" ht="13">
      <c r="B14" s="49" t="s">
        <v>25</v>
      </c>
      <c r="C14" s="12">
        <f>1/$A$1*(SUM('[1]4407Exp'!$B$47:$B$47)+SUM('[1]4407Exp'!$B$105:$B$105))</f>
        <v>8.5699999999999991E-4</v>
      </c>
      <c r="D14" s="24">
        <f>1/$A$1*(SUM('[1]4407Exp'!C$47:C$47)+SUM('[1]4407Exp'!C$105:C$105))</f>
        <v>3.5399999999999997E-3</v>
      </c>
      <c r="E14" s="301">
        <f>1/$A$1*(SUM('[1]4407Exp'!D$47:D$47)+SUM('[1]4407Exp'!D$105:D$105))</f>
        <v>4.736999999999999E-3</v>
      </c>
      <c r="F14" s="301">
        <f>1/$A$1*(SUM('[1]4407Exp'!E$47:E$47)+SUM('[1]4407Exp'!E$105:E$105))</f>
        <v>1.3369999999999999E-3</v>
      </c>
      <c r="G14" s="301">
        <f>1/$A$1*(SUM('[1]4407Exp'!F$47:F$47)+SUM('[1]4407Exp'!F$105:F$105))</f>
        <v>3.1189999999999998E-3</v>
      </c>
      <c r="H14" s="301">
        <f>1/$A$1*(SUM('[1]4407Exp'!G$47:G$47)+SUM('[1]4407Exp'!G$105:G$105))</f>
        <v>4.1359999999999999E-3</v>
      </c>
      <c r="I14" s="301">
        <f>1/$A$1*(SUM('[1]4407Exp'!H$47:H$47)+SUM('[1]4407Exp'!H$105:H$105))</f>
        <v>7.7619999999999998E-3</v>
      </c>
      <c r="J14" s="301">
        <f>1/$A$1*(SUM('[1]4407Exp'!I$47:I$47)+SUM('[1]4407Exp'!I$105:I$105))</f>
        <v>2.8899999999999998E-3</v>
      </c>
      <c r="K14" s="301">
        <f>1/$A$1*(SUM('[1]4407Exp'!J$47:J$47)+SUM('[1]4407Exp'!J$105:J$105))</f>
        <v>2.294E-3</v>
      </c>
      <c r="L14" s="301">
        <f>1/$A$1*(SUM('[1]4407Exp'!K$47:K$47)+SUM('[1]4407Exp'!K$105:K$105))</f>
        <v>4.0559999999999997E-3</v>
      </c>
      <c r="M14" s="301">
        <f>1/$A$1*(SUM('[1]4407Exp'!L$47:L$47)+SUM('[1]4407Exp'!L$105:L$105))</f>
        <v>2.4410000000000005E-3</v>
      </c>
      <c r="N14" s="301">
        <f>1/$A$1*(SUM('[1]4407Exp'!M$47:M$47)+SUM('[1]4407Exp'!M$105:M$105))</f>
        <v>1.5072E-2</v>
      </c>
      <c r="O14" s="301">
        <f>1/$A$1*(SUM('[1]4407Exp'!N$47:N$47)+SUM('[1]4407Exp'!N$105:N$105))</f>
        <v>1.0645E-2</v>
      </c>
      <c r="P14" s="301">
        <f>1/$A$1*(SUM('[1]4407Exp'!O$47:O$47)+SUM('[1]4407Exp'!O$105:O$105))</f>
        <v>4.8922E-2</v>
      </c>
      <c r="Q14" s="301">
        <f>1/$A$1*(SUM('[1]4407Exp'!P$47:P$47)+SUM('[1]4407Exp'!P$105:P$105))</f>
        <v>9.135299999999999E-2</v>
      </c>
      <c r="R14" s="301">
        <f>1/$A$1*(SUM('[1]4407Exp'!Q$47:Q$47)+SUM('[1]4407Exp'!Q$105:Q$105))</f>
        <v>6.1616999999999998E-2</v>
      </c>
      <c r="S14" s="301">
        <f>1/$A$1*(SUM('[1]4407Exp'!R$47:R$47)+SUM('[1]4407Exp'!R$105:R$105))</f>
        <v>9.0543999999999986E-2</v>
      </c>
      <c r="T14" s="301">
        <f>1/$A$1*(SUM('[1]4407Exp'!S$47:S$47)+SUM('[1]4407Exp'!S$105:S$105))</f>
        <v>0.1044746</v>
      </c>
      <c r="U14" s="301">
        <f>1/$A$1*(SUM('[1]4407Exp'!T$47:T$47)+SUM('[1]4407Exp'!T$105:T$105))</f>
        <v>0.1064143</v>
      </c>
      <c r="V14" s="301">
        <f>1/$A$1*(SUM('[1]4407Exp'!U$47:U$47)+SUM('[1]4407Exp'!U$105:U$105))</f>
        <v>0.19311400000000001</v>
      </c>
      <c r="W14" s="301">
        <f>1/$A$1*(SUM('[1]4407Exp'!V$47:V$47)+SUM('[1]4407Exp'!V$105:V$105))</f>
        <v>0.19082000000000002</v>
      </c>
      <c r="X14" s="301">
        <f>1/$A$1*(SUM('[1]4407Exp'!W$47:W$47)+SUM('[1]4407Exp'!W$105:W$105))</f>
        <v>7.6799999999999993E-2</v>
      </c>
      <c r="Y14" s="301">
        <f>1/$A$1*(SUM('[1]4407Exp'!X$47:X$47)+SUM('[1]4407Exp'!X$105:X$105))</f>
        <v>4.8321999999999997E-2</v>
      </c>
      <c r="Z14" s="301">
        <f>1/$A$1*(SUM('[1]4407Exp'!Y$47:Y$47)+SUM('[1]4407Exp'!Y$105:Y$105))</f>
        <v>6.3401000000000013E-2</v>
      </c>
      <c r="AA14" s="301">
        <f>1/$A$1*(SUM('[1]4407Exp'!Z$47:Z$47)+SUM('[1]4407Exp'!Z$105:Z$105))</f>
        <v>3.7158000000000004E-2</v>
      </c>
      <c r="AB14" s="15">
        <f>1/$A$1*(SUM('[1]4407Exp'!AA$47:AA$47)+SUM('[1]4407Exp'!AA$105:AA$105))</f>
        <v>3.7158000000000004E-2</v>
      </c>
      <c r="AC14" s="36"/>
      <c r="AD14" s="479">
        <f>(SUM('[1]4407Exp'!AB$47:AB$47)+SUM('[1]4407Exp'!AB$105:AB$105))</f>
        <v>0.18179474679000002</v>
      </c>
      <c r="AE14" s="229">
        <f>(SUM('[1]4407Exp'!AC$47:AC$47)+SUM('[1]4407Exp'!AC$105:AC$105))</f>
        <v>0.62457890159999996</v>
      </c>
      <c r="AF14" s="229">
        <f>(SUM('[1]4407Exp'!AD$47:AD$47)+SUM('[1]4407Exp'!AD$105:AD$105))</f>
        <v>0.81496441440000011</v>
      </c>
      <c r="AG14" s="229">
        <f>(SUM('[1]4407Exp'!AE$47:AE$47)+SUM('[1]4407Exp'!AE$105:AE$105))</f>
        <v>0.36913657760000002</v>
      </c>
      <c r="AH14" s="229">
        <f>(SUM('[1]4407Exp'!AF$47:AF$47)+SUM('[1]4407Exp'!AF$105:AF$105))</f>
        <v>0.98715530830000009</v>
      </c>
      <c r="AI14" s="229">
        <f>(SUM('[1]4407Exp'!AG$47:AG$47)+SUM('[1]4407Exp'!AG$105:AG$105))</f>
        <v>1.1127578748</v>
      </c>
      <c r="AJ14" s="229">
        <f>(SUM('[1]4407Exp'!AH$47:AH$47)+SUM('[1]4407Exp'!AH$105:AH$105))</f>
        <v>2.1006275892000001</v>
      </c>
      <c r="AK14" s="229">
        <f>(SUM('[1]4407Exp'!AI$47:AI$47)+SUM('[1]4407Exp'!AI$105:AI$105))</f>
        <v>0.96026960550000007</v>
      </c>
      <c r="AL14" s="229">
        <f>(SUM('[1]4407Exp'!AJ$47:AJ$47)+SUM('[1]4407Exp'!AJ$105:AJ$105))</f>
        <v>0.47760111760000007</v>
      </c>
      <c r="AM14" s="229">
        <f>(SUM('[1]4407Exp'!AK$47:AK$47)+SUM('[1]4407Exp'!AK$105:AK$105))</f>
        <v>0.63190716599999996</v>
      </c>
      <c r="AN14" s="229">
        <f>(SUM('[1]4407Exp'!AL$47:AL$47)+SUM('[1]4407Exp'!AL$105:AL$105))</f>
        <v>0.57919037579999999</v>
      </c>
      <c r="AO14" s="229">
        <f>(SUM('[1]4407Exp'!AM$47:AM$47)+SUM('[1]4407Exp'!AM$105:AM$105))</f>
        <v>3.3980195520000001</v>
      </c>
      <c r="AP14" s="229">
        <f>(SUM('[1]4407Exp'!AN$47:AN$47)+SUM('[1]4407Exp'!AN$105:AN$105))</f>
        <v>2.2821516960000001</v>
      </c>
      <c r="AQ14" s="229">
        <f>(SUM('[1]4407Exp'!AO$47:AO$47)+SUM('[1]4407Exp'!AO$105:AO$105))</f>
        <v>11.3754846192</v>
      </c>
      <c r="AR14" s="229">
        <f>(SUM('[1]4407Exp'!AP$47:AP$47)+SUM('[1]4407Exp'!AP$105:AP$105))</f>
        <v>24.214683751000003</v>
      </c>
      <c r="AS14" s="229">
        <f>(SUM('[1]4407Exp'!AQ$47:AQ$47)+SUM('[1]4407Exp'!AQ$105:AQ$105))</f>
        <v>14.048034104999999</v>
      </c>
      <c r="AT14" s="229">
        <f>(SUM('[1]4407Exp'!AR$47:AR$47)+SUM('[1]4407Exp'!AR$105:AR$105))</f>
        <v>17.937270223999999</v>
      </c>
      <c r="AU14" s="229">
        <f>(SUM('[1]4407Exp'!AS$47:AS$47)+SUM('[1]4407Exp'!AS$105:AS$105))</f>
        <v>21.000394343499998</v>
      </c>
      <c r="AV14" s="229">
        <f>(SUM('[1]4407Exp'!AT$47:AT$47)+SUM('[1]4407Exp'!AT$105:AT$105))</f>
        <v>26.775381628000002</v>
      </c>
      <c r="AW14" s="229">
        <f>(SUM('[1]4407Exp'!AU$47:AU$47)+SUM('[1]4407Exp'!AU$105:AU$105))</f>
        <v>36.439058897500004</v>
      </c>
      <c r="AX14" s="229">
        <f>(SUM('[1]4407Exp'!AV$47:AV$47)+SUM('[1]4407Exp'!AV$105:AV$105))</f>
        <v>35.4112930776</v>
      </c>
      <c r="AY14" s="229">
        <f>(SUM('[1]4407Exp'!AW$47:AW$47)+SUM('[1]4407Exp'!AW$105:AW$105))</f>
        <v>21.945173539600002</v>
      </c>
      <c r="AZ14" s="229">
        <f>(SUM('[1]4407Exp'!AX$47:AX$47)+SUM('[1]4407Exp'!AX$105:AX$105))</f>
        <v>11.050149356999999</v>
      </c>
      <c r="BA14" s="229">
        <f>(SUM('[1]4407Exp'!AY$47:AY$47)+SUM('[1]4407Exp'!AY$105:AY$105))</f>
        <v>15.226945534899999</v>
      </c>
      <c r="BB14" s="229">
        <f>(SUM('[1]4407Exp'!AZ$47:AZ$47)+SUM('[1]4407Exp'!AZ$105:AZ$105))</f>
        <v>10.374229036450002</v>
      </c>
      <c r="BC14" s="480">
        <f>(SUM('[1]4407Exp'!BA$47:BA$47)+SUM('[1]4407Exp'!BA$105:BA$105))</f>
        <v>0</v>
      </c>
      <c r="BD14" s="498"/>
      <c r="BE14" s="230"/>
      <c r="BF14" s="230"/>
      <c r="BG14" s="230"/>
      <c r="BH14" s="230"/>
      <c r="BI14" s="230"/>
      <c r="BJ14" s="230"/>
      <c r="BK14" s="230"/>
      <c r="BL14" s="230"/>
      <c r="BM14" s="230"/>
      <c r="BN14" s="230"/>
      <c r="BO14" s="230"/>
      <c r="BP14" s="230"/>
    </row>
    <row r="15" spans="1:68">
      <c r="B15" s="5" t="s">
        <v>57</v>
      </c>
      <c r="C15" s="24">
        <f>1/$A$1*'[1]4407Exp'!$B$116</f>
        <v>2.2221000000000001E-2</v>
      </c>
      <c r="D15" s="13">
        <f>1/$A$1*'[1]4407Exp'!C$116</f>
        <v>4.0589999999999994E-2</v>
      </c>
      <c r="E15" s="198">
        <f>1/$A$1*'[1]4407Exp'!D$116</f>
        <v>6.4595999999999987E-2</v>
      </c>
      <c r="F15" s="198">
        <f>1/$A$1*'[1]4407Exp'!E$116</f>
        <v>7.7954000000000009E-2</v>
      </c>
      <c r="G15" s="198">
        <f>1/$A$1*'[1]4407Exp'!F$116</f>
        <v>0.10715599999999999</v>
      </c>
      <c r="H15" s="198">
        <f>1/$A$1*'[1]4407Exp'!G$116</f>
        <v>0.10896399999999999</v>
      </c>
      <c r="I15" s="198">
        <f>1/$A$1*'[1]4407Exp'!H$116</f>
        <v>0.11379700000000001</v>
      </c>
      <c r="J15" s="198">
        <f>1/$A$1*'[1]4407Exp'!I$116</f>
        <v>9.1110999999999998E-2</v>
      </c>
      <c r="K15" s="198">
        <f>1/$A$1*'[1]4407Exp'!J$116</f>
        <v>8.8843000000000005E-2</v>
      </c>
      <c r="L15" s="198">
        <f>1/$A$1*'[1]4407Exp'!K$116</f>
        <v>0.10584099999999999</v>
      </c>
      <c r="M15" s="198">
        <f>1/$A$1*'[1]4407Exp'!L$116</f>
        <v>0.13316999999999998</v>
      </c>
      <c r="N15" s="198">
        <f>1/$A$1*'[1]4407Exp'!M$116</f>
        <v>0.13018200000000002</v>
      </c>
      <c r="O15" s="198">
        <f>1/$A$1*'[1]4407Exp'!N$116</f>
        <v>0.116758</v>
      </c>
      <c r="P15" s="198">
        <f>1/$A$1*'[1]4407Exp'!O$116</f>
        <v>0.13989199999999999</v>
      </c>
      <c r="Q15" s="198">
        <f>1/$A$1*'[1]4407Exp'!P$116</f>
        <v>9.0753999999999987E-2</v>
      </c>
      <c r="R15" s="198">
        <f>1/$A$1*'[1]4407Exp'!Q$116</f>
        <v>0.11048100000000001</v>
      </c>
      <c r="S15" s="198">
        <f>1/$A$1*'[1]4407Exp'!R$116</f>
        <v>0.12847500000000001</v>
      </c>
      <c r="T15" s="198">
        <f>1/$A$1*'[1]4407Exp'!S$116</f>
        <v>0.10221999999999999</v>
      </c>
      <c r="U15" s="198">
        <f>1/$A$1*'[1]4407Exp'!T$116</f>
        <v>9.4580999999999985E-2</v>
      </c>
      <c r="V15" s="198">
        <f>1/$A$1*'[1]4407Exp'!U$116</f>
        <v>0.12507099999999999</v>
      </c>
      <c r="W15" s="198">
        <f>1/$A$1*'[1]4407Exp'!V$116</f>
        <v>0.102003</v>
      </c>
      <c r="X15" s="198">
        <f>1/$A$1*'[1]4407Exp'!W$116</f>
        <v>0.105223</v>
      </c>
      <c r="Y15" s="198">
        <f>1/$A$1*'[1]4407Exp'!X$116</f>
        <v>0.10543299999999999</v>
      </c>
      <c r="Z15" s="198">
        <f>1/$A$1*'[1]4407Exp'!Y$116</f>
        <v>7.6858999999999997E-2</v>
      </c>
      <c r="AA15" s="198">
        <f>1/$A$1*'[1]4407Exp'!Z$116</f>
        <v>7.7939999999999995E-2</v>
      </c>
      <c r="AB15" s="15">
        <f>1/$A$1*'[1]4407Exp'!AA$116</f>
        <v>7.7939999999999995E-2</v>
      </c>
      <c r="AC15" s="36"/>
      <c r="AD15" s="229">
        <f>'[1]4407Exp'!AB$116</f>
        <v>4.4867457036599996</v>
      </c>
      <c r="AE15" s="236">
        <f>'[1]4407Exp'!AC$116</f>
        <v>8.070065315199999</v>
      </c>
      <c r="AF15" s="236">
        <f>'[1]4407Exp'!AD$116</f>
        <v>13.4928202992</v>
      </c>
      <c r="AG15" s="236">
        <f>'[1]4407Exp'!AE$116</f>
        <v>19.559686664000001</v>
      </c>
      <c r="AH15" s="236">
        <f>'[1]4407Exp'!AF$116</f>
        <v>30.8538374046</v>
      </c>
      <c r="AI15" s="236">
        <f>'[1]4407Exp'!AG$116</f>
        <v>30.4095188826</v>
      </c>
      <c r="AJ15" s="236">
        <f>'[1]4407Exp'!AH$116</f>
        <v>32.724145313600005</v>
      </c>
      <c r="AK15" s="236">
        <f>'[1]4407Exp'!AI$116</f>
        <v>33.338809039499999</v>
      </c>
      <c r="AL15" s="236">
        <f>'[1]4407Exp'!AJ$116</f>
        <v>27.031625817200002</v>
      </c>
      <c r="AM15" s="236">
        <f>'[1]4407Exp'!AK$116</f>
        <v>26.795474903999999</v>
      </c>
      <c r="AN15" s="236">
        <f>'[1]4407Exp'!AL$116</f>
        <v>36.473016339000004</v>
      </c>
      <c r="AO15" s="236">
        <f>'[1]4407Exp'!AM$116</f>
        <v>37.709764415999999</v>
      </c>
      <c r="AP15" s="236">
        <f>'[1]4407Exp'!AN$116</f>
        <v>30.183463358399997</v>
      </c>
      <c r="AQ15" s="236">
        <f>'[1]4407Exp'!AO$116</f>
        <v>43.133407593000001</v>
      </c>
      <c r="AR15" s="236">
        <f>'[1]4407Exp'!AP$116</f>
        <v>26.760243857000003</v>
      </c>
      <c r="AS15" s="236">
        <f>'[1]4407Exp'!AQ$116</f>
        <v>25.300059420999997</v>
      </c>
      <c r="AT15" s="236">
        <f>'[1]4407Exp'!AR$116</f>
        <v>30.793495315799998</v>
      </c>
      <c r="AU15" s="236">
        <f>'[1]4407Exp'!AS$116</f>
        <v>25.342046086499998</v>
      </c>
      <c r="AV15" s="236">
        <f>'[1]4407Exp'!AT$116</f>
        <v>26.770664713999999</v>
      </c>
      <c r="AW15" s="236">
        <f>'[1]4407Exp'!AU$116</f>
        <v>32.265054644500005</v>
      </c>
      <c r="AX15" s="236">
        <f>'[1]4407Exp'!AV$116</f>
        <v>24.3310495974</v>
      </c>
      <c r="AY15" s="236">
        <f>'[1]4407Exp'!AW$116</f>
        <v>50.291484933500008</v>
      </c>
      <c r="AZ15" s="236">
        <f>'[1]4407Exp'!AX$116</f>
        <v>52.479852047999998</v>
      </c>
      <c r="BA15" s="236">
        <f>'[1]4407Exp'!AY$116</f>
        <v>24.3997302153</v>
      </c>
      <c r="BB15" s="236">
        <f>'[1]4407Exp'!AZ$116</f>
        <v>26.103654450950003</v>
      </c>
      <c r="BC15" s="237">
        <f>'[1]4407Exp'!BA$116</f>
        <v>0</v>
      </c>
      <c r="BD15" s="499"/>
      <c r="BE15" s="427"/>
      <c r="BF15" s="427"/>
      <c r="BG15" s="427"/>
      <c r="BH15" s="427"/>
      <c r="BI15" s="427"/>
      <c r="BJ15" s="427"/>
      <c r="BK15" s="427"/>
      <c r="BL15" s="427"/>
      <c r="BM15" s="427"/>
      <c r="BN15" s="427"/>
      <c r="BO15" s="427"/>
      <c r="BP15" s="427"/>
    </row>
    <row r="16" spans="1:68">
      <c r="B16" s="5" t="s">
        <v>24</v>
      </c>
      <c r="C16" s="24">
        <f>1/$A$1*'[1]4407Exp'!$B$121</f>
        <v>0</v>
      </c>
      <c r="D16" s="13">
        <f>1/$A$1*'[1]4407Exp'!C$121</f>
        <v>0</v>
      </c>
      <c r="E16" s="198">
        <f>1/$A$1*'[1]4407Exp'!D$121</f>
        <v>2.14E-4</v>
      </c>
      <c r="F16" s="198">
        <f>1/$A$1*'[1]4407Exp'!E$121</f>
        <v>0</v>
      </c>
      <c r="G16" s="198">
        <f>1/$A$1*'[1]4407Exp'!F$121</f>
        <v>1.6589999999999997E-3</v>
      </c>
      <c r="H16" s="198">
        <f>1/$A$1*'[1]4407Exp'!G$121</f>
        <v>4.6899999999999989E-3</v>
      </c>
      <c r="I16" s="198">
        <f>1/$A$1*'[1]4407Exp'!H$121</f>
        <v>1.1339999999999998E-2</v>
      </c>
      <c r="J16" s="198">
        <f>1/$A$1*'[1]4407Exp'!I$121</f>
        <v>1.5037E-2</v>
      </c>
      <c r="K16" s="198">
        <f>1/$A$1*'[1]4407Exp'!J$121</f>
        <v>8.4539999999999997E-3</v>
      </c>
      <c r="L16" s="198">
        <f>1/$A$1*'[1]4407Exp'!K$121</f>
        <v>1.2414999999999999E-2</v>
      </c>
      <c r="M16" s="198">
        <f>1/$A$1*'[1]4407Exp'!L$121</f>
        <v>1.9208999999999997E-2</v>
      </c>
      <c r="N16" s="198">
        <f>1/$A$1*'[1]4407Exp'!M$121</f>
        <v>5.1023000000000006E-2</v>
      </c>
      <c r="O16" s="198">
        <f>1/$A$1*'[1]4407Exp'!N$121</f>
        <v>5.718100000000001E-2</v>
      </c>
      <c r="P16" s="198">
        <f>1/$A$1*'[1]4407Exp'!O$121</f>
        <v>5.6145E-2</v>
      </c>
      <c r="Q16" s="198">
        <f>1/$A$1*'[1]4407Exp'!P$121</f>
        <v>9.8034999999999997E-2</v>
      </c>
      <c r="R16" s="198">
        <f>1/$A$1*'[1]4407Exp'!Q$121</f>
        <v>0.11903099999999998</v>
      </c>
      <c r="S16" s="198">
        <f>1/$A$1*'[1]4407Exp'!R$121</f>
        <v>0.15103499999999997</v>
      </c>
      <c r="T16" s="198">
        <f>1/$A$1*'[1]4407Exp'!S$121</f>
        <v>0.18362599999999998</v>
      </c>
      <c r="U16" s="198">
        <f>1/$A$1*'[1]4407Exp'!T$121</f>
        <v>0.16262399999999996</v>
      </c>
      <c r="V16" s="198">
        <f>1/$A$1*'[1]4407Exp'!U$121</f>
        <v>0.20944300000000005</v>
      </c>
      <c r="W16" s="198">
        <f>1/$A$1*'[1]4407Exp'!V$121</f>
        <v>0.223998</v>
      </c>
      <c r="X16" s="198">
        <f>1/$A$1*'[1]4407Exp'!W$121</f>
        <v>0.16820499999999997</v>
      </c>
      <c r="Y16" s="198">
        <f>1/$A$1*'[1]4407Exp'!X$121</f>
        <v>0.10955699999999997</v>
      </c>
      <c r="Z16" s="198">
        <f>1/$A$1*'[1]4407Exp'!Y$121</f>
        <v>0.10619299999999998</v>
      </c>
      <c r="AA16" s="198">
        <f>1/$A$1*'[1]4407Exp'!Z$121</f>
        <v>0.12801499999999999</v>
      </c>
      <c r="AB16" s="15">
        <f>1/$A$1*'[1]4407Exp'!AA$121</f>
        <v>0.12801499999999999</v>
      </c>
      <c r="AC16" s="36"/>
      <c r="AD16" s="229">
        <f>'[1]4407Exp'!AB$121</f>
        <v>0</v>
      </c>
      <c r="AE16" s="236">
        <f>'[1]4407Exp'!AC$121</f>
        <v>0</v>
      </c>
      <c r="AF16" s="236">
        <f>'[1]4407Exp'!AD$121</f>
        <v>3.2162692799999996E-2</v>
      </c>
      <c r="AG16" s="236">
        <f>'[1]4407Exp'!AE$121</f>
        <v>0</v>
      </c>
      <c r="AH16" s="236">
        <f>'[1]4407Exp'!AF$121</f>
        <v>0.33682075420000002</v>
      </c>
      <c r="AI16" s="236">
        <f>'[1]4407Exp'!AG$121</f>
        <v>1.3592588724000001</v>
      </c>
      <c r="AJ16" s="236">
        <f>'[1]4407Exp'!AH$121</f>
        <v>3.9481513304000004</v>
      </c>
      <c r="AK16" s="236">
        <f>'[1]4407Exp'!AI$121</f>
        <v>6.4337163149999999</v>
      </c>
      <c r="AL16" s="236">
        <f>'[1]4407Exp'!AJ$121</f>
        <v>3.2028523208000004</v>
      </c>
      <c r="AM16" s="236">
        <f>'[1]4407Exp'!AK$121</f>
        <v>3.4784638239999999</v>
      </c>
      <c r="AN16" s="236">
        <f>'[1]4407Exp'!AL$121</f>
        <v>5.7759476328000003</v>
      </c>
      <c r="AO16" s="236">
        <f>'[1]4407Exp'!AM$121</f>
        <v>17.064586464000001</v>
      </c>
      <c r="AP16" s="236">
        <f>'[1]4407Exp'!AN$121</f>
        <v>17.5755976176</v>
      </c>
      <c r="AQ16" s="236">
        <f>'[1]4407Exp'!AO$121</f>
        <v>17.3514618156</v>
      </c>
      <c r="AR16" s="236">
        <f>'[1]4407Exp'!AP$121</f>
        <v>31.046982560500002</v>
      </c>
      <c r="AS16" s="236">
        <f>'[1]4407Exp'!AQ$121</f>
        <v>29.172283209999996</v>
      </c>
      <c r="AT16" s="236">
        <f>'[1]4407Exp'!AR$121</f>
        <v>33.972528719300001</v>
      </c>
      <c r="AU16" s="236">
        <f>'[1]4407Exp'!AS$121</f>
        <v>45.008151759999997</v>
      </c>
      <c r="AV16" s="236">
        <f>'[1]4407Exp'!AT$121</f>
        <v>44.081631623</v>
      </c>
      <c r="AW16" s="236">
        <f>'[1]4407Exp'!AU$121</f>
        <v>47.545647504500003</v>
      </c>
      <c r="AX16" s="236">
        <f>'[1]4407Exp'!AV$121</f>
        <v>50.445950604400004</v>
      </c>
      <c r="AY16" s="236">
        <f>'[1]4407Exp'!AW$121</f>
        <v>60.679327082800008</v>
      </c>
      <c r="AZ16" s="236">
        <f>'[1]4407Exp'!AX$121</f>
        <v>36.676818710999996</v>
      </c>
      <c r="BA16" s="236">
        <f>'[1]4407Exp'!AY$121</f>
        <v>29.457919696699999</v>
      </c>
      <c r="BB16" s="236">
        <f>'[1]4407Exp'!AZ$121</f>
        <v>37.214220676500005</v>
      </c>
      <c r="BC16" s="237">
        <f>'[1]4407Exp'!BA$121</f>
        <v>0</v>
      </c>
      <c r="BD16" s="499"/>
      <c r="BE16" s="427"/>
      <c r="BF16" s="427"/>
      <c r="BG16" s="427"/>
      <c r="BH16" s="427"/>
      <c r="BI16" s="427"/>
      <c r="BJ16" s="427"/>
      <c r="BK16" s="427"/>
      <c r="BL16" s="427"/>
      <c r="BM16" s="427"/>
      <c r="BN16" s="427"/>
      <c r="BO16" s="427"/>
      <c r="BP16" s="427"/>
    </row>
    <row r="17" spans="2:68">
      <c r="B17" s="8" t="s">
        <v>16</v>
      </c>
      <c r="C17" s="358">
        <f t="shared" ref="C17:AB17" si="4">SUM(C13:C13)-SUM(C14:C16)</f>
        <v>1.343999999999998E-3</v>
      </c>
      <c r="D17" s="359">
        <f t="shared" si="4"/>
        <v>8.4199999999999553E-4</v>
      </c>
      <c r="E17" s="206">
        <f t="shared" si="4"/>
        <v>2.7309999999999834E-3</v>
      </c>
      <c r="F17" s="206">
        <f t="shared" si="4"/>
        <v>4.0850000000000053E-3</v>
      </c>
      <c r="G17" s="206">
        <f t="shared" si="4"/>
        <v>5.8370000000000088E-3</v>
      </c>
      <c r="H17" s="206">
        <f t="shared" si="4"/>
        <v>6.6003400000000101E-3</v>
      </c>
      <c r="I17" s="206">
        <f t="shared" si="4"/>
        <v>6.2428199999999823E-3</v>
      </c>
      <c r="J17" s="206">
        <f t="shared" si="4"/>
        <v>3.4168799999999971E-3</v>
      </c>
      <c r="K17" s="206">
        <f t="shared" si="4"/>
        <v>4.0362999999999788E-3</v>
      </c>
      <c r="L17" s="206">
        <f t="shared" si="4"/>
        <v>2.8333400000000036E-3</v>
      </c>
      <c r="M17" s="206">
        <f t="shared" si="4"/>
        <v>3.6839999999999928E-3</v>
      </c>
      <c r="N17" s="206">
        <f t="shared" si="4"/>
        <v>4.0089999999999848E-3</v>
      </c>
      <c r="O17" s="206">
        <f t="shared" si="4"/>
        <v>5.2669999999999939E-3</v>
      </c>
      <c r="P17" s="206">
        <f t="shared" si="4"/>
        <v>5.1060000000000549E-3</v>
      </c>
      <c r="Q17" s="206">
        <f t="shared" si="4"/>
        <v>4.6570000000000222E-3</v>
      </c>
      <c r="R17" s="206">
        <f t="shared" si="4"/>
        <v>1.0749999999999982E-2</v>
      </c>
      <c r="S17" s="206">
        <f t="shared" si="4"/>
        <v>2.6546999999999987E-2</v>
      </c>
      <c r="T17" s="206">
        <f t="shared" si="4"/>
        <v>3.0927999999999956E-2</v>
      </c>
      <c r="U17" s="206">
        <f t="shared" si="4"/>
        <v>3.589500000000001E-2</v>
      </c>
      <c r="V17" s="206">
        <f t="shared" si="4"/>
        <v>4.1934000000000138E-2</v>
      </c>
      <c r="W17" s="206">
        <f t="shared" si="4"/>
        <v>2.9732000000000092E-2</v>
      </c>
      <c r="X17" s="206">
        <f t="shared" si="4"/>
        <v>1.6166000000000014E-2</v>
      </c>
      <c r="Y17" s="206">
        <f t="shared" si="4"/>
        <v>2.0142000000000049E-2</v>
      </c>
      <c r="Z17" s="206">
        <f t="shared" si="4"/>
        <v>1.4468000000000036E-2</v>
      </c>
      <c r="AA17" s="206">
        <f t="shared" si="4"/>
        <v>1.4872000000000024E-2</v>
      </c>
      <c r="AB17" s="360">
        <f t="shared" si="4"/>
        <v>1.4872000000000024E-2</v>
      </c>
      <c r="AC17" s="36"/>
      <c r="AD17" s="520">
        <f t="shared" ref="AD17:BC17" si="5">SUM(AD13:AD13)-SUM(AD14:AD16)</f>
        <v>0.27184424345100044</v>
      </c>
      <c r="AE17" s="466">
        <f t="shared" si="5"/>
        <v>0.17713982839999964</v>
      </c>
      <c r="AF17" s="466">
        <f t="shared" si="5"/>
        <v>0.67771246560000087</v>
      </c>
      <c r="AG17" s="466">
        <f t="shared" si="5"/>
        <v>1.3888534240000006</v>
      </c>
      <c r="AH17" s="466">
        <f t="shared" si="5"/>
        <v>2.0319131377999966</v>
      </c>
      <c r="AI17" s="466">
        <f t="shared" si="5"/>
        <v>2.1156443021999962</v>
      </c>
      <c r="AJ17" s="466">
        <f t="shared" si="5"/>
        <v>2.136945819200001</v>
      </c>
      <c r="AK17" s="466">
        <f t="shared" si="5"/>
        <v>1.258715167499993</v>
      </c>
      <c r="AL17" s="466">
        <f t="shared" si="5"/>
        <v>1.2125098703999981</v>
      </c>
      <c r="AM17" s="466">
        <f t="shared" si="5"/>
        <v>0.86485271399999775</v>
      </c>
      <c r="AN17" s="466">
        <f t="shared" si="5"/>
        <v>1.0336761296999981</v>
      </c>
      <c r="AO17" s="466">
        <f t="shared" si="5"/>
        <v>0.98595638399999785</v>
      </c>
      <c r="AP17" s="466">
        <f t="shared" si="5"/>
        <v>1.1534317696000045</v>
      </c>
      <c r="AQ17" s="466">
        <f t="shared" si="5"/>
        <v>1.1675765372999933</v>
      </c>
      <c r="AR17" s="466">
        <f t="shared" si="5"/>
        <v>1.1127595710000122</v>
      </c>
      <c r="AS17" s="466">
        <f t="shared" si="5"/>
        <v>2.3903689320000012</v>
      </c>
      <c r="AT17" s="466">
        <f t="shared" si="5"/>
        <v>5.2930098408000106</v>
      </c>
      <c r="AU17" s="466">
        <f t="shared" si="5"/>
        <v>6.8812907734999982</v>
      </c>
      <c r="AV17" s="466">
        <f t="shared" si="5"/>
        <v>8.2450369430000165</v>
      </c>
      <c r="AW17" s="466">
        <f t="shared" si="5"/>
        <v>8.4614821454999856</v>
      </c>
      <c r="AX17" s="466">
        <f t="shared" si="5"/>
        <v>5.7983497450000101</v>
      </c>
      <c r="AY17" s="466">
        <f t="shared" si="5"/>
        <v>5.2434969019000164</v>
      </c>
      <c r="AZ17" s="466">
        <f t="shared" si="5"/>
        <v>6.1015021469999908</v>
      </c>
      <c r="BA17" s="466">
        <f t="shared" si="5"/>
        <v>3.67369620529999</v>
      </c>
      <c r="BB17" s="466">
        <f t="shared" si="5"/>
        <v>3.8348609435000043</v>
      </c>
      <c r="BC17" s="521">
        <f t="shared" si="5"/>
        <v>0</v>
      </c>
      <c r="BD17" s="499"/>
      <c r="BE17" s="427"/>
      <c r="BF17" s="427"/>
      <c r="BG17" s="427"/>
      <c r="BH17" s="427"/>
      <c r="BI17" s="427"/>
      <c r="BJ17" s="427"/>
      <c r="BK17" s="427"/>
      <c r="BL17" s="427"/>
      <c r="BM17" s="427"/>
      <c r="BN17" s="427"/>
      <c r="BO17" s="427"/>
      <c r="BP17" s="427"/>
    </row>
    <row r="18" spans="2:68" ht="17.149999999999999" customHeight="1">
      <c r="B18" s="16" t="s">
        <v>163</v>
      </c>
      <c r="C18" s="143">
        <f>1/$A$1*'[1]4407Exp'!$B$264</f>
        <v>2.9086299594736844</v>
      </c>
      <c r="D18" s="144">
        <f>1/$A$1*'[1]4407Exp'!C$264</f>
        <v>2.71600814</v>
      </c>
      <c r="E18" s="208">
        <f>1/$A$1*'[1]4407Exp'!D$264</f>
        <v>2.6979954799999999</v>
      </c>
      <c r="F18" s="208">
        <f>1/$A$1*'[1]4407Exp'!E$264</f>
        <v>3.0560139500000001</v>
      </c>
      <c r="G18" s="208">
        <f>1/$A$1*'[1]4407Exp'!F$264</f>
        <v>2.7352991769999999</v>
      </c>
      <c r="H18" s="208">
        <f>1/$A$1*'[1]4407Exp'!G$264</f>
        <v>2.4735464426354681</v>
      </c>
      <c r="I18" s="208">
        <f>1/$A$1*'[1]4407Exp'!H$264</f>
        <v>2.3508820791526612</v>
      </c>
      <c r="J18" s="208">
        <f>1/$A$1*'[1]4407Exp'!I$264</f>
        <v>1.9051318130586818</v>
      </c>
      <c r="K18" s="208">
        <f>1/$A$1*'[1]4407Exp'!J$264</f>
        <v>1.3525549799999999</v>
      </c>
      <c r="L18" s="208">
        <f>1/$A$1*'[1]4407Exp'!K$264</f>
        <v>1.32238806</v>
      </c>
      <c r="M18" s="208">
        <f>1/$A$1*'[1]4407Exp'!L$264</f>
        <v>1.6264504</v>
      </c>
      <c r="N18" s="208">
        <f>1/$A$1*'[1]4407Exp'!M$264</f>
        <v>1.7148172799999999</v>
      </c>
      <c r="O18" s="208">
        <f>1/$A$1*'[1]4407Exp'!N$264</f>
        <v>1.71029488</v>
      </c>
      <c r="P18" s="208">
        <f>1/$A$1*'[1]4407Exp'!O$264</f>
        <v>1.8202056799999995</v>
      </c>
      <c r="Q18" s="208">
        <f>1/$A$1*'[1]4407Exp'!P$264</f>
        <v>1.9803637000000003</v>
      </c>
      <c r="R18" s="208">
        <f>1/$A$1*'[1]4407Exp'!Q$264</f>
        <v>1.9889055219047618</v>
      </c>
      <c r="S18" s="208">
        <f>1/$A$1*'[1]4407Exp'!R$264</f>
        <v>2.3298678168421048</v>
      </c>
      <c r="T18" s="208">
        <f>1/$A$1*'[1]4407Exp'!S$264</f>
        <v>2.25959186</v>
      </c>
      <c r="U18" s="208">
        <f>1/$A$1*'[1]4407Exp'!T$264</f>
        <v>2.332150618</v>
      </c>
      <c r="V18" s="208">
        <f>1/$A$1*'[1]4407Exp'!U$264</f>
        <v>2.4399696999999998</v>
      </c>
      <c r="W18" s="208">
        <f>1/$A$1*'[1]4407Exp'!V$264</f>
        <v>2.4214109127999999</v>
      </c>
      <c r="X18" s="208">
        <f>1/$A$1*'[1]4407Exp'!W$264</f>
        <v>3.1273192737999995</v>
      </c>
      <c r="Y18" s="208">
        <f>1/$A$1*'[1]4407Exp'!X$264</f>
        <v>2.8379706482000002</v>
      </c>
      <c r="Z18" s="208">
        <f>1/$A$1*'[1]4407Exp'!Y$264</f>
        <v>2.0535669374000003</v>
      </c>
      <c r="AA18" s="208">
        <f>1/$A$1*'[1]4407Exp'!Z$264</f>
        <v>2.5024762949999997</v>
      </c>
      <c r="AB18" s="145">
        <f>1/$A$1*'[1]4407Exp'!AA$264</f>
        <v>2.5024762949999997</v>
      </c>
      <c r="AC18" s="36"/>
      <c r="AD18" s="228">
        <f>'[1]4407Exp'!AB$264</f>
        <v>368.39928493737904</v>
      </c>
      <c r="AE18" s="172">
        <f>'[1]4407Exp'!AC$264</f>
        <v>331.76923979759999</v>
      </c>
      <c r="AF18" s="172">
        <f>'[1]4407Exp'!AD$264</f>
        <v>345.3114856176</v>
      </c>
      <c r="AG18" s="172">
        <f>'[1]4407Exp'!AE$264</f>
        <v>459.1070639344</v>
      </c>
      <c r="AH18" s="172">
        <f>'[1]4407Exp'!AF$264</f>
        <v>495.80368534620004</v>
      </c>
      <c r="AI18" s="172">
        <f>'[1]4407Exp'!AG$264</f>
        <v>476.33310920910003</v>
      </c>
      <c r="AJ18" s="172">
        <f>'[1]4407Exp'!AH$264</f>
        <v>483.56164543160003</v>
      </c>
      <c r="AK18" s="172">
        <f>'[1]4407Exp'!AI$264</f>
        <v>549.40551509850002</v>
      </c>
      <c r="AL18" s="172">
        <f>'[1]4407Exp'!AJ$264</f>
        <v>361.45067375600007</v>
      </c>
      <c r="AM18" s="172">
        <f>'[1]4407Exp'!AK$264</f>
        <v>277.74580986239999</v>
      </c>
      <c r="AN18" s="172">
        <f>'[1]4407Exp'!AL$264</f>
        <v>387.33978466350004</v>
      </c>
      <c r="AO18" s="172">
        <f>'[1]4407Exp'!AM$264</f>
        <v>439.28411385599998</v>
      </c>
      <c r="AP18" s="172">
        <f>'[1]4407Exp'!AN$264</f>
        <v>411.87074499999994</v>
      </c>
      <c r="AQ18" s="172">
        <f>'[1]4407Exp'!AO$264</f>
        <v>460.83987200069987</v>
      </c>
      <c r="AR18" s="172">
        <f>'[1]4407Exp'!AP$264</f>
        <v>533.66721677150019</v>
      </c>
      <c r="AS18" s="172">
        <f>'[1]4407Exp'!AQ$264</f>
        <v>433.808905901</v>
      </c>
      <c r="AT18" s="172">
        <f>'[1]4407Exp'!AR$264</f>
        <v>482.15342757229996</v>
      </c>
      <c r="AU18" s="172">
        <f>'[1]4407Exp'!AS$264</f>
        <v>491.42181701469997</v>
      </c>
      <c r="AV18" s="172">
        <f>'[1]4407Exp'!AT$264</f>
        <v>602.79563664800003</v>
      </c>
      <c r="AW18" s="172">
        <f>'[1]4407Exp'!AU$264</f>
        <v>560.78949717149999</v>
      </c>
      <c r="AX18" s="172">
        <f>'[1]4407Exp'!AV$264</f>
        <v>549.29994338720007</v>
      </c>
      <c r="AY18" s="172">
        <f>'[1]4407Exp'!AW$264</f>
        <v>1224.4832333841002</v>
      </c>
      <c r="AZ18" s="172">
        <f>'[1]4407Exp'!AX$264</f>
        <v>993.66754406399991</v>
      </c>
      <c r="BA18" s="172">
        <f>'[1]4407Exp'!AY$264</f>
        <v>587.00987354129995</v>
      </c>
      <c r="BB18" s="172">
        <f>'[1]4407Exp'!AZ$264</f>
        <v>642.39047340115008</v>
      </c>
      <c r="BC18" s="170">
        <f>'[1]4407Exp'!BA$264</f>
        <v>0</v>
      </c>
      <c r="BD18" s="498"/>
      <c r="BE18" s="426"/>
      <c r="BF18" s="426"/>
      <c r="BG18" s="426"/>
      <c r="BH18" s="426"/>
      <c r="BI18" s="426"/>
      <c r="BJ18" s="426"/>
      <c r="BK18" s="426"/>
      <c r="BL18" s="426"/>
      <c r="BM18" s="426"/>
      <c r="BN18" s="426"/>
      <c r="BO18" s="426"/>
      <c r="BP18" s="426"/>
    </row>
    <row r="19" spans="2:68">
      <c r="B19" s="5" t="s">
        <v>21</v>
      </c>
      <c r="C19" s="24">
        <f>1/$A$1*'[1]4407Exp'!$B$23</f>
        <v>7.4374180000000012E-2</v>
      </c>
      <c r="D19" s="13">
        <f>1/$A$1*'[1]4407Exp'!C$23</f>
        <v>6.6379000000000007E-2</v>
      </c>
      <c r="E19" s="198">
        <f>1/$A$1*'[1]4407Exp'!D$23</f>
        <v>5.8754999999999995E-2</v>
      </c>
      <c r="F19" s="198">
        <f>1/$A$1*'[1]4407Exp'!E$23</f>
        <v>5.7738999999999999E-2</v>
      </c>
      <c r="G19" s="198">
        <f>1/$A$1*'[1]4407Exp'!F$23</f>
        <v>4.4568017000000001E-2</v>
      </c>
      <c r="H19" s="198">
        <f>1/$A$1*'[1]4407Exp'!G$23</f>
        <v>4.6394971551724139E-2</v>
      </c>
      <c r="I19" s="198">
        <f>1/$A$1*'[1]4407Exp'!H$23</f>
        <v>7.2390870084033609E-2</v>
      </c>
      <c r="J19" s="198">
        <f>1/$A$1*'[1]4407Exp'!I$23</f>
        <v>6.2626456719367576E-2</v>
      </c>
      <c r="K19" s="198">
        <f>1/$A$1*'[1]4407Exp'!J$23</f>
        <v>8.0231999999999998E-2</v>
      </c>
      <c r="L19" s="198">
        <f>1/$A$1*'[1]4407Exp'!K$23</f>
        <v>9.3718280000000001E-2</v>
      </c>
      <c r="M19" s="198">
        <f>1/$A$1*'[1]4407Exp'!L$23</f>
        <v>0.11521926</v>
      </c>
      <c r="N19" s="198">
        <f>1/$A$1*'[1]4407Exp'!M$23</f>
        <v>0.12340994000000001</v>
      </c>
      <c r="O19" s="198">
        <f>1/$A$1*'[1]4407Exp'!N$23</f>
        <v>0.11527142</v>
      </c>
      <c r="P19" s="198">
        <f>1/$A$1*'[1]4407Exp'!O$23</f>
        <v>0.12084697999999999</v>
      </c>
      <c r="Q19" s="198">
        <f>1/$A$1*'[1]4407Exp'!P$23</f>
        <v>0.12718917999999999</v>
      </c>
      <c r="R19" s="198">
        <f>1/$A$1*'[1]4407Exp'!Q$23</f>
        <v>7.290002000000001E-2</v>
      </c>
      <c r="S19" s="198">
        <f>1/$A$1*'[1]4407Exp'!R$23</f>
        <v>0.11299358</v>
      </c>
      <c r="T19" s="198">
        <f>1/$A$1*'[1]4407Exp'!S$23</f>
        <v>0.11339150000000002</v>
      </c>
      <c r="U19" s="198">
        <f>1/$A$1*'[1]4407Exp'!T$23</f>
        <v>0.12612293999999999</v>
      </c>
      <c r="V19" s="198">
        <f>1/$A$1*'[1]4407Exp'!U$23</f>
        <v>0.11259462000000001</v>
      </c>
      <c r="W19" s="198">
        <f>1/$A$1*'[1]4407Exp'!V$23</f>
        <v>9.2468921999999995E-2</v>
      </c>
      <c r="X19" s="198">
        <f>1/$A$1*'[1]4407Exp'!W$23</f>
        <v>0.14496613639999997</v>
      </c>
      <c r="Y19" s="198">
        <f>1/$A$1*'[1]4407Exp'!X$23</f>
        <v>0.13309091079999999</v>
      </c>
      <c r="Z19" s="198">
        <f>1/$A$1*'[1]4407Exp'!Y$23</f>
        <v>7.2451413599999986E-2</v>
      </c>
      <c r="AA19" s="198">
        <f>1/$A$1*'[1]4407Exp'!Z$23</f>
        <v>9.6788346399999989E-2</v>
      </c>
      <c r="AB19" s="15">
        <f>1/$A$1*'[1]4407Exp'!AA$23</f>
        <v>9.6788346399999989E-2</v>
      </c>
      <c r="AC19" s="36"/>
      <c r="AD19" s="229">
        <f>'[1]4407Exp'!AB$23</f>
        <v>7.9210140743339998</v>
      </c>
      <c r="AE19" s="236">
        <f>'[1]4407Exp'!AC$23</f>
        <v>6.2770203791999997</v>
      </c>
      <c r="AF19" s="236">
        <f>'[1]4407Exp'!AD$23</f>
        <v>6.1028551200000001</v>
      </c>
      <c r="AG19" s="236">
        <f>'[1]4407Exp'!AE$23</f>
        <v>7.7048577200000006</v>
      </c>
      <c r="AH19" s="236">
        <f>'[1]4407Exp'!AF$23</f>
        <v>6.2298878089</v>
      </c>
      <c r="AI19" s="236">
        <f>'[1]4407Exp'!AG$23</f>
        <v>7.1367137127000007</v>
      </c>
      <c r="AJ19" s="236">
        <f>'[1]4407Exp'!AH$23</f>
        <v>12.764035341600001</v>
      </c>
      <c r="AK19" s="236">
        <f>'[1]4407Exp'!AI$23</f>
        <v>16.956324861999999</v>
      </c>
      <c r="AL19" s="236">
        <f>'[1]4407Exp'!AJ$23</f>
        <v>17.612212264000004</v>
      </c>
      <c r="AM19" s="236">
        <f>'[1]4407Exp'!AK$23</f>
        <v>15.732208632799999</v>
      </c>
      <c r="AN19" s="236">
        <f>'[1]4407Exp'!AL$23</f>
        <v>22.211746886700002</v>
      </c>
      <c r="AO19" s="236">
        <f>'[1]4407Exp'!AM$23</f>
        <v>26.543350608000001</v>
      </c>
      <c r="AP19" s="236">
        <f>'[1]4407Exp'!AN$23</f>
        <v>22.0651346432</v>
      </c>
      <c r="AQ19" s="236">
        <f>'[1]4407Exp'!AO$23</f>
        <v>24.186806038500002</v>
      </c>
      <c r="AR19" s="236">
        <f>'[1]4407Exp'!AP$23</f>
        <v>27.580724128500002</v>
      </c>
      <c r="AS19" s="236">
        <f>'[1]4407Exp'!AQ$23</f>
        <v>13.8426024135</v>
      </c>
      <c r="AT19" s="236">
        <f>'[1]4407Exp'!AR$23</f>
        <v>17.460169758399999</v>
      </c>
      <c r="AU19" s="236">
        <f>'[1]4407Exp'!AS$23</f>
        <v>20.8730161497</v>
      </c>
      <c r="AV19" s="236">
        <f>'[1]4407Exp'!AT$23</f>
        <v>25.539847772000002</v>
      </c>
      <c r="AW19" s="236">
        <f>'[1]4407Exp'!AU$23</f>
        <v>20.483672859000002</v>
      </c>
      <c r="AX19" s="236">
        <f>'[1]4407Exp'!AV$23</f>
        <v>15.8821048214</v>
      </c>
      <c r="AY19" s="236">
        <f>'[1]4407Exp'!AW$23</f>
        <v>43.807444540000006</v>
      </c>
      <c r="AZ19" s="236">
        <f>'[1]4407Exp'!AX$23</f>
        <v>42.224789294999994</v>
      </c>
      <c r="BA19" s="236">
        <f>'[1]4407Exp'!AY$23</f>
        <v>15.217024607399999</v>
      </c>
      <c r="BB19" s="236">
        <f>'[1]4407Exp'!AZ$23</f>
        <v>19.921977462400001</v>
      </c>
      <c r="BC19" s="237">
        <f>'[1]4407Exp'!BA$23</f>
        <v>0</v>
      </c>
      <c r="BD19" s="499"/>
      <c r="BE19" s="427"/>
      <c r="BF19" s="427"/>
      <c r="BG19" s="427"/>
      <c r="BH19" s="427"/>
      <c r="BI19" s="427"/>
      <c r="BJ19" s="427"/>
      <c r="BK19" s="427"/>
      <c r="BL19" s="427"/>
      <c r="BM19" s="427"/>
      <c r="BN19" s="427"/>
      <c r="BO19" s="427"/>
      <c r="BP19" s="427"/>
    </row>
    <row r="20" spans="2:68">
      <c r="B20" s="5" t="s">
        <v>43</v>
      </c>
      <c r="C20" s="24">
        <f>1/$A$1*'[1]4407Exp'!$B$79</f>
        <v>8.9164300000000012E-3</v>
      </c>
      <c r="D20" s="13">
        <f>1/$A$1*'[1]4407Exp'!C$79</f>
        <v>1.5810079999999997E-2</v>
      </c>
      <c r="E20" s="198">
        <f>1/$A$1*'[1]4407Exp'!D$79</f>
        <v>2.8417999999999995E-2</v>
      </c>
      <c r="F20" s="198">
        <f>1/$A$1*'[1]4407Exp'!E$79</f>
        <v>5.1688999999999992E-2</v>
      </c>
      <c r="G20" s="198">
        <f>1/$A$1*'[1]4407Exp'!F$79</f>
        <v>6.7393220000000004E-2</v>
      </c>
      <c r="H20" s="198">
        <f>1/$A$1*'[1]4407Exp'!G$79</f>
        <v>7.4129268448275859E-2</v>
      </c>
      <c r="I20" s="198">
        <f>1/$A$1*'[1]4407Exp'!H$79</f>
        <v>9.4629975602240901E-2</v>
      </c>
      <c r="J20" s="198">
        <f>1/$A$1*'[1]4407Exp'!I$79</f>
        <v>7.918963954281949E-2</v>
      </c>
      <c r="K20" s="198">
        <f>1/$A$1*'[1]4407Exp'!J$79</f>
        <v>0.10834299999999998</v>
      </c>
      <c r="L20" s="198">
        <f>1/$A$1*'[1]4407Exp'!K$79</f>
        <v>8.6045800000000006E-2</v>
      </c>
      <c r="M20" s="198">
        <f>1/$A$1*'[1]4407Exp'!L$79</f>
        <v>0.11809599999999998</v>
      </c>
      <c r="N20" s="198">
        <f>1/$A$1*'[1]4407Exp'!M$79</f>
        <v>0.14100364000000001</v>
      </c>
      <c r="O20" s="198">
        <f>1/$A$1*'[1]4407Exp'!N$79</f>
        <v>0.13752428</v>
      </c>
      <c r="P20" s="198">
        <f>1/$A$1*'[1]4407Exp'!O$79</f>
        <v>0.17175460000000001</v>
      </c>
      <c r="Q20" s="198">
        <f>1/$A$1*'[1]4407Exp'!P$79</f>
        <v>0.16667995999999996</v>
      </c>
      <c r="R20" s="198">
        <f>1/$A$1*'[1]4407Exp'!Q$79</f>
        <v>0.17681221999999999</v>
      </c>
      <c r="S20" s="198">
        <f>1/$A$1*'[1]4407Exp'!R$79</f>
        <v>0.22349200000000002</v>
      </c>
      <c r="T20" s="198">
        <f>1/$A$1*'[1]4407Exp'!S$79</f>
        <v>0.28518591999999998</v>
      </c>
      <c r="U20" s="198">
        <f>1/$A$1*'[1]4407Exp'!T$79</f>
        <v>0.26048095999999998</v>
      </c>
      <c r="V20" s="198">
        <f>1/$A$1*'[1]4407Exp'!U$79</f>
        <v>0.2447935</v>
      </c>
      <c r="W20" s="198">
        <f>1/$A$1*'[1]4407Exp'!V$79</f>
        <v>0.25393348840000002</v>
      </c>
      <c r="X20" s="198">
        <f>1/$A$1*'[1]4407Exp'!W$79</f>
        <v>0.25742357339999994</v>
      </c>
      <c r="Y20" s="198">
        <f>1/$A$1*'[1]4407Exp'!X$79</f>
        <v>0.26834831699999995</v>
      </c>
      <c r="Z20" s="198">
        <f>1/$A$1*'[1]4407Exp'!Y$79</f>
        <v>0.19520456560000002</v>
      </c>
      <c r="AA20" s="198">
        <f>1/$A$1*'[1]4407Exp'!Z$79</f>
        <v>0.270206108</v>
      </c>
      <c r="AB20" s="15">
        <f>1/$A$1*'[1]4407Exp'!AA$79</f>
        <v>0.270206108</v>
      </c>
      <c r="AC20" s="36"/>
      <c r="AD20" s="229">
        <f>'[1]4407Exp'!AB$79</f>
        <v>1.5782126303940001</v>
      </c>
      <c r="AE20" s="236">
        <f>'[1]4407Exp'!AC$79</f>
        <v>3.1270411359999999</v>
      </c>
      <c r="AF20" s="236">
        <f>'[1]4407Exp'!AD$79</f>
        <v>4.6244634191999996</v>
      </c>
      <c r="AG20" s="236">
        <f>'[1]4407Exp'!AE$79</f>
        <v>9.9109341408000002</v>
      </c>
      <c r="AH20" s="236">
        <f>'[1]4407Exp'!AF$79</f>
        <v>12.620783546</v>
      </c>
      <c r="AI20" s="236">
        <f>'[1]4407Exp'!AG$79</f>
        <v>15.979948198500001</v>
      </c>
      <c r="AJ20" s="236">
        <f>'[1]4407Exp'!AH$79</f>
        <v>18.7508026884</v>
      </c>
      <c r="AK20" s="236">
        <f>'[1]4407Exp'!AI$79</f>
        <v>22.462179785</v>
      </c>
      <c r="AL20" s="236">
        <f>'[1]4407Exp'!AJ$79</f>
        <v>28.347882978000005</v>
      </c>
      <c r="AM20" s="236">
        <f>'[1]4407Exp'!AK$79</f>
        <v>18.132704066399999</v>
      </c>
      <c r="AN20" s="236">
        <f>'[1]4407Exp'!AL$79</f>
        <v>26.6891302728</v>
      </c>
      <c r="AO20" s="236">
        <f>'[1]4407Exp'!AM$79</f>
        <v>35.928356592</v>
      </c>
      <c r="AP20" s="236">
        <f>'[1]4407Exp'!AN$79</f>
        <v>34.130223776000001</v>
      </c>
      <c r="AQ20" s="236">
        <f>'[1]4407Exp'!AO$79</f>
        <v>43.537072963200004</v>
      </c>
      <c r="AR20" s="236">
        <f>'[1]4407Exp'!AP$79</f>
        <v>41.455324385000004</v>
      </c>
      <c r="AS20" s="236">
        <f>'[1]4407Exp'!AQ$79</f>
        <v>34.665932517999998</v>
      </c>
      <c r="AT20" s="236">
        <f>'[1]4407Exp'!AR$79</f>
        <v>43.2488908865</v>
      </c>
      <c r="AU20" s="236">
        <f>'[1]4407Exp'!AS$79</f>
        <v>58.363082191699995</v>
      </c>
      <c r="AV20" s="236">
        <f>'[1]4407Exp'!AT$79</f>
        <v>61.805598955999997</v>
      </c>
      <c r="AW20" s="236">
        <f>'[1]4407Exp'!AU$79</f>
        <v>50.481004492000004</v>
      </c>
      <c r="AX20" s="236">
        <f>'[1]4407Exp'!AV$79</f>
        <v>50.600048233000003</v>
      </c>
      <c r="AY20" s="236">
        <f>'[1]4407Exp'!AW$79</f>
        <v>84.586090178700005</v>
      </c>
      <c r="AZ20" s="236">
        <f>'[1]4407Exp'!AX$79</f>
        <v>84.300478001999991</v>
      </c>
      <c r="BA20" s="236">
        <f>'[1]4407Exp'!AY$79</f>
        <v>51.164714432699995</v>
      </c>
      <c r="BB20" s="236">
        <f>'[1]4407Exp'!AZ$79</f>
        <v>68.013526322850012</v>
      </c>
      <c r="BC20" s="237">
        <f>'[1]4407Exp'!BA$79</f>
        <v>0</v>
      </c>
      <c r="BD20" s="499"/>
      <c r="BE20" s="427"/>
      <c r="BF20" s="427"/>
      <c r="BG20" s="427"/>
      <c r="BH20" s="427"/>
      <c r="BI20" s="427"/>
      <c r="BJ20" s="427"/>
      <c r="BK20" s="427"/>
      <c r="BL20" s="427"/>
      <c r="BM20" s="427"/>
      <c r="BN20" s="427"/>
      <c r="BO20" s="427"/>
      <c r="BP20" s="427"/>
    </row>
    <row r="21" spans="2:68">
      <c r="B21" s="5" t="s">
        <v>22</v>
      </c>
      <c r="C21" s="24">
        <f>1/$A$1*'[1]4407Exp'!$B$85</f>
        <v>8.4517100000000012E-2</v>
      </c>
      <c r="D21" s="13">
        <f>1/$A$1*'[1]4407Exp'!C$85</f>
        <v>9.0285599999999994E-2</v>
      </c>
      <c r="E21" s="198">
        <f>1/$A$1*'[1]4407Exp'!D$85</f>
        <v>7.0638999999999993E-2</v>
      </c>
      <c r="F21" s="198">
        <f>1/$A$1*'[1]4407Exp'!E$85</f>
        <v>7.7870839999999997E-2</v>
      </c>
      <c r="G21" s="198">
        <f>1/$A$1*'[1]4407Exp'!F$85</f>
        <v>4.7376000000000001E-2</v>
      </c>
      <c r="H21" s="198">
        <f>1/$A$1*'[1]4407Exp'!G$85</f>
        <v>5.5637325862068966E-2</v>
      </c>
      <c r="I21" s="198">
        <f>1/$A$1*'[1]4407Exp'!H$85</f>
        <v>5.9734584327731093E-2</v>
      </c>
      <c r="J21" s="198">
        <f>1/$A$1*'[1]4407Exp'!I$85</f>
        <v>4.9683271847826081E-2</v>
      </c>
      <c r="K21" s="198">
        <f>1/$A$1*'[1]4407Exp'!J$85</f>
        <v>6.1887359999999995E-2</v>
      </c>
      <c r="L21" s="198">
        <f>1/$A$1*'[1]4407Exp'!K$85</f>
        <v>5.8749720000000005E-2</v>
      </c>
      <c r="M21" s="198">
        <f>1/$A$1*'[1]4407Exp'!L$85</f>
        <v>7.3619459999999998E-2</v>
      </c>
      <c r="N21" s="198">
        <f>1/$A$1*'[1]4407Exp'!M$85</f>
        <v>8.0236660000000001E-2</v>
      </c>
      <c r="O21" s="198">
        <f>1/$A$1*'[1]4407Exp'!N$85</f>
        <v>8.3917260000000007E-2</v>
      </c>
      <c r="P21" s="198">
        <f>1/$A$1*'[1]4407Exp'!O$85</f>
        <v>7.8651440000000003E-2</v>
      </c>
      <c r="Q21" s="198">
        <f>1/$A$1*'[1]4407Exp'!P$85</f>
        <v>7.1579119999999996E-2</v>
      </c>
      <c r="R21" s="198">
        <f>1/$A$1*'[1]4407Exp'!Q$85</f>
        <v>6.4488659999999989E-2</v>
      </c>
      <c r="S21" s="198">
        <f>1/$A$1*'[1]4407Exp'!R$85</f>
        <v>7.2106739999999989E-2</v>
      </c>
      <c r="T21" s="198">
        <f>1/$A$1*'[1]4407Exp'!S$85</f>
        <v>6.994272E-2</v>
      </c>
      <c r="U21" s="198">
        <f>1/$A$1*'[1]4407Exp'!T$85</f>
        <v>7.5673360000000009E-2</v>
      </c>
      <c r="V21" s="198">
        <f>1/$A$1*'[1]4407Exp'!U$85</f>
        <v>9.9056279999999997E-2</v>
      </c>
      <c r="W21" s="198">
        <f>1/$A$1*'[1]4407Exp'!V$85</f>
        <v>0.10166041160000001</v>
      </c>
      <c r="X21" s="198">
        <f>1/$A$1*'[1]4407Exp'!W$85</f>
        <v>0.1128801834</v>
      </c>
      <c r="Y21" s="198">
        <f>1/$A$1*'[1]4407Exp'!X$85</f>
        <v>8.8027000000000008E-2</v>
      </c>
      <c r="Z21" s="198">
        <f>1/$A$1*'[1]4407Exp'!Y$85</f>
        <v>7.9507999999999995E-2</v>
      </c>
      <c r="AA21" s="198">
        <f>1/$A$1*'[1]4407Exp'!Z$85</f>
        <v>8.0649299599999988E-2</v>
      </c>
      <c r="AB21" s="15">
        <f>1/$A$1*'[1]4407Exp'!AA$85</f>
        <v>8.0649299599999988E-2</v>
      </c>
      <c r="AC21" s="36"/>
      <c r="AD21" s="229">
        <f>'[1]4407Exp'!AB$85</f>
        <v>10.587350881449</v>
      </c>
      <c r="AE21" s="236">
        <f>'[1]4407Exp'!AC$85</f>
        <v>10.414116508399999</v>
      </c>
      <c r="AF21" s="236">
        <f>'[1]4407Exp'!AD$85</f>
        <v>8.3131667520000008</v>
      </c>
      <c r="AG21" s="236">
        <f>'[1]4407Exp'!AE$85</f>
        <v>11.283934928000001</v>
      </c>
      <c r="AH21" s="236">
        <f>'[1]4407Exp'!AF$85</f>
        <v>8.9262910828000006</v>
      </c>
      <c r="AI21" s="236">
        <f>'[1]4407Exp'!AG$85</f>
        <v>11.017040463000001</v>
      </c>
      <c r="AJ21" s="236">
        <f>'[1]4407Exp'!AH$85</f>
        <v>12.188213414800002</v>
      </c>
      <c r="AK21" s="236">
        <f>'[1]4407Exp'!AI$85</f>
        <v>14.535573708500001</v>
      </c>
      <c r="AL21" s="236">
        <f>'[1]4407Exp'!AJ$85</f>
        <v>18.788193345600003</v>
      </c>
      <c r="AM21" s="236">
        <f>'[1]4407Exp'!AK$85</f>
        <v>13.3696852344</v>
      </c>
      <c r="AN21" s="236">
        <f>'[1]4407Exp'!AL$85</f>
        <v>20.313135026099999</v>
      </c>
      <c r="AO21" s="236">
        <f>'[1]4407Exp'!AM$85</f>
        <v>23.618180928000001</v>
      </c>
      <c r="AP21" s="236">
        <f>'[1]4407Exp'!AN$85</f>
        <v>23.068174148800001</v>
      </c>
      <c r="AQ21" s="236">
        <f>'[1]4407Exp'!AO$85</f>
        <v>23.9856201381</v>
      </c>
      <c r="AR21" s="236">
        <f>'[1]4407Exp'!AP$85</f>
        <v>23.665202866000001</v>
      </c>
      <c r="AS21" s="236">
        <f>'[1]4407Exp'!AQ$85</f>
        <v>16.632518938</v>
      </c>
      <c r="AT21" s="236">
        <f>'[1]4407Exp'!AR$85</f>
        <v>17.605172551499997</v>
      </c>
      <c r="AU21" s="236">
        <f>'[1]4407Exp'!AS$85</f>
        <v>19.239067776500001</v>
      </c>
      <c r="AV21" s="236">
        <f>'[1]4407Exp'!AT$85</f>
        <v>23.428111120000001</v>
      </c>
      <c r="AW21" s="236">
        <f>'[1]4407Exp'!AU$85</f>
        <v>28.410468370500002</v>
      </c>
      <c r="AX21" s="236">
        <f>'[1]4407Exp'!AV$85</f>
        <v>29.0813531728</v>
      </c>
      <c r="AY21" s="236">
        <f>'[1]4407Exp'!AW$85</f>
        <v>50.125935318300009</v>
      </c>
      <c r="AZ21" s="236">
        <f>'[1]4407Exp'!AX$85</f>
        <v>39.446374031999994</v>
      </c>
      <c r="BA21" s="236">
        <f>'[1]4407Exp'!AY$85</f>
        <v>27.191377571599997</v>
      </c>
      <c r="BB21" s="236">
        <f>'[1]4407Exp'!AZ$85</f>
        <v>27.923344428250001</v>
      </c>
      <c r="BC21" s="237">
        <f>'[1]4407Exp'!BA$85</f>
        <v>0</v>
      </c>
      <c r="BD21" s="499"/>
      <c r="BE21" s="427"/>
      <c r="BF21" s="427"/>
      <c r="BG21" s="427"/>
      <c r="BH21" s="427"/>
      <c r="BI21" s="427"/>
      <c r="BJ21" s="427"/>
      <c r="BK21" s="427"/>
      <c r="BL21" s="427"/>
      <c r="BM21" s="427"/>
      <c r="BN21" s="427"/>
      <c r="BO21" s="427"/>
      <c r="BP21" s="427"/>
    </row>
    <row r="22" spans="2:68">
      <c r="B22" s="5" t="s">
        <v>23</v>
      </c>
      <c r="C22" s="24">
        <f>1/$A$1*'[1]4407Exp'!$B$91</f>
        <v>0.29672563999999996</v>
      </c>
      <c r="D22" s="13">
        <f>1/$A$1*'[1]4407Exp'!C$91</f>
        <v>0.22029807999999998</v>
      </c>
      <c r="E22" s="198">
        <f>1/$A$1*'[1]4407Exp'!D$91</f>
        <v>0.20550773</v>
      </c>
      <c r="F22" s="198">
        <f>1/$A$1*'[1]4407Exp'!E$91</f>
        <v>0.19238989000000001</v>
      </c>
      <c r="G22" s="198">
        <f>1/$A$1*'[1]4407Exp'!F$91</f>
        <v>0.17306768</v>
      </c>
      <c r="H22" s="198">
        <f>1/$A$1*'[1]4407Exp'!G$91</f>
        <v>0.17101254327586207</v>
      </c>
      <c r="I22" s="198">
        <f>1/$A$1*'[1]4407Exp'!H$91</f>
        <v>0.18345624420868345</v>
      </c>
      <c r="J22" s="198">
        <f>1/$A$1*'[1]4407Exp'!I$91</f>
        <v>0.14260943996186118</v>
      </c>
      <c r="K22" s="198">
        <f>1/$A$1*'[1]4407Exp'!J$91</f>
        <v>0.13140147999999999</v>
      </c>
      <c r="L22" s="198">
        <f>1/$A$1*'[1]4407Exp'!K$91</f>
        <v>0.19557224000000004</v>
      </c>
      <c r="M22" s="198">
        <f>1/$A$1*'[1]4407Exp'!L$91</f>
        <v>0.22347163999999997</v>
      </c>
      <c r="N22" s="198">
        <f>1/$A$1*'[1]4407Exp'!M$91</f>
        <v>0.22259011999999997</v>
      </c>
      <c r="O22" s="198">
        <f>1/$A$1*'[1]4407Exp'!N$91</f>
        <v>0.22684862</v>
      </c>
      <c r="P22" s="198">
        <f>1/$A$1*'[1]4407Exp'!O$91</f>
        <v>0.24747876000000002</v>
      </c>
      <c r="Q22" s="198">
        <f>1/$A$1*'[1]4407Exp'!P$91</f>
        <v>0.23029086000000004</v>
      </c>
      <c r="R22" s="198">
        <f>1/$A$1*'[1]4407Exp'!Q$91</f>
        <v>0.22611478000000002</v>
      </c>
      <c r="S22" s="198">
        <f>1/$A$1*'[1]4407Exp'!R$91</f>
        <v>0.22982362000000001</v>
      </c>
      <c r="T22" s="198">
        <f>1/$A$1*'[1]4407Exp'!S$91</f>
        <v>0.18450953999999997</v>
      </c>
      <c r="U22" s="198">
        <f>1/$A$1*'[1]4407Exp'!T$91</f>
        <v>0.1664928</v>
      </c>
      <c r="V22" s="198">
        <f>1/$A$1*'[1]4407Exp'!U$91</f>
        <v>0.20443423999999999</v>
      </c>
      <c r="W22" s="198">
        <f>1/$A$1*'[1]4407Exp'!V$91</f>
        <v>0.16308626900000001</v>
      </c>
      <c r="X22" s="198">
        <f>1/$A$1*'[1]4407Exp'!W$91</f>
        <v>0.20515006299999997</v>
      </c>
      <c r="Y22" s="198">
        <f>1/$A$1*'[1]4407Exp'!X$91</f>
        <v>0.19412771979999996</v>
      </c>
      <c r="Z22" s="198">
        <f>1/$A$1*'[1]4407Exp'!Y$91</f>
        <v>0.14080652600000002</v>
      </c>
      <c r="AA22" s="198">
        <f>1/$A$1*'[1]4407Exp'!Z$91</f>
        <v>0.13512086059999998</v>
      </c>
      <c r="AB22" s="15">
        <f>1/$A$1*'[1]4407Exp'!AA$91</f>
        <v>0.13512086059999998</v>
      </c>
      <c r="AC22" s="36"/>
      <c r="AD22" s="229">
        <f>'[1]4407Exp'!AB$91</f>
        <v>35.010399565347001</v>
      </c>
      <c r="AE22" s="236">
        <f>'[1]4407Exp'!AC$91</f>
        <v>26.333848039199999</v>
      </c>
      <c r="AF22" s="236">
        <f>'[1]4407Exp'!AD$91</f>
        <v>27.035862359999999</v>
      </c>
      <c r="AG22" s="236">
        <f>'[1]4407Exp'!AE$91</f>
        <v>31.409366385600002</v>
      </c>
      <c r="AH22" s="236">
        <f>'[1]4407Exp'!AF$91</f>
        <v>33.882486368500004</v>
      </c>
      <c r="AI22" s="236">
        <f>'[1]4407Exp'!AG$91</f>
        <v>32.8233863958</v>
      </c>
      <c r="AJ22" s="236">
        <f>'[1]4407Exp'!AH$91</f>
        <v>37.378630657200006</v>
      </c>
      <c r="AK22" s="236">
        <f>'[1]4407Exp'!AI$91</f>
        <v>39.721782592000004</v>
      </c>
      <c r="AL22" s="236">
        <f>'[1]4407Exp'!AJ$91</f>
        <v>39.087674873600008</v>
      </c>
      <c r="AM22" s="236">
        <f>'[1]4407Exp'!AK$91</f>
        <v>41.363985159199999</v>
      </c>
      <c r="AN22" s="236">
        <f>'[1]4407Exp'!AL$91</f>
        <v>51.8063608215</v>
      </c>
      <c r="AO22" s="236">
        <f>'[1]4407Exp'!AM$91</f>
        <v>54.789295392</v>
      </c>
      <c r="AP22" s="236">
        <f>'[1]4407Exp'!AN$91</f>
        <v>47.048542164799997</v>
      </c>
      <c r="AQ22" s="236">
        <f>'[1]4407Exp'!AO$91</f>
        <v>54.162768102600005</v>
      </c>
      <c r="AR22" s="236">
        <f>'[1]4407Exp'!AP$91</f>
        <v>51.536574896000005</v>
      </c>
      <c r="AS22" s="236">
        <f>'[1]4407Exp'!AQ$91</f>
        <v>41.632126868499995</v>
      </c>
      <c r="AT22" s="236">
        <f>'[1]4407Exp'!AR$91</f>
        <v>42.879005861799996</v>
      </c>
      <c r="AU22" s="236">
        <f>'[1]4407Exp'!AS$91</f>
        <v>38.4123395656</v>
      </c>
      <c r="AV22" s="236">
        <f>'[1]4407Exp'!AT$91</f>
        <v>39.183628988000002</v>
      </c>
      <c r="AW22" s="236">
        <f>'[1]4407Exp'!AU$91</f>
        <v>45.021294791000003</v>
      </c>
      <c r="AX22" s="236">
        <f>'[1]4407Exp'!AV$91</f>
        <v>35.0034797052</v>
      </c>
      <c r="AY22" s="236">
        <f>'[1]4407Exp'!AW$91</f>
        <v>62.153677354700008</v>
      </c>
      <c r="AZ22" s="236">
        <f>'[1]4407Exp'!AX$91</f>
        <v>58.136857622999997</v>
      </c>
      <c r="BA22" s="236">
        <f>'[1]4407Exp'!AY$91</f>
        <v>34.754954291200001</v>
      </c>
      <c r="BB22" s="236">
        <f>'[1]4407Exp'!AZ$91</f>
        <v>34.787957274300005</v>
      </c>
      <c r="BC22" s="237">
        <f>'[1]4407Exp'!BA$91</f>
        <v>0</v>
      </c>
      <c r="BD22" s="499"/>
      <c r="BE22" s="427"/>
      <c r="BF22" s="427"/>
      <c r="BG22" s="427"/>
      <c r="BH22" s="427"/>
      <c r="BI22" s="427"/>
      <c r="BJ22" s="427"/>
      <c r="BK22" s="427"/>
      <c r="BL22" s="427"/>
      <c r="BM22" s="427"/>
      <c r="BN22" s="427"/>
      <c r="BO22" s="427"/>
      <c r="BP22" s="427"/>
    </row>
    <row r="23" spans="2:68">
      <c r="B23" s="5" t="s">
        <v>59</v>
      </c>
      <c r="C23" s="24">
        <f>1/$A$1*'[1]4407Exp'!$B$112</f>
        <v>0.11359599999999999</v>
      </c>
      <c r="D23" s="13">
        <f>1/$A$1*'[1]4407Exp'!C$112</f>
        <v>7.9265999999999989E-2</v>
      </c>
      <c r="E23" s="198">
        <f>1/$A$1*'[1]4407Exp'!D$112</f>
        <v>8.5403000000000007E-2</v>
      </c>
      <c r="F23" s="198">
        <f>1/$A$1*'[1]4407Exp'!E$112</f>
        <v>9.2998999999999998E-2</v>
      </c>
      <c r="G23" s="198">
        <f>1/$A$1*'[1]4407Exp'!F$112</f>
        <v>0.11004999999999998</v>
      </c>
      <c r="H23" s="198">
        <f>1/$A$1*'[1]4407Exp'!G$112</f>
        <v>0.14548574568965514</v>
      </c>
      <c r="I23" s="198">
        <f>1/$A$1*'[1]4407Exp'!H$112</f>
        <v>0.15165936705882352</v>
      </c>
      <c r="J23" s="198">
        <f>1/$A$1*'[1]4407Exp'!I$112</f>
        <v>8.8939952294570412E-2</v>
      </c>
      <c r="K23" s="198">
        <f>1/$A$1*'[1]4407Exp'!J$112</f>
        <v>2.8317999999999999E-2</v>
      </c>
      <c r="L23" s="198">
        <f>1/$A$1*'[1]4407Exp'!K$112</f>
        <v>1.8639819999999998E-2</v>
      </c>
      <c r="M23" s="198">
        <f>1/$A$1*'[1]4407Exp'!L$112</f>
        <v>2.8293999999999996E-2</v>
      </c>
      <c r="N23" s="198">
        <f>1/$A$1*'[1]4407Exp'!M$112</f>
        <v>2.9717019999999997E-2</v>
      </c>
      <c r="O23" s="198">
        <f>1/$A$1*'[1]4407Exp'!N$112</f>
        <v>2.3974419999999996E-2</v>
      </c>
      <c r="P23" s="198">
        <f>1/$A$1*'[1]4407Exp'!O$112</f>
        <v>3.0737E-2</v>
      </c>
      <c r="Q23" s="198">
        <f>1/$A$1*'[1]4407Exp'!P$112</f>
        <v>4.1078999999999997E-2</v>
      </c>
      <c r="R23" s="198">
        <f>1/$A$1*'[1]4407Exp'!Q$112</f>
        <v>4.3473999999999999E-2</v>
      </c>
      <c r="S23" s="198">
        <f>1/$A$1*'[1]4407Exp'!R$112</f>
        <v>4.6762999999999999E-2</v>
      </c>
      <c r="T23" s="198">
        <f>1/$A$1*'[1]4407Exp'!S$112</f>
        <v>5.1618999999999998E-2</v>
      </c>
      <c r="U23" s="198">
        <f>1/$A$1*'[1]4407Exp'!T$112</f>
        <v>6.0208999999999999E-2</v>
      </c>
      <c r="V23" s="198">
        <f>1/$A$1*'[1]4407Exp'!U$112</f>
        <v>6.9720999999999991E-2</v>
      </c>
      <c r="W23" s="198">
        <f>1/$A$1*'[1]4407Exp'!V$112</f>
        <v>6.3196999999999989E-2</v>
      </c>
      <c r="X23" s="198">
        <f>1/$A$1*'[1]4407Exp'!W$112</f>
        <v>6.1114999999999989E-2</v>
      </c>
      <c r="Y23" s="198">
        <f>1/$A$1*'[1]4407Exp'!X$112</f>
        <v>3.7710999999999995E-2</v>
      </c>
      <c r="Z23" s="198">
        <f>1/$A$1*'[1]4407Exp'!Y$112</f>
        <v>3.0275000000000003E-2</v>
      </c>
      <c r="AA23" s="198">
        <f>1/$A$1*'[1]4407Exp'!Z$112</f>
        <v>3.0911000000000001E-2</v>
      </c>
      <c r="AB23" s="15">
        <f>1/$A$1*'[1]4407Exp'!AA$112</f>
        <v>3.0911000000000001E-2</v>
      </c>
      <c r="AC23" s="36"/>
      <c r="AD23" s="229">
        <f>'[1]4407Exp'!AB$112</f>
        <v>17.242404637589999</v>
      </c>
      <c r="AE23" s="236">
        <f>'[1]4407Exp'!AC$112</f>
        <v>10.699638266399999</v>
      </c>
      <c r="AF23" s="236">
        <f>'[1]4407Exp'!AD$112</f>
        <v>12.356419967999999</v>
      </c>
      <c r="AG23" s="236">
        <f>'[1]4407Exp'!AE$112</f>
        <v>16.1879346608</v>
      </c>
      <c r="AH23" s="236">
        <f>'[1]4407Exp'!AF$112</f>
        <v>22.3811779933</v>
      </c>
      <c r="AI23" s="236">
        <f>'[1]4407Exp'!AG$112</f>
        <v>30.304397409000003</v>
      </c>
      <c r="AJ23" s="236">
        <f>'[1]4407Exp'!AH$112</f>
        <v>33.016538141200002</v>
      </c>
      <c r="AK23" s="236">
        <f>'[1]4407Exp'!AI$112</f>
        <v>26.066148002000002</v>
      </c>
      <c r="AL23" s="236">
        <f>'[1]4407Exp'!AJ$112</f>
        <v>8.2879609416000015</v>
      </c>
      <c r="AM23" s="236">
        <f>'[1]4407Exp'!AK$112</f>
        <v>4.3726882364000002</v>
      </c>
      <c r="AN23" s="236">
        <f>'[1]4407Exp'!AL$112</f>
        <v>6.6669002262000001</v>
      </c>
      <c r="AO23" s="236">
        <f>'[1]4407Exp'!AM$112</f>
        <v>8.3973360479999997</v>
      </c>
      <c r="AP23" s="236">
        <f>'[1]4407Exp'!AN$112</f>
        <v>6.2171639023999994</v>
      </c>
      <c r="AQ23" s="236">
        <f>'[1]4407Exp'!AO$112</f>
        <v>8.1316375559999994</v>
      </c>
      <c r="AR23" s="236">
        <f>'[1]4407Exp'!AP$112</f>
        <v>11.8781490555</v>
      </c>
      <c r="AS23" s="236">
        <f>'[1]4407Exp'!AQ$112</f>
        <v>10.404020042499999</v>
      </c>
      <c r="AT23" s="236">
        <f>'[1]4407Exp'!AR$112</f>
        <v>11.9389282066</v>
      </c>
      <c r="AU23" s="236">
        <f>'[1]4407Exp'!AS$112</f>
        <v>12.2257184621</v>
      </c>
      <c r="AV23" s="236">
        <f>'[1]4407Exp'!AT$112</f>
        <v>15.085370047</v>
      </c>
      <c r="AW23" s="236">
        <f>'[1]4407Exp'!AU$112</f>
        <v>17.425407086</v>
      </c>
      <c r="AX23" s="236">
        <f>'[1]4407Exp'!AV$112</f>
        <v>14.954703526800001</v>
      </c>
      <c r="AY23" s="236">
        <f>'[1]4407Exp'!AW$112</f>
        <v>20.022652112400003</v>
      </c>
      <c r="AZ23" s="236">
        <f>'[1]4407Exp'!AX$112</f>
        <v>14.169114296999998</v>
      </c>
      <c r="BA23" s="236">
        <f>'[1]4407Exp'!AY$112</f>
        <v>10.143067609399999</v>
      </c>
      <c r="BB23" s="236">
        <f>'[1]4407Exp'!AZ$112</f>
        <v>9.7955963066500011</v>
      </c>
      <c r="BC23" s="237">
        <f>'[1]4407Exp'!BA$112</f>
        <v>0</v>
      </c>
      <c r="BD23" s="499"/>
      <c r="BE23" s="427"/>
      <c r="BF23" s="427"/>
      <c r="BG23" s="427"/>
      <c r="BH23" s="427"/>
      <c r="BI23" s="427"/>
      <c r="BJ23" s="427"/>
      <c r="BK23" s="427"/>
      <c r="BL23" s="427"/>
      <c r="BM23" s="427"/>
      <c r="BN23" s="427"/>
      <c r="BO23" s="427"/>
      <c r="BP23" s="427"/>
    </row>
    <row r="24" spans="2:68">
      <c r="B24" s="5" t="s">
        <v>52</v>
      </c>
      <c r="C24" s="24">
        <f>1/$A$1*'[1]4407Exp'!$B$132</f>
        <v>5.9860199999999999E-3</v>
      </c>
      <c r="D24" s="13">
        <f>1/$A$1*'[1]4407Exp'!C$132</f>
        <v>4.6849999999999999E-3</v>
      </c>
      <c r="E24" s="198">
        <f>1/$A$1*'[1]4407Exp'!D$132</f>
        <v>5.0034200000000006E-3</v>
      </c>
      <c r="F24" s="198">
        <f>1/$A$1*'[1]4407Exp'!E$132</f>
        <v>7.6706200000000004E-3</v>
      </c>
      <c r="G24" s="198">
        <f>1/$A$1*'[1]4407Exp'!F$132</f>
        <v>9.9620799999999982E-3</v>
      </c>
      <c r="H24" s="198">
        <f>1/$A$1*'[1]4407Exp'!G$132</f>
        <v>7.8352810344827582E-3</v>
      </c>
      <c r="I24" s="198">
        <f>1/$A$1*'[1]4407Exp'!H$132</f>
        <v>1.7552932254901961E-2</v>
      </c>
      <c r="J24" s="198">
        <f>1/$A$1*'[1]4407Exp'!I$132</f>
        <v>3.7874698349802366E-2</v>
      </c>
      <c r="K24" s="198">
        <f>1/$A$1*'[1]4407Exp'!J$132</f>
        <v>4.8109000000000006E-2</v>
      </c>
      <c r="L24" s="198">
        <f>1/$A$1*'[1]4407Exp'!K$132</f>
        <v>4.4597999999999992E-2</v>
      </c>
      <c r="M24" s="198">
        <f>1/$A$1*'[1]4407Exp'!L$132</f>
        <v>5.4157000000000004E-2</v>
      </c>
      <c r="N24" s="198">
        <f>1/$A$1*'[1]4407Exp'!M$132</f>
        <v>7.2841819999999988E-2</v>
      </c>
      <c r="O24" s="198">
        <f>1/$A$1*'[1]4407Exp'!N$132</f>
        <v>8.6947759999999985E-2</v>
      </c>
      <c r="P24" s="198">
        <f>1/$A$1*'[1]4407Exp'!O$132</f>
        <v>9.6851719999999988E-2</v>
      </c>
      <c r="Q24" s="198">
        <f>1/$A$1*'[1]4407Exp'!P$132</f>
        <v>0.11294071999999999</v>
      </c>
      <c r="R24" s="198">
        <f>1/$A$1*'[1]4407Exp'!Q$132</f>
        <v>0.11783221999999999</v>
      </c>
      <c r="S24" s="198">
        <f>1/$A$1*'[1]4407Exp'!R$132</f>
        <v>0.14057127999999999</v>
      </c>
      <c r="T24" s="198">
        <f>1/$A$1*'[1]4407Exp'!S$132</f>
        <v>0.14005340000000002</v>
      </c>
      <c r="U24" s="198">
        <f>1/$A$1*'[1]4407Exp'!T$132</f>
        <v>0.11862285999999998</v>
      </c>
      <c r="V24" s="198">
        <f>1/$A$1*'[1]4407Exp'!U$132</f>
        <v>0.12236897999999999</v>
      </c>
      <c r="W24" s="198">
        <f>1/$A$1*'[1]4407Exp'!V$132</f>
        <v>0.11777725340000002</v>
      </c>
      <c r="X24" s="198">
        <f>1/$A$1*'[1]4407Exp'!W$132</f>
        <v>0.17818218999999999</v>
      </c>
      <c r="Y24" s="198">
        <f>1/$A$1*'[1]4407Exp'!X$132</f>
        <v>0.19133801539999998</v>
      </c>
      <c r="Z24" s="198">
        <f>1/$A$1*'[1]4407Exp'!Y$132</f>
        <v>0.16777979760000003</v>
      </c>
      <c r="AA24" s="198">
        <f>1/$A$1*'[1]4407Exp'!Z$132</f>
        <v>0.1842594558</v>
      </c>
      <c r="AB24" s="15">
        <f>1/$A$1*'[1]4407Exp'!AA$132</f>
        <v>0.1842594558</v>
      </c>
      <c r="AC24" s="36"/>
      <c r="AD24" s="229">
        <f>'[1]4407Exp'!AB$132</f>
        <v>0.98200473747299999</v>
      </c>
      <c r="AE24" s="236">
        <f>'[1]4407Exp'!AC$132</f>
        <v>0.8526819524</v>
      </c>
      <c r="AF24" s="236">
        <f>'[1]4407Exp'!AD$132</f>
        <v>1.0175686704</v>
      </c>
      <c r="AG24" s="236">
        <f>'[1]4407Exp'!AE$132</f>
        <v>1.5960926576000001</v>
      </c>
      <c r="AH24" s="236">
        <f>'[1]4407Exp'!AF$132</f>
        <v>2.2005275145000001</v>
      </c>
      <c r="AI24" s="236">
        <f>'[1]4407Exp'!AG$132</f>
        <v>1.9347335007000002</v>
      </c>
      <c r="AJ24" s="236">
        <f>'[1]4407Exp'!AH$132</f>
        <v>3.6029291328000004</v>
      </c>
      <c r="AK24" s="236">
        <f>'[1]4407Exp'!AI$132</f>
        <v>10.5758511015</v>
      </c>
      <c r="AL24" s="236">
        <f>'[1]4407Exp'!AJ$132</f>
        <v>12.487196426800001</v>
      </c>
      <c r="AM24" s="236">
        <f>'[1]4407Exp'!AK$132</f>
        <v>8.3658207071999993</v>
      </c>
      <c r="AN24" s="236">
        <f>'[1]4407Exp'!AL$132</f>
        <v>10.696206292200001</v>
      </c>
      <c r="AO24" s="236">
        <f>'[1]4407Exp'!AM$132</f>
        <v>15.895930079999999</v>
      </c>
      <c r="AP24" s="236">
        <f>'[1]4407Exp'!AN$132</f>
        <v>16.574466040000001</v>
      </c>
      <c r="AQ24" s="236">
        <f>'[1]4407Exp'!AO$132</f>
        <v>21.516564037200002</v>
      </c>
      <c r="AR24" s="236">
        <f>'[1]4407Exp'!AP$132</f>
        <v>26.315621477000001</v>
      </c>
      <c r="AS24" s="236">
        <f>'[1]4407Exp'!AQ$132</f>
        <v>22.886754905</v>
      </c>
      <c r="AT24" s="236">
        <f>'[1]4407Exp'!AR$132</f>
        <v>26.1768722166</v>
      </c>
      <c r="AU24" s="236">
        <f>'[1]4407Exp'!AS$132</f>
        <v>26.079571861199998</v>
      </c>
      <c r="AV24" s="236">
        <f>'[1]4407Exp'!AT$132</f>
        <v>26.058276066000001</v>
      </c>
      <c r="AW24" s="236">
        <f>'[1]4407Exp'!AU$132</f>
        <v>23.721716898</v>
      </c>
      <c r="AX24" s="236">
        <f>'[1]4407Exp'!AV$132</f>
        <v>23.9730864018</v>
      </c>
      <c r="AY24" s="236">
        <f>'[1]4407Exp'!AW$132</f>
        <v>55.035398711100008</v>
      </c>
      <c r="AZ24" s="236">
        <f>'[1]4407Exp'!AX$132</f>
        <v>57.251955383999999</v>
      </c>
      <c r="BA24" s="236">
        <f>'[1]4407Exp'!AY$132</f>
        <v>40.897092957599995</v>
      </c>
      <c r="BB24" s="236">
        <f>'[1]4407Exp'!AZ$132</f>
        <v>44.178896096300001</v>
      </c>
      <c r="BC24" s="237">
        <f>'[1]4407Exp'!BA$132</f>
        <v>0</v>
      </c>
      <c r="BD24" s="499"/>
      <c r="BE24" s="427"/>
      <c r="BF24" s="427"/>
      <c r="BG24" s="427"/>
      <c r="BH24" s="427"/>
      <c r="BI24" s="427"/>
      <c r="BJ24" s="427"/>
      <c r="BK24" s="427"/>
      <c r="BL24" s="427"/>
      <c r="BM24" s="427"/>
      <c r="BN24" s="427"/>
      <c r="BO24" s="427"/>
      <c r="BP24" s="427"/>
    </row>
    <row r="25" spans="2:68">
      <c r="B25" s="5" t="s">
        <v>47</v>
      </c>
      <c r="C25" s="24">
        <f>1/$A$1*'[1]4407Exp'!$B$160</f>
        <v>0.18136810000000003</v>
      </c>
      <c r="D25" s="13">
        <f>1/$A$1*'[1]4407Exp'!C$160</f>
        <v>0.14488599999999999</v>
      </c>
      <c r="E25" s="198">
        <f>1/$A$1*'[1]4407Exp'!D$160</f>
        <v>0.1177062</v>
      </c>
      <c r="F25" s="198">
        <f>1/$A$1*'[1]4407Exp'!E$160</f>
        <v>0.11415343999999999</v>
      </c>
      <c r="G25" s="198">
        <f>1/$A$1*'[1]4407Exp'!F$160</f>
        <v>0.10678988</v>
      </c>
      <c r="H25" s="198">
        <f>1/$A$1*'[1]4407Exp'!G$160</f>
        <v>0.13444475568965517</v>
      </c>
      <c r="I25" s="198">
        <f>1/$A$1*'[1]4407Exp'!H$160</f>
        <v>0.19549154544117647</v>
      </c>
      <c r="J25" s="198">
        <f>1/$A$1*'[1]4407Exp'!I$160</f>
        <v>0.16830208462681162</v>
      </c>
      <c r="K25" s="198">
        <f>1/$A$1*'[1]4407Exp'!J$160</f>
        <v>0.16937121999999996</v>
      </c>
      <c r="L25" s="198">
        <f>1/$A$1*'[1]4407Exp'!K$160</f>
        <v>0.14308305999999998</v>
      </c>
      <c r="M25" s="198">
        <f>1/$A$1*'[1]4407Exp'!L$160</f>
        <v>0.18224199999999999</v>
      </c>
      <c r="N25" s="198">
        <f>1/$A$1*'[1]4407Exp'!M$160</f>
        <v>0.21617700000000001</v>
      </c>
      <c r="O25" s="198">
        <f>1/$A$1*'[1]4407Exp'!N$160</f>
        <v>0.22176999999999999</v>
      </c>
      <c r="P25" s="198">
        <f>1/$A$1*'[1]4407Exp'!O$160</f>
        <v>0.21276400000000001</v>
      </c>
      <c r="Q25" s="198">
        <f>1/$A$1*'[1]4407Exp'!P$160</f>
        <v>0.21235099999999998</v>
      </c>
      <c r="R25" s="198">
        <f>1/$A$1*'[1]4407Exp'!Q$160</f>
        <v>0.24145399999999997</v>
      </c>
      <c r="S25" s="198">
        <f>1/$A$1*'[1]4407Exp'!R$160</f>
        <v>0.25592909999999996</v>
      </c>
      <c r="T25" s="198">
        <f>1/$A$1*'[1]4407Exp'!S$160</f>
        <v>0.206284</v>
      </c>
      <c r="U25" s="198">
        <f>1/$A$1*'[1]4407Exp'!T$160</f>
        <v>0.20183697999999997</v>
      </c>
      <c r="V25" s="198">
        <f>1/$A$1*'[1]4407Exp'!U$160</f>
        <v>0.21566382000000003</v>
      </c>
      <c r="W25" s="198">
        <f>1/$A$1*'[1]4407Exp'!V$160</f>
        <v>0.21845499999999998</v>
      </c>
      <c r="X25" s="198">
        <f>1/$A$1*'[1]4407Exp'!W$160</f>
        <v>0.27784774960000003</v>
      </c>
      <c r="Y25" s="198">
        <f>1/$A$1*'[1]4407Exp'!X$160</f>
        <v>0.31198900000000002</v>
      </c>
      <c r="Z25" s="198">
        <f>1/$A$1*'[1]4407Exp'!Y$160</f>
        <v>0.21655699999999997</v>
      </c>
      <c r="AA25" s="198">
        <f>1/$A$1*'[1]4407Exp'!Z$160</f>
        <v>0.20156399999999997</v>
      </c>
      <c r="AB25" s="15">
        <f>1/$A$1*'[1]4407Exp'!AA$160</f>
        <v>0.20156399999999997</v>
      </c>
      <c r="AC25" s="36"/>
      <c r="AD25" s="229">
        <f>'[1]4407Exp'!AB$160</f>
        <v>21.310689922952999</v>
      </c>
      <c r="AE25" s="236">
        <f>'[1]4407Exp'!AC$160</f>
        <v>16.166275881200001</v>
      </c>
      <c r="AF25" s="236">
        <f>'[1]4407Exp'!AD$160</f>
        <v>14.210318884799999</v>
      </c>
      <c r="AG25" s="236">
        <f>'[1]4407Exp'!AE$160</f>
        <v>16.833936963199999</v>
      </c>
      <c r="AH25" s="236">
        <f>'[1]4407Exp'!AF$160</f>
        <v>17.682645523200001</v>
      </c>
      <c r="AI25" s="236">
        <f>'[1]4407Exp'!AG$160</f>
        <v>24.122192051100001</v>
      </c>
      <c r="AJ25" s="236">
        <f>'[1]4407Exp'!AH$160</f>
        <v>36.4163187276</v>
      </c>
      <c r="AK25" s="236">
        <f>'[1]4407Exp'!AI$160</f>
        <v>46.508118963500003</v>
      </c>
      <c r="AL25" s="236">
        <f>'[1]4407Exp'!AJ$160</f>
        <v>41.932416810400007</v>
      </c>
      <c r="AM25" s="236">
        <f>'[1]4407Exp'!AK$160</f>
        <v>28.0729401436</v>
      </c>
      <c r="AN25" s="236">
        <f>'[1]4407Exp'!AL$160</f>
        <v>40.1345162199</v>
      </c>
      <c r="AO25" s="236">
        <f>'[1]4407Exp'!AM$160</f>
        <v>51.546160895999996</v>
      </c>
      <c r="AP25" s="236">
        <f>'[1]4407Exp'!AN$160</f>
        <v>45.636352959999996</v>
      </c>
      <c r="AQ25" s="236">
        <f>'[1]4407Exp'!AO$160</f>
        <v>47.468992699200001</v>
      </c>
      <c r="AR25" s="236">
        <f>'[1]4407Exp'!AP$160</f>
        <v>47.211506310499999</v>
      </c>
      <c r="AS25" s="236">
        <f>'[1]4407Exp'!AQ$160</f>
        <v>42.680563316999994</v>
      </c>
      <c r="AT25" s="236">
        <f>'[1]4407Exp'!AR$160</f>
        <v>44.921971343399996</v>
      </c>
      <c r="AU25" s="236">
        <f>'[1]4407Exp'!AS$160</f>
        <v>38.369834603099996</v>
      </c>
      <c r="AV25" s="236">
        <f>'[1]4407Exp'!AT$160</f>
        <v>43.898043991999998</v>
      </c>
      <c r="AW25" s="236">
        <f>'[1]4407Exp'!AU$160</f>
        <v>42.441141719500003</v>
      </c>
      <c r="AX25" s="236">
        <f>'[1]4407Exp'!AV$160</f>
        <v>42.570335402800005</v>
      </c>
      <c r="AY25" s="236">
        <f>'[1]4407Exp'!AW$160</f>
        <v>80.747585289900002</v>
      </c>
      <c r="AZ25" s="236">
        <f>'[1]4407Exp'!AX$160</f>
        <v>78.930143252999997</v>
      </c>
      <c r="BA25" s="236">
        <f>'[1]4407Exp'!AY$160</f>
        <v>48.025478866199997</v>
      </c>
      <c r="BB25" s="236">
        <f>'[1]4407Exp'!AZ$160</f>
        <v>47.412130747500001</v>
      </c>
      <c r="BC25" s="237">
        <f>'[1]4407Exp'!BA$160</f>
        <v>0</v>
      </c>
      <c r="BD25" s="499"/>
      <c r="BE25" s="427"/>
      <c r="BF25" s="427"/>
      <c r="BG25" s="427"/>
      <c r="BH25" s="427"/>
      <c r="BI25" s="427"/>
      <c r="BJ25" s="427"/>
      <c r="BK25" s="427"/>
      <c r="BL25" s="427"/>
      <c r="BM25" s="427"/>
      <c r="BN25" s="427"/>
      <c r="BO25" s="427"/>
      <c r="BP25" s="427"/>
    </row>
    <row r="26" spans="2:68">
      <c r="B26" s="5" t="s">
        <v>28</v>
      </c>
      <c r="C26" s="24">
        <f>1/$A$1*'[1]4407Exp'!$B$188</f>
        <v>1.4788999999999998E-2</v>
      </c>
      <c r="D26" s="13">
        <f>1/$A$1*'[1]4407Exp'!C$188</f>
        <v>1.7680999999999999E-2</v>
      </c>
      <c r="E26" s="198">
        <f>1/$A$1*'[1]4407Exp'!D$188</f>
        <v>1.6785999999999999E-2</v>
      </c>
      <c r="F26" s="198">
        <f>1/$A$1*'[1]4407Exp'!E$188</f>
        <v>9.8789999999999989E-3</v>
      </c>
      <c r="G26" s="198">
        <f>1/$A$1*'[1]4407Exp'!F$188</f>
        <v>5.507999999999999E-3</v>
      </c>
      <c r="H26" s="198">
        <f>1/$A$1*'[1]4407Exp'!G$188</f>
        <v>7.9108706896551719E-3</v>
      </c>
      <c r="I26" s="198">
        <f>1/$A$1*'[1]4407Exp'!H$188</f>
        <v>8.4837180392156857E-3</v>
      </c>
      <c r="J26" s="198">
        <f>1/$A$1*'[1]4407Exp'!I$188</f>
        <v>5.096273231225296E-3</v>
      </c>
      <c r="K26" s="198">
        <f>1/$A$1*'[1]4407Exp'!J$188</f>
        <v>1.3107260000000001E-2</v>
      </c>
      <c r="L26" s="198">
        <f>1/$A$1*'[1]4407Exp'!K$188</f>
        <v>4.1770999999999996E-2</v>
      </c>
      <c r="M26" s="198">
        <f>1/$A$1*'[1]4407Exp'!L$188</f>
        <v>4.8697999999999998E-2</v>
      </c>
      <c r="N26" s="198">
        <f>1/$A$1*'[1]4407Exp'!M$188</f>
        <v>6.3672000000000006E-2</v>
      </c>
      <c r="O26" s="198">
        <f>1/$A$1*'[1]4407Exp'!N$188</f>
        <v>6.905699999999998E-2</v>
      </c>
      <c r="P26" s="198">
        <f>1/$A$1*'[1]4407Exp'!O$188</f>
        <v>7.5870999999999994E-2</v>
      </c>
      <c r="Q26" s="198">
        <f>1/$A$1*'[1]4407Exp'!P$188</f>
        <v>7.8189999999999982E-2</v>
      </c>
      <c r="R26" s="198">
        <f>1/$A$1*'[1]4407Exp'!Q$188</f>
        <v>8.6949520000000002E-2</v>
      </c>
      <c r="S26" s="198">
        <f>1/$A$1*'[1]4407Exp'!R$188</f>
        <v>6.3991999999999993E-2</v>
      </c>
      <c r="T26" s="198">
        <f>1/$A$1*'[1]4407Exp'!S$188</f>
        <v>4.376414E-2</v>
      </c>
      <c r="U26" s="198">
        <f>1/$A$1*'[1]4407Exp'!T$188</f>
        <v>4.2006999999999989E-2</v>
      </c>
      <c r="V26" s="198">
        <f>1/$A$1*'[1]4407Exp'!U$188</f>
        <v>4.0302999999999999E-2</v>
      </c>
      <c r="W26" s="198">
        <f>1/$A$1*'[1]4407Exp'!V$188</f>
        <v>3.227E-2</v>
      </c>
      <c r="X26" s="198">
        <f>1/$A$1*'[1]4407Exp'!W$188</f>
        <v>3.9119999999999995E-2</v>
      </c>
      <c r="Y26" s="198">
        <f>1/$A$1*'[1]4407Exp'!X$188</f>
        <v>4.9846999999999995E-2</v>
      </c>
      <c r="Z26" s="198">
        <f>1/$A$1*'[1]4407Exp'!Y$188</f>
        <v>4.4231494199999992E-2</v>
      </c>
      <c r="AA26" s="198">
        <f>1/$A$1*'[1]4407Exp'!Z$188</f>
        <v>5.2316627200000007E-2</v>
      </c>
      <c r="AB26" s="15">
        <f>1/$A$1*'[1]4407Exp'!AA$188</f>
        <v>5.2316627200000007E-2</v>
      </c>
      <c r="AC26" s="36"/>
      <c r="AD26" s="229">
        <f>'[1]4407Exp'!AB$188</f>
        <v>1.8754396063109999</v>
      </c>
      <c r="AE26" s="236">
        <f>'[1]4407Exp'!AC$188</f>
        <v>2.1776899107999999</v>
      </c>
      <c r="AF26" s="236">
        <f>'[1]4407Exp'!AD$188</f>
        <v>2.1963243168000002</v>
      </c>
      <c r="AG26" s="236">
        <f>'[1]4407Exp'!AE$188</f>
        <v>1.8314648352</v>
      </c>
      <c r="AH26" s="236">
        <f>'[1]4407Exp'!AF$188</f>
        <v>1.2243993797000001</v>
      </c>
      <c r="AI26" s="236">
        <f>'[1]4407Exp'!AG$188</f>
        <v>2.0067233472000003</v>
      </c>
      <c r="AJ26" s="236">
        <f>'[1]4407Exp'!AH$188</f>
        <v>1.7545302384000001</v>
      </c>
      <c r="AK26" s="236">
        <f>'[1]4407Exp'!AI$188</f>
        <v>1.5208726305</v>
      </c>
      <c r="AL26" s="236">
        <f>'[1]4407Exp'!AJ$188</f>
        <v>4.4732896492000007</v>
      </c>
      <c r="AM26" s="236">
        <f>'[1]4407Exp'!AK$188</f>
        <v>13.199182092799999</v>
      </c>
      <c r="AN26" s="236">
        <f>'[1]4407Exp'!AL$188</f>
        <v>13.380263586</v>
      </c>
      <c r="AO26" s="236">
        <f>'[1]4407Exp'!AM$188</f>
        <v>20.81860584</v>
      </c>
      <c r="AP26" s="236">
        <f>'[1]4407Exp'!AN$188</f>
        <v>17.655181983999999</v>
      </c>
      <c r="AQ26" s="236">
        <f>'[1]4407Exp'!AO$188</f>
        <v>18.916279703400001</v>
      </c>
      <c r="AR26" s="236">
        <f>'[1]4407Exp'!AP$188</f>
        <v>20.721269450499999</v>
      </c>
      <c r="AS26" s="236">
        <f>'[1]4407Exp'!AQ$188</f>
        <v>18.987407169499999</v>
      </c>
      <c r="AT26" s="236">
        <f>'[1]4407Exp'!AR$188</f>
        <v>13.957459977599999</v>
      </c>
      <c r="AU26" s="236">
        <f>'[1]4407Exp'!AS$188</f>
        <v>9.221429302799999</v>
      </c>
      <c r="AV26" s="236">
        <f>'[1]4407Exp'!AT$188</f>
        <v>10.092847258000001</v>
      </c>
      <c r="AW26" s="236">
        <f>'[1]4407Exp'!AU$188</f>
        <v>8.2767489725000001</v>
      </c>
      <c r="AX26" s="236">
        <f>'[1]4407Exp'!AV$188</f>
        <v>6.9521202310000003</v>
      </c>
      <c r="AY26" s="236">
        <f>'[1]4407Exp'!AW$188</f>
        <v>12.652686629900002</v>
      </c>
      <c r="AZ26" s="236">
        <f>'[1]4407Exp'!AX$188</f>
        <v>15.652159497</v>
      </c>
      <c r="BA26" s="236">
        <f>'[1]4407Exp'!AY$188</f>
        <v>11.625798071799998</v>
      </c>
      <c r="BB26" s="236">
        <f>'[1]4407Exp'!AZ$188</f>
        <v>13.592530315600001</v>
      </c>
      <c r="BC26" s="237">
        <f>'[1]4407Exp'!BA$188</f>
        <v>0</v>
      </c>
      <c r="BD26" s="499"/>
      <c r="BE26" s="427"/>
      <c r="BF26" s="427"/>
      <c r="BG26" s="427"/>
      <c r="BH26" s="427"/>
      <c r="BI26" s="427"/>
      <c r="BJ26" s="427"/>
      <c r="BK26" s="427"/>
      <c r="BL26" s="427"/>
      <c r="BM26" s="427"/>
      <c r="BN26" s="427"/>
      <c r="BO26" s="427"/>
      <c r="BP26" s="427"/>
    </row>
    <row r="27" spans="2:68">
      <c r="B27" s="5" t="s">
        <v>54</v>
      </c>
      <c r="C27" s="365">
        <f>1/$A$1*'[1]4407Exp'!$B$246</f>
        <v>1.9495025400000001</v>
      </c>
      <c r="D27" s="81">
        <f>1/$A$1*'[1]4407Exp'!C$246</f>
        <v>1.9116023199999999</v>
      </c>
      <c r="E27" s="209">
        <f>1/$A$1*'[1]4407Exp'!D$246</f>
        <v>1.9552599999999998</v>
      </c>
      <c r="F27" s="209">
        <f>1/$A$1*'[1]4407Exp'!E$246</f>
        <v>2.2743346799999999</v>
      </c>
      <c r="G27" s="209">
        <f>1/$A$1*'[1]4407Exp'!F$246</f>
        <v>2.0121879199999997</v>
      </c>
      <c r="H27" s="209">
        <f>1/$A$1*'[1]4407Exp'!G$246</f>
        <v>1.6318123596551728</v>
      </c>
      <c r="I27" s="209">
        <f>1/$A$1*'[1]4407Exp'!H$246</f>
        <v>1.3067509308333334</v>
      </c>
      <c r="J27" s="209">
        <f>1/$A$1*'[1]4407Exp'!I$246</f>
        <v>1.1050859338157895</v>
      </c>
      <c r="K27" s="209">
        <f>1/$A$1*'[1]4407Exp'!J$246</f>
        <v>0.5839450599999999</v>
      </c>
      <c r="L27" s="209">
        <f>1/$A$1*'[1]4407Exp'!K$246</f>
        <v>0.48749925999999999</v>
      </c>
      <c r="M27" s="209">
        <f>1/$A$1*'[1]4407Exp'!L$246</f>
        <v>0.64359928</v>
      </c>
      <c r="N27" s="209">
        <f>1/$A$1*'[1]4407Exp'!M$246</f>
        <v>0.66630375999999991</v>
      </c>
      <c r="O27" s="209">
        <f>1/$A$1*'[1]4407Exp'!N$246</f>
        <v>0.62844049999999996</v>
      </c>
      <c r="P27" s="209">
        <f>1/$A$1*'[1]4407Exp'!O$246</f>
        <v>0.66466393999999984</v>
      </c>
      <c r="Q27" s="209">
        <f>1/$A$1*'[1]4407Exp'!P$246</f>
        <v>0.82028950000000012</v>
      </c>
      <c r="R27" s="209">
        <f>1/$A$1*'[1]4407Exp'!Q$246</f>
        <v>0.83630375999999995</v>
      </c>
      <c r="S27" s="209">
        <f>1/$A$1*'[1]4407Exp'!R$246</f>
        <v>1.0688260000000001</v>
      </c>
      <c r="T27" s="209">
        <f>1/$A$1*'[1]4407Exp'!S$246</f>
        <v>1.0329622999999999</v>
      </c>
      <c r="U27" s="209">
        <f>1/$A$1*'[1]4407Exp'!T$246</f>
        <v>1.1465076800000003</v>
      </c>
      <c r="V27" s="209">
        <f>1/$A$1*'[1]4407Exp'!U$246</f>
        <v>1.1710525599999999</v>
      </c>
      <c r="W27" s="209">
        <f>1/$A$1*'[1]4407Exp'!V$246</f>
        <v>1.228291292</v>
      </c>
      <c r="X27" s="209">
        <f>1/$A$1*'[1]4407Exp'!W$246</f>
        <v>1.6802680541999997</v>
      </c>
      <c r="Y27" s="209">
        <f>1/$A$1*'[1]4407Exp'!X$246</f>
        <v>1.303735952</v>
      </c>
      <c r="Z27" s="209">
        <f>1/$A$1*'[1]4407Exp'!Y$246</f>
        <v>0.942079004</v>
      </c>
      <c r="AA27" s="209">
        <f>1/$A$1*'[1]4407Exp'!Z$246</f>
        <v>1.0014927852</v>
      </c>
      <c r="AB27" s="82">
        <f>1/$A$1*'[1]4407Exp'!AA$246</f>
        <v>1.0014927852</v>
      </c>
      <c r="AC27" s="36"/>
      <c r="AD27" s="229">
        <f>'[1]4407Exp'!AB$246</f>
        <v>248.67183234562501</v>
      </c>
      <c r="AE27" s="236">
        <f>'[1]4407Exp'!AC$246</f>
        <v>233.70986414439997</v>
      </c>
      <c r="AF27" s="236">
        <f>'[1]4407Exp'!AD$246</f>
        <v>245.20740255839999</v>
      </c>
      <c r="AG27" s="236">
        <f>'[1]4407Exp'!AE$246</f>
        <v>327.37896533439999</v>
      </c>
      <c r="AH27" s="236">
        <f>'[1]4407Exp'!AF$246</f>
        <v>353.1548914649</v>
      </c>
      <c r="AI27" s="236">
        <f>'[1]4407Exp'!AG$246</f>
        <v>302.48823959640004</v>
      </c>
      <c r="AJ27" s="236">
        <f>'[1]4407Exp'!AH$246</f>
        <v>271.94294196920004</v>
      </c>
      <c r="AK27" s="236">
        <f>'[1]4407Exp'!AI$246</f>
        <v>321.24966234800002</v>
      </c>
      <c r="AL27" s="236">
        <f>'[1]4407Exp'!AJ$246</f>
        <v>149.29545427360003</v>
      </c>
      <c r="AM27" s="236">
        <f>'[1]4407Exp'!AK$246</f>
        <v>97.929871806799994</v>
      </c>
      <c r="AN27" s="236">
        <f>'[1]4407Exp'!AL$246</f>
        <v>156.26761796070002</v>
      </c>
      <c r="AO27" s="236">
        <f>'[1]4407Exp'!AM$246</f>
        <v>165.90252441600001</v>
      </c>
      <c r="AP27" s="236">
        <f>'[1]4407Exp'!AN$246</f>
        <v>155.43623462400001</v>
      </c>
      <c r="AQ27" s="236">
        <f>'[1]4407Exp'!AO$246</f>
        <v>173.7411813912</v>
      </c>
      <c r="AR27" s="236">
        <f>'[1]4407Exp'!AP$246</f>
        <v>236.03129500600002</v>
      </c>
      <c r="AS27" s="236">
        <f>'[1]4407Exp'!AQ$246</f>
        <v>199.27059583899998</v>
      </c>
      <c r="AT27" s="236">
        <f>'[1]4407Exp'!AR$246</f>
        <v>233.03931309069998</v>
      </c>
      <c r="AU27" s="236">
        <f>'[1]4407Exp'!AS$246</f>
        <v>232.85031389619999</v>
      </c>
      <c r="AV27" s="236">
        <f>'[1]4407Exp'!AT$246</f>
        <v>317.97455399</v>
      </c>
      <c r="AW27" s="236">
        <f>'[1]4407Exp'!AU$246</f>
        <v>282.10604259400003</v>
      </c>
      <c r="AX27" s="236">
        <f>'[1]4407Exp'!AV$246</f>
        <v>291.01977992420001</v>
      </c>
      <c r="AY27" s="236">
        <f>'[1]4407Exp'!AW$246</f>
        <v>753.72255539210005</v>
      </c>
      <c r="AZ27" s="236">
        <f>'[1]4407Exp'!AX$246</f>
        <v>528.29303892299993</v>
      </c>
      <c r="BA27" s="236">
        <f>'[1]4407Exp'!AY$246</f>
        <v>300.03498045839996</v>
      </c>
      <c r="BB27" s="236">
        <f>'[1]4407Exp'!AZ$246</f>
        <v>313.61847643420003</v>
      </c>
      <c r="BC27" s="237">
        <f>'[1]4407Exp'!BA$246</f>
        <v>0</v>
      </c>
      <c r="BD27" s="499"/>
      <c r="BE27" s="427"/>
      <c r="BF27" s="427"/>
      <c r="BG27" s="427"/>
      <c r="BH27" s="427"/>
      <c r="BI27" s="427"/>
      <c r="BJ27" s="427"/>
      <c r="BK27" s="427"/>
      <c r="BL27" s="427"/>
      <c r="BM27" s="427"/>
      <c r="BN27" s="427"/>
      <c r="BO27" s="427"/>
      <c r="BP27" s="427"/>
    </row>
    <row r="28" spans="2:68" ht="13">
      <c r="B28" s="5" t="s">
        <v>16</v>
      </c>
      <c r="C28" s="23">
        <f t="shared" ref="C28:AB28" si="6">SUM(C18:C18)-SUM(C19:C27)</f>
        <v>0.17885494947368441</v>
      </c>
      <c r="D28" s="17">
        <f t="shared" si="6"/>
        <v>0.1651150600000002</v>
      </c>
      <c r="E28" s="200">
        <f t="shared" si="6"/>
        <v>0.15451713000000034</v>
      </c>
      <c r="F28" s="200">
        <f t="shared" si="6"/>
        <v>0.17728848000000008</v>
      </c>
      <c r="G28" s="200">
        <f t="shared" si="6"/>
        <v>0.15839638000000011</v>
      </c>
      <c r="H28" s="200">
        <f t="shared" si="6"/>
        <v>0.19888332073891624</v>
      </c>
      <c r="I28" s="200">
        <f t="shared" si="6"/>
        <v>0.26073191130252127</v>
      </c>
      <c r="J28" s="200">
        <f t="shared" si="6"/>
        <v>0.16572406266860829</v>
      </c>
      <c r="K28" s="200">
        <f t="shared" si="6"/>
        <v>0.12784060000000008</v>
      </c>
      <c r="L28" s="200">
        <f t="shared" si="6"/>
        <v>0.1527108800000001</v>
      </c>
      <c r="M28" s="200">
        <f t="shared" si="6"/>
        <v>0.13905375999999992</v>
      </c>
      <c r="N28" s="200">
        <f t="shared" si="6"/>
        <v>9.8865320000000034E-2</v>
      </c>
      <c r="O28" s="200">
        <f t="shared" si="6"/>
        <v>0.11654362000000007</v>
      </c>
      <c r="P28" s="200">
        <f t="shared" si="6"/>
        <v>0.12058623999999951</v>
      </c>
      <c r="Q28" s="200">
        <f t="shared" si="6"/>
        <v>0.1197743600000003</v>
      </c>
      <c r="R28" s="200">
        <f t="shared" si="6"/>
        <v>0.12257634190476208</v>
      </c>
      <c r="S28" s="200">
        <f t="shared" si="6"/>
        <v>0.11537049684210476</v>
      </c>
      <c r="T28" s="200">
        <f t="shared" si="6"/>
        <v>0.13187934000000023</v>
      </c>
      <c r="U28" s="200">
        <f t="shared" si="6"/>
        <v>0.13419703799999994</v>
      </c>
      <c r="V28" s="200">
        <f t="shared" si="6"/>
        <v>0.15998169999999989</v>
      </c>
      <c r="W28" s="200">
        <f t="shared" si="6"/>
        <v>0.15027127639999982</v>
      </c>
      <c r="X28" s="200">
        <f t="shared" si="6"/>
        <v>0.17036632379999972</v>
      </c>
      <c r="Y28" s="200">
        <f t="shared" si="6"/>
        <v>0.25975573320000001</v>
      </c>
      <c r="Z28" s="200">
        <f t="shared" si="6"/>
        <v>0.16467413640000039</v>
      </c>
      <c r="AA28" s="200">
        <f t="shared" si="6"/>
        <v>0.44916781219999979</v>
      </c>
      <c r="AB28" s="98">
        <f t="shared" si="6"/>
        <v>0.44916781219999979</v>
      </c>
      <c r="AC28" s="36"/>
      <c r="AD28" s="229">
        <f t="shared" ref="AD28:BC28" si="7">SUM(AD18:AD18)-SUM(AD19:AD27)</f>
        <v>23.219936535903003</v>
      </c>
      <c r="AE28" s="236">
        <f t="shared" si="7"/>
        <v>22.011063579600034</v>
      </c>
      <c r="AF28" s="236">
        <f t="shared" si="7"/>
        <v>24.247103568</v>
      </c>
      <c r="AG28" s="236">
        <f t="shared" si="7"/>
        <v>34.969576308800015</v>
      </c>
      <c r="AH28" s="236">
        <f t="shared" si="7"/>
        <v>37.500594664400069</v>
      </c>
      <c r="AI28" s="236">
        <f t="shared" si="7"/>
        <v>48.519734534699978</v>
      </c>
      <c r="AJ28" s="236">
        <f t="shared" si="7"/>
        <v>55.746705120399952</v>
      </c>
      <c r="AK28" s="236">
        <f t="shared" si="7"/>
        <v>49.809001105499988</v>
      </c>
      <c r="AL28" s="236">
        <f t="shared" si="7"/>
        <v>41.138392193199991</v>
      </c>
      <c r="AM28" s="236">
        <f t="shared" si="7"/>
        <v>37.206723782799997</v>
      </c>
      <c r="AN28" s="236">
        <f t="shared" si="7"/>
        <v>39.173907371399991</v>
      </c>
      <c r="AO28" s="236">
        <f t="shared" si="7"/>
        <v>35.844373055999995</v>
      </c>
      <c r="AP28" s="236">
        <f t="shared" si="7"/>
        <v>44.039270756799965</v>
      </c>
      <c r="AQ28" s="236">
        <f t="shared" si="7"/>
        <v>45.192949371299846</v>
      </c>
      <c r="AR28" s="236">
        <f t="shared" si="7"/>
        <v>47.271549196500132</v>
      </c>
      <c r="AS28" s="236">
        <f t="shared" si="7"/>
        <v>32.806383890000006</v>
      </c>
      <c r="AT28" s="236">
        <f t="shared" si="7"/>
        <v>30.925643679199993</v>
      </c>
      <c r="AU28" s="236">
        <f t="shared" si="7"/>
        <v>35.787443205799946</v>
      </c>
      <c r="AV28" s="236">
        <f t="shared" si="7"/>
        <v>39.729358458999968</v>
      </c>
      <c r="AW28" s="236">
        <f t="shared" si="7"/>
        <v>42.421999388999893</v>
      </c>
      <c r="AX28" s="236">
        <f t="shared" si="7"/>
        <v>39.262931968200064</v>
      </c>
      <c r="AY28" s="236">
        <f t="shared" si="7"/>
        <v>61.62920785700021</v>
      </c>
      <c r="AZ28" s="236">
        <f t="shared" si="7"/>
        <v>75.262633757999993</v>
      </c>
      <c r="BA28" s="236">
        <f t="shared" si="7"/>
        <v>47.955384675000005</v>
      </c>
      <c r="BB28" s="236">
        <f t="shared" si="7"/>
        <v>63.146038013099997</v>
      </c>
      <c r="BC28" s="237">
        <f t="shared" si="7"/>
        <v>0</v>
      </c>
      <c r="BD28" s="498"/>
      <c r="BE28" s="427"/>
      <c r="BF28" s="427"/>
      <c r="BG28" s="427"/>
      <c r="BH28" s="427"/>
      <c r="BI28" s="427"/>
      <c r="BJ28" s="427"/>
      <c r="BK28" s="427"/>
      <c r="BL28" s="427"/>
      <c r="BM28" s="427"/>
      <c r="BN28" s="427"/>
      <c r="BO28" s="427"/>
      <c r="BP28" s="427"/>
    </row>
    <row r="29" spans="2:68" ht="17.149999999999999" customHeight="1">
      <c r="B29" s="9" t="s">
        <v>144</v>
      </c>
      <c r="C29" s="47">
        <f>1/$A$1*'[1]4407Exp'!$B$265</f>
        <v>7.345E-3</v>
      </c>
      <c r="D29" s="27">
        <f>1/$A$1*'[1]4407Exp'!C$265</f>
        <v>9.2E-5</v>
      </c>
      <c r="E29" s="203">
        <f>1/$A$1*'[1]4407Exp'!D$265</f>
        <v>1.4086E-2</v>
      </c>
      <c r="F29" s="203">
        <f>1/$A$1*'[1]4407Exp'!E$265</f>
        <v>1.0211999999999999E-2</v>
      </c>
      <c r="G29" s="203">
        <f>1/$A$1*'[1]4407Exp'!F$265</f>
        <v>8.9109999999999988E-3</v>
      </c>
      <c r="H29" s="203">
        <f>1/$A$1*'[1]4407Exp'!G$265</f>
        <v>5.0859999999999994E-3</v>
      </c>
      <c r="I29" s="203">
        <f>1/$A$1*'[1]4407Exp'!H$265</f>
        <v>1.3472999999999999E-2</v>
      </c>
      <c r="J29" s="203">
        <f>1/$A$1*'[1]4407Exp'!I$265</f>
        <v>2.2572999999999999E-2</v>
      </c>
      <c r="K29" s="203">
        <f>1/$A$1*'[1]4407Exp'!J$265</f>
        <v>1.2107999999999999E-2</v>
      </c>
      <c r="L29" s="203">
        <f>1/$A$1*'[1]4407Exp'!K$265</f>
        <v>3.9893999999999999E-2</v>
      </c>
      <c r="M29" s="203">
        <f>1/$A$1*'[1]4407Exp'!L$265</f>
        <v>3.1583E-2</v>
      </c>
      <c r="N29" s="203">
        <f>1/$A$1*'[1]4407Exp'!M$265</f>
        <v>5.806299999999999E-2</v>
      </c>
      <c r="O29" s="203">
        <f>1/$A$1*'[1]4407Exp'!N$265</f>
        <v>9.6372999999999986E-2</v>
      </c>
      <c r="P29" s="203">
        <f>1/$A$1*'[1]4407Exp'!O$265</f>
        <v>0.114687</v>
      </c>
      <c r="Q29" s="203">
        <f>1/$A$1*'[1]4407Exp'!P$265</f>
        <v>0.12365983999999999</v>
      </c>
      <c r="R29" s="203">
        <f>1/$A$1*'[1]4407Exp'!Q$265</f>
        <v>0.11666600000000001</v>
      </c>
      <c r="S29" s="203">
        <f>1/$A$1*'[1]4407Exp'!R$265</f>
        <v>0.138263</v>
      </c>
      <c r="T29" s="203">
        <f>1/$A$1*'[1]4407Exp'!S$265</f>
        <v>0.12744899999999998</v>
      </c>
      <c r="U29" s="203">
        <f>1/$A$1*'[1]4407Exp'!T$265</f>
        <v>0.161107</v>
      </c>
      <c r="V29" s="203">
        <f>1/$A$1*'[1]4407Exp'!U$265</f>
        <v>0.11990099999999999</v>
      </c>
      <c r="W29" s="203">
        <f>1/$A$1*'[1]4407Exp'!V$265</f>
        <v>9.4233999999999998E-2</v>
      </c>
      <c r="X29" s="203">
        <f>1/$A$1*'[1]4407Exp'!W$265</f>
        <v>7.2620000000000004E-2</v>
      </c>
      <c r="Y29" s="203">
        <f>1/$A$1*'[1]4407Exp'!X$265</f>
        <v>7.4842999999999993E-2</v>
      </c>
      <c r="Z29" s="203">
        <f>1/$A$1*'[1]4407Exp'!Y$265</f>
        <v>7.7704999999999982E-2</v>
      </c>
      <c r="AA29" s="203">
        <f>1/$A$1*'[1]4407Exp'!Z$265</f>
        <v>5.4282300400000004E-2</v>
      </c>
      <c r="AB29" s="28">
        <f>1/$A$1*'[1]4407Exp'!AA$265</f>
        <v>5.4282300400000004E-2</v>
      </c>
      <c r="AC29" s="531"/>
      <c r="AD29" s="537">
        <f>'[1]4407Exp'!AB$265</f>
        <v>2.002664526222</v>
      </c>
      <c r="AE29" s="386">
        <f>'[1]4407Exp'!AC$265</f>
        <v>2.25547904E-2</v>
      </c>
      <c r="AF29" s="386">
        <f>'[1]4407Exp'!AD$265</f>
        <v>1.1494524479999999</v>
      </c>
      <c r="AG29" s="386">
        <f>'[1]4407Exp'!AE$265</f>
        <v>1.4619640111999999</v>
      </c>
      <c r="AH29" s="386">
        <f>'[1]4407Exp'!AF$265</f>
        <v>1.5220211132000001</v>
      </c>
      <c r="AI29" s="386">
        <f>'[1]4407Exp'!AG$265</f>
        <v>0.81181381710000011</v>
      </c>
      <c r="AJ29" s="386">
        <f>'[1]4407Exp'!AH$265</f>
        <v>2.3649477120000002</v>
      </c>
      <c r="AK29" s="386">
        <f>'[1]4407Exp'!AI$265</f>
        <v>6.1541480200000001</v>
      </c>
      <c r="AL29" s="386">
        <f>'[1]4407Exp'!AJ$265</f>
        <v>2.6799740960000005</v>
      </c>
      <c r="AM29" s="386">
        <f>'[1]4407Exp'!AK$265</f>
        <v>6.6510968260000016</v>
      </c>
      <c r="AN29" s="386">
        <f>'[1]4407Exp'!AL$265</f>
        <v>5.9982476372999995</v>
      </c>
      <c r="AO29" s="386">
        <f>'[1]4407Exp'!AM$265</f>
        <v>12.002660592</v>
      </c>
      <c r="AP29" s="386">
        <f>'[1]4407Exp'!AN$265</f>
        <v>17.689195779199999</v>
      </c>
      <c r="AQ29" s="386">
        <f>'[1]4407Exp'!AO$265</f>
        <v>21.981089589899998</v>
      </c>
      <c r="AR29" s="386">
        <f>'[1]4407Exp'!AP$265</f>
        <v>24.988727633499998</v>
      </c>
      <c r="AS29" s="386">
        <f>'[1]4407Exp'!AQ$265</f>
        <v>19.807082469999997</v>
      </c>
      <c r="AT29" s="386">
        <f>'[1]4407Exp'!AR$265</f>
        <v>22.930600172600002</v>
      </c>
      <c r="AU29" s="386">
        <f>'[1]4407Exp'!AS$265</f>
        <v>21.913978214699998</v>
      </c>
      <c r="AV29" s="386">
        <f>'[1]4407Exp'!AT$265</f>
        <v>31.747519176000001</v>
      </c>
      <c r="AW29" s="386">
        <f>'[1]4407Exp'!AU$265</f>
        <v>21.0367092175</v>
      </c>
      <c r="AX29" s="386">
        <f>'[1]4407Exp'!AV$265</f>
        <v>15.773256587999999</v>
      </c>
      <c r="AY29" s="386">
        <f>'[1]4407Exp'!AW$265</f>
        <v>20.436315629800003</v>
      </c>
      <c r="AZ29" s="386">
        <f>'[1]4407Exp'!AX$265</f>
        <v>21.529344212999998</v>
      </c>
      <c r="BA29" s="386">
        <f>'[1]4407Exp'!AY$265</f>
        <v>17.098470387899997</v>
      </c>
      <c r="BB29" s="386">
        <f>'[1]4407Exp'!AZ$265</f>
        <v>12.6787542393</v>
      </c>
      <c r="BC29" s="500">
        <f>'[1]4407Exp'!BA$265</f>
        <v>0</v>
      </c>
      <c r="BD29" s="498"/>
      <c r="BE29" s="426"/>
      <c r="BF29" s="426"/>
      <c r="BG29" s="426"/>
      <c r="BH29" s="426"/>
      <c r="BI29" s="426"/>
      <c r="BJ29" s="426"/>
      <c r="BK29" s="426"/>
      <c r="BL29" s="426"/>
      <c r="BM29" s="426"/>
      <c r="BN29" s="426"/>
      <c r="BO29" s="426"/>
      <c r="BP29" s="426"/>
    </row>
    <row r="30" spans="2:68">
      <c r="B30" s="5" t="s">
        <v>56</v>
      </c>
      <c r="C30" s="24">
        <f>1/$A$1*'[1]4407Exp'!$B$113</f>
        <v>1.8099999999999998E-4</v>
      </c>
      <c r="D30" s="13">
        <f>1/$A$1*'[1]4407Exp'!C$113</f>
        <v>9.2E-5</v>
      </c>
      <c r="E30" s="198">
        <f>1/$A$1*'[1]4407Exp'!D$113</f>
        <v>3.7099999999999996E-4</v>
      </c>
      <c r="F30" s="198">
        <f>1/$A$1*'[1]4407Exp'!E$113</f>
        <v>1.7129999999999997E-3</v>
      </c>
      <c r="G30" s="198">
        <f>1/$A$1*'[1]4407Exp'!F$113</f>
        <v>2.7370000000000003E-3</v>
      </c>
      <c r="H30" s="198">
        <f>1/$A$1*'[1]4407Exp'!G$113</f>
        <v>2.6179999999999997E-3</v>
      </c>
      <c r="I30" s="198">
        <f>1/$A$1*'[1]4407Exp'!H$113</f>
        <v>8.0259999999999984E-3</v>
      </c>
      <c r="J30" s="198">
        <f>1/$A$1*'[1]4407Exp'!I$113</f>
        <v>7.7610000000000005E-3</v>
      </c>
      <c r="K30" s="198">
        <f>1/$A$1*'[1]4407Exp'!J$113</f>
        <v>3.4599999999999995E-3</v>
      </c>
      <c r="L30" s="198">
        <f>1/$A$1*'[1]4407Exp'!K$113</f>
        <v>3.3023999999999998E-2</v>
      </c>
      <c r="M30" s="198">
        <f>1/$A$1*'[1]4407Exp'!L$113</f>
        <v>1.9123000000000001E-2</v>
      </c>
      <c r="N30" s="198">
        <f>1/$A$1*'[1]4407Exp'!M$113</f>
        <v>3.4798999999999997E-2</v>
      </c>
      <c r="O30" s="198">
        <f>1/$A$1*'[1]4407Exp'!N$113</f>
        <v>4.6351999999999997E-2</v>
      </c>
      <c r="P30" s="198">
        <f>1/$A$1*'[1]4407Exp'!O$113</f>
        <v>4.8469999999999992E-2</v>
      </c>
      <c r="Q30" s="198">
        <f>1/$A$1*'[1]4407Exp'!P$113</f>
        <v>7.1338999999999986E-2</v>
      </c>
      <c r="R30" s="198">
        <f>1/$A$1*'[1]4407Exp'!Q$113</f>
        <v>6.5516999999999992E-2</v>
      </c>
      <c r="S30" s="198">
        <f>1/$A$1*'[1]4407Exp'!R$113</f>
        <v>6.447E-2</v>
      </c>
      <c r="T30" s="198">
        <f>1/$A$1*'[1]4407Exp'!S$113</f>
        <v>6.2150999999999998E-2</v>
      </c>
      <c r="U30" s="198">
        <f>1/$A$1*'[1]4407Exp'!T$113</f>
        <v>6.3164999999999999E-2</v>
      </c>
      <c r="V30" s="198">
        <f>1/$A$1*'[1]4407Exp'!U$113</f>
        <v>4.5947000000000009E-2</v>
      </c>
      <c r="W30" s="198">
        <f>1/$A$1*'[1]4407Exp'!V$113</f>
        <v>5.7666000000000002E-2</v>
      </c>
      <c r="X30" s="198">
        <f>1/$A$1*'[1]4407Exp'!W$113</f>
        <v>5.1625999999999991E-2</v>
      </c>
      <c r="Y30" s="198">
        <f>1/$A$1*'[1]4407Exp'!X$113</f>
        <v>4.0703000000000003E-2</v>
      </c>
      <c r="Z30" s="198">
        <f>1/$A$1*'[1]4407Exp'!Y$113</f>
        <v>3.3670999999999993E-2</v>
      </c>
      <c r="AA30" s="198">
        <f>1/$A$1*'[1]4407Exp'!Z$113</f>
        <v>3.5797999999999996E-2</v>
      </c>
      <c r="AB30" s="15">
        <f>1/$A$1*'[1]4407Exp'!AA$113</f>
        <v>3.5797999999999996E-2</v>
      </c>
      <c r="AC30" s="36"/>
      <c r="AD30" s="229">
        <f>'[1]4407Exp'!AB$113</f>
        <v>3.6765339077999996E-2</v>
      </c>
      <c r="AE30" s="236">
        <f>'[1]4407Exp'!AC$113</f>
        <v>2.25547904E-2</v>
      </c>
      <c r="AF30" s="236">
        <f>'[1]4407Exp'!AD$113</f>
        <v>9.1774262400000001E-2</v>
      </c>
      <c r="AG30" s="236">
        <f>'[1]4407Exp'!AE$113</f>
        <v>0.2729087872</v>
      </c>
      <c r="AH30" s="236">
        <f>'[1]4407Exp'!AF$113</f>
        <v>0.50463779100000006</v>
      </c>
      <c r="AI30" s="236">
        <f>'[1]4407Exp'!AG$113</f>
        <v>0.42262077000000003</v>
      </c>
      <c r="AJ30" s="236">
        <f>'[1]4407Exp'!AH$113</f>
        <v>1.2191813220000001</v>
      </c>
      <c r="AK30" s="236">
        <f>'[1]4407Exp'!AI$113</f>
        <v>1.9077510755</v>
      </c>
      <c r="AL30" s="236">
        <f>'[1]4407Exp'!AJ$113</f>
        <v>0.77387171560000012</v>
      </c>
      <c r="AM30" s="236">
        <f>'[1]4407Exp'!AK$113</f>
        <v>5.4626393536000002</v>
      </c>
      <c r="AN30" s="236">
        <f>'[1]4407Exp'!AL$113</f>
        <v>3.2260869729000001</v>
      </c>
      <c r="AO30" s="236">
        <f>'[1]4407Exp'!AM$113</f>
        <v>6.7490688480000003</v>
      </c>
      <c r="AP30" s="236">
        <f>'[1]4407Exp'!AN$113</f>
        <v>7.9990337503999998</v>
      </c>
      <c r="AQ30" s="236">
        <f>'[1]4407Exp'!AO$113</f>
        <v>9.2406687891000008</v>
      </c>
      <c r="AR30" s="236">
        <f>'[1]4407Exp'!AP$113</f>
        <v>14.547800361</v>
      </c>
      <c r="AS30" s="236">
        <f>'[1]4407Exp'!AQ$113</f>
        <v>10.1782678585</v>
      </c>
      <c r="AT30" s="236">
        <f>'[1]4407Exp'!AR$113</f>
        <v>9.96032896</v>
      </c>
      <c r="AU30" s="236">
        <f>'[1]4407Exp'!AS$113</f>
        <v>9.8333030652999991</v>
      </c>
      <c r="AV30" s="236">
        <f>'[1]4407Exp'!AT$113</f>
        <v>11.927174096</v>
      </c>
      <c r="AW30" s="236">
        <f>'[1]4407Exp'!AU$113</f>
        <v>7.4611305305000002</v>
      </c>
      <c r="AX30" s="236">
        <f>'[1]4407Exp'!AV$113</f>
        <v>9.1034584998000003</v>
      </c>
      <c r="AY30" s="236">
        <f>'[1]4407Exp'!AW$113</f>
        <v>14.280136234100002</v>
      </c>
      <c r="AZ30" s="236">
        <f>'[1]4407Exp'!AX$113</f>
        <v>11.689037099999998</v>
      </c>
      <c r="BA30" s="236">
        <f>'[1]4407Exp'!AY$113</f>
        <v>7.3209827393999998</v>
      </c>
      <c r="BB30" s="236">
        <f>'[1]4407Exp'!AZ$113</f>
        <v>8.2035674852499998</v>
      </c>
      <c r="BC30" s="237">
        <f>'[1]4407Exp'!BA$113</f>
        <v>0</v>
      </c>
      <c r="BD30" s="499"/>
      <c r="BE30" s="427"/>
      <c r="BF30" s="427"/>
      <c r="BG30" s="427"/>
      <c r="BH30" s="427"/>
      <c r="BI30" s="427"/>
      <c r="BJ30" s="427"/>
      <c r="BK30" s="427"/>
      <c r="BL30" s="427"/>
      <c r="BM30" s="427"/>
      <c r="BN30" s="427"/>
      <c r="BO30" s="427"/>
      <c r="BP30" s="427"/>
    </row>
    <row r="31" spans="2:68">
      <c r="B31" s="5" t="s">
        <v>145</v>
      </c>
      <c r="C31" s="24">
        <f>1/$A$1*'[1]4407Exp'!$B$245</f>
        <v>0</v>
      </c>
      <c r="D31" s="13">
        <f>1/$A$1*'[1]4407Exp'!C$245</f>
        <v>0</v>
      </c>
      <c r="E31" s="198">
        <f>1/$A$1*'[1]4407Exp'!D$245</f>
        <v>0</v>
      </c>
      <c r="F31" s="198">
        <f>1/$A$1*'[1]4407Exp'!E$245</f>
        <v>0</v>
      </c>
      <c r="G31" s="198">
        <f>1/$A$1*'[1]4407Exp'!F$245</f>
        <v>0</v>
      </c>
      <c r="H31" s="198">
        <f>1/$A$1*'[1]4407Exp'!G$245</f>
        <v>4.7999999999999994E-5</v>
      </c>
      <c r="I31" s="198">
        <f>1/$A$1*'[1]4407Exp'!H$245</f>
        <v>2.3799999999999998E-4</v>
      </c>
      <c r="J31" s="198">
        <f>1/$A$1*'[1]4407Exp'!I$245</f>
        <v>0</v>
      </c>
      <c r="K31" s="198">
        <f>1/$A$1*'[1]4407Exp'!J$245</f>
        <v>0</v>
      </c>
      <c r="L31" s="198">
        <f>1/$A$1*'[1]4407Exp'!K$245</f>
        <v>2.1619999999999999E-3</v>
      </c>
      <c r="M31" s="198">
        <f>1/$A$1*'[1]4407Exp'!L$245</f>
        <v>7.1159999999999999E-3</v>
      </c>
      <c r="N31" s="198">
        <f>1/$A$1*'[1]4407Exp'!M$245</f>
        <v>5.2349999999999992E-3</v>
      </c>
      <c r="O31" s="198">
        <f>1/$A$1*'[1]4407Exp'!N$245</f>
        <v>2.4506E-2</v>
      </c>
      <c r="P31" s="198">
        <f>1/$A$1*'[1]4407Exp'!O$245</f>
        <v>3.9243999999999994E-2</v>
      </c>
      <c r="Q31" s="198">
        <f>1/$A$1*'[1]4407Exp'!P$245</f>
        <v>2.8940840000000006E-2</v>
      </c>
      <c r="R31" s="198">
        <f>1/$A$1*'[1]4407Exp'!Q$245</f>
        <v>1.7254000000000002E-2</v>
      </c>
      <c r="S31" s="198">
        <f>1/$A$1*'[1]4407Exp'!R$245</f>
        <v>3.2491000000000006E-2</v>
      </c>
      <c r="T31" s="198">
        <f>1/$A$1*'[1]4407Exp'!S$245</f>
        <v>3.4306999999999997E-2</v>
      </c>
      <c r="U31" s="198">
        <f>1/$A$1*'[1]4407Exp'!T$245</f>
        <v>5.4243999999999994E-2</v>
      </c>
      <c r="V31" s="198">
        <f>1/$A$1*'[1]4407Exp'!U$245</f>
        <v>4.7542000000000001E-2</v>
      </c>
      <c r="W31" s="198">
        <f>1/$A$1*'[1]4407Exp'!V$245</f>
        <v>1.1244000000000001E-2</v>
      </c>
      <c r="X31" s="198">
        <f>1/$A$1*'[1]4407Exp'!W$245</f>
        <v>1.0468999999999999E-2</v>
      </c>
      <c r="Y31" s="198">
        <f>1/$A$1*'[1]4407Exp'!X$245</f>
        <v>2.0299999999999999E-2</v>
      </c>
      <c r="Z31" s="198">
        <f>1/$A$1*'[1]4407Exp'!Y$245</f>
        <v>3.5573999999999995E-2</v>
      </c>
      <c r="AA31" s="198">
        <f>1/$A$1*'[1]4407Exp'!Z$245</f>
        <v>1.0965300399999999E-2</v>
      </c>
      <c r="AB31" s="15">
        <f>1/$A$1*'[1]4407Exp'!AA$245</f>
        <v>1.0965300399999999E-2</v>
      </c>
      <c r="AC31" s="36"/>
      <c r="AD31" s="229">
        <f>'[1]4407Exp'!AB$245</f>
        <v>0</v>
      </c>
      <c r="AE31" s="236">
        <f>'[1]4407Exp'!AC$245</f>
        <v>0</v>
      </c>
      <c r="AF31" s="236">
        <f>'[1]4407Exp'!AD$245</f>
        <v>0</v>
      </c>
      <c r="AG31" s="236">
        <f>'[1]4407Exp'!AE$245</f>
        <v>0</v>
      </c>
      <c r="AH31" s="236">
        <f>'[1]4407Exp'!AF$245</f>
        <v>0</v>
      </c>
      <c r="AI31" s="236">
        <f>'[1]4407Exp'!AG$245</f>
        <v>7.5516870000000005E-3</v>
      </c>
      <c r="AJ31" s="236">
        <f>'[1]4407Exp'!AH$245</f>
        <v>4.0700274000000002E-2</v>
      </c>
      <c r="AK31" s="236">
        <f>'[1]4407Exp'!AI$245</f>
        <v>0</v>
      </c>
      <c r="AL31" s="236">
        <f>'[1]4407Exp'!AJ$245</f>
        <v>0</v>
      </c>
      <c r="AM31" s="236">
        <f>'[1]4407Exp'!AK$245</f>
        <v>0.35247711840000001</v>
      </c>
      <c r="AN31" s="236">
        <f>'[1]4407Exp'!AL$245</f>
        <v>1.5490128393</v>
      </c>
      <c r="AO31" s="236">
        <f>'[1]4407Exp'!AM$245</f>
        <v>1.09962432</v>
      </c>
      <c r="AP31" s="236">
        <f>'[1]4407Exp'!AN$245</f>
        <v>4.3486047440000002</v>
      </c>
      <c r="AQ31" s="236">
        <f>'[1]4407Exp'!AO$245</f>
        <v>7.3007396811000005</v>
      </c>
      <c r="AR31" s="236">
        <f>'[1]4407Exp'!AP$245</f>
        <v>5.7714198205000002</v>
      </c>
      <c r="AS31" s="236">
        <f>'[1]4407Exp'!AQ$245</f>
        <v>3.2360498029999998</v>
      </c>
      <c r="AT31" s="236">
        <f>'[1]4407Exp'!AR$245</f>
        <v>6.1167980277999998</v>
      </c>
      <c r="AU31" s="236">
        <f>'[1]4407Exp'!AS$245</f>
        <v>6.3894996021999999</v>
      </c>
      <c r="AV31" s="236">
        <f>'[1]4407Exp'!AT$245</f>
        <v>10.955342186999999</v>
      </c>
      <c r="AW31" s="236">
        <f>'[1]4407Exp'!AU$245</f>
        <v>8.6276943105000008</v>
      </c>
      <c r="AX31" s="236">
        <f>'[1]4407Exp'!AV$245</f>
        <v>2.0085427091999999</v>
      </c>
      <c r="AY31" s="236">
        <f>'[1]4407Exp'!AW$245</f>
        <v>3.4045438740000002</v>
      </c>
      <c r="AZ31" s="236">
        <f>'[1]4407Exp'!AX$245</f>
        <v>5.7272722649999999</v>
      </c>
      <c r="BA31" s="236">
        <f>'[1]4407Exp'!AY$245</f>
        <v>7.8962181198999994</v>
      </c>
      <c r="BB31" s="236">
        <f>'[1]4407Exp'!AZ$245</f>
        <v>2.7524084209000002</v>
      </c>
      <c r="BC31" s="237">
        <f>'[1]4407Exp'!BA$245</f>
        <v>0</v>
      </c>
      <c r="BD31" s="499"/>
      <c r="BE31" s="427"/>
      <c r="BF31" s="427"/>
      <c r="BG31" s="427"/>
      <c r="BH31" s="427"/>
      <c r="BI31" s="427"/>
      <c r="BJ31" s="427"/>
      <c r="BK31" s="427"/>
      <c r="BL31" s="427"/>
      <c r="BM31" s="427"/>
      <c r="BN31" s="427"/>
      <c r="BO31" s="427"/>
      <c r="BP31" s="427"/>
    </row>
    <row r="32" spans="2:68">
      <c r="B32" s="8" t="s">
        <v>16</v>
      </c>
      <c r="C32" s="358">
        <f t="shared" ref="C32:AB32" si="8">SUM(C29:C29)-SUM(C30:C31)</f>
        <v>7.1640000000000002E-3</v>
      </c>
      <c r="D32" s="359">
        <f t="shared" si="8"/>
        <v>0</v>
      </c>
      <c r="E32" s="206">
        <f t="shared" si="8"/>
        <v>1.3715E-2</v>
      </c>
      <c r="F32" s="206">
        <f t="shared" si="8"/>
        <v>8.4989999999999996E-3</v>
      </c>
      <c r="G32" s="206">
        <f t="shared" si="8"/>
        <v>6.1739999999999989E-3</v>
      </c>
      <c r="H32" s="206">
        <f t="shared" si="8"/>
        <v>2.4199999999999998E-3</v>
      </c>
      <c r="I32" s="206">
        <f t="shared" si="8"/>
        <v>5.2090000000000001E-3</v>
      </c>
      <c r="J32" s="206">
        <f t="shared" si="8"/>
        <v>1.4811999999999999E-2</v>
      </c>
      <c r="K32" s="206">
        <f t="shared" si="8"/>
        <v>8.6479999999999994E-3</v>
      </c>
      <c r="L32" s="206">
        <f t="shared" si="8"/>
        <v>4.7080000000000038E-3</v>
      </c>
      <c r="M32" s="206">
        <f t="shared" si="8"/>
        <v>5.3439999999999981E-3</v>
      </c>
      <c r="N32" s="206">
        <f t="shared" si="8"/>
        <v>1.8028999999999996E-2</v>
      </c>
      <c r="O32" s="206">
        <f t="shared" si="8"/>
        <v>2.5514999999999982E-2</v>
      </c>
      <c r="P32" s="206">
        <f t="shared" si="8"/>
        <v>2.6973000000000011E-2</v>
      </c>
      <c r="Q32" s="206">
        <f t="shared" si="8"/>
        <v>2.3379999999999998E-2</v>
      </c>
      <c r="R32" s="206">
        <f t="shared" si="8"/>
        <v>3.3895000000000008E-2</v>
      </c>
      <c r="S32" s="206">
        <f t="shared" si="8"/>
        <v>4.1301999999999991E-2</v>
      </c>
      <c r="T32" s="206">
        <f t="shared" si="8"/>
        <v>3.0990999999999991E-2</v>
      </c>
      <c r="U32" s="206">
        <f t="shared" si="8"/>
        <v>4.3698000000000015E-2</v>
      </c>
      <c r="V32" s="206">
        <f t="shared" si="8"/>
        <v>2.6411999999999977E-2</v>
      </c>
      <c r="W32" s="206">
        <f t="shared" si="8"/>
        <v>2.5323999999999999E-2</v>
      </c>
      <c r="X32" s="206">
        <f t="shared" si="8"/>
        <v>1.0525000000000014E-2</v>
      </c>
      <c r="Y32" s="206">
        <f t="shared" si="8"/>
        <v>1.3839999999999991E-2</v>
      </c>
      <c r="Z32" s="206">
        <f t="shared" si="8"/>
        <v>8.4599999999999953E-3</v>
      </c>
      <c r="AA32" s="206">
        <f t="shared" si="8"/>
        <v>7.5190000000000048E-3</v>
      </c>
      <c r="AB32" s="360">
        <f t="shared" si="8"/>
        <v>7.5190000000000048E-3</v>
      </c>
      <c r="AC32" s="36"/>
      <c r="AD32" s="520">
        <f t="shared" ref="AD32:BC32" si="9">SUM(AD29:AD29)-SUM(AD30:AD31)</f>
        <v>1.9658991871439999</v>
      </c>
      <c r="AE32" s="466">
        <f t="shared" si="9"/>
        <v>0</v>
      </c>
      <c r="AF32" s="466">
        <f t="shared" si="9"/>
        <v>1.0576781855999999</v>
      </c>
      <c r="AG32" s="466">
        <f t="shared" si="9"/>
        <v>1.1890552239999999</v>
      </c>
      <c r="AH32" s="466">
        <f t="shared" si="9"/>
        <v>1.0173833222000002</v>
      </c>
      <c r="AI32" s="466">
        <f t="shared" si="9"/>
        <v>0.3816413601000001</v>
      </c>
      <c r="AJ32" s="466">
        <f t="shared" si="9"/>
        <v>1.1050661160000002</v>
      </c>
      <c r="AK32" s="466">
        <f t="shared" si="9"/>
        <v>4.2463969444999998</v>
      </c>
      <c r="AL32" s="466">
        <f t="shared" si="9"/>
        <v>1.9061023804000004</v>
      </c>
      <c r="AM32" s="466">
        <f t="shared" si="9"/>
        <v>0.83598035400000104</v>
      </c>
      <c r="AN32" s="466">
        <f t="shared" si="9"/>
        <v>1.223147825099999</v>
      </c>
      <c r="AO32" s="466">
        <f t="shared" si="9"/>
        <v>4.1539674239999993</v>
      </c>
      <c r="AP32" s="466">
        <f t="shared" si="9"/>
        <v>5.3415572847999986</v>
      </c>
      <c r="AQ32" s="466">
        <f t="shared" si="9"/>
        <v>5.4396811196999977</v>
      </c>
      <c r="AR32" s="466">
        <f t="shared" si="9"/>
        <v>4.6695074519999977</v>
      </c>
      <c r="AS32" s="466">
        <f t="shared" si="9"/>
        <v>6.3927648084999973</v>
      </c>
      <c r="AT32" s="466">
        <f t="shared" si="9"/>
        <v>6.8534731848000021</v>
      </c>
      <c r="AU32" s="466">
        <f t="shared" si="9"/>
        <v>5.6911755472000003</v>
      </c>
      <c r="AV32" s="466">
        <f t="shared" si="9"/>
        <v>8.8650028929999998</v>
      </c>
      <c r="AW32" s="466">
        <f t="shared" si="9"/>
        <v>4.9478843764999993</v>
      </c>
      <c r="AX32" s="466">
        <f t="shared" si="9"/>
        <v>4.6612553789999982</v>
      </c>
      <c r="AY32" s="466">
        <f t="shared" si="9"/>
        <v>2.751635521699999</v>
      </c>
      <c r="AZ32" s="466">
        <f t="shared" si="9"/>
        <v>4.1130348480000016</v>
      </c>
      <c r="BA32" s="466">
        <f t="shared" si="9"/>
        <v>1.8812695285999972</v>
      </c>
      <c r="BB32" s="466">
        <f t="shared" si="9"/>
        <v>1.72277833315</v>
      </c>
      <c r="BC32" s="521">
        <f t="shared" si="9"/>
        <v>0</v>
      </c>
      <c r="BD32" s="499"/>
      <c r="BE32" s="427"/>
      <c r="BF32" s="427"/>
      <c r="BG32" s="427"/>
      <c r="BH32" s="427"/>
      <c r="BI32" s="427"/>
      <c r="BJ32" s="427"/>
      <c r="BK32" s="427"/>
      <c r="BL32" s="427"/>
      <c r="BM32" s="427"/>
      <c r="BN32" s="427"/>
      <c r="BO32" s="427"/>
      <c r="BP32" s="427"/>
    </row>
    <row r="33" spans="2:68" ht="17.149999999999999" customHeight="1">
      <c r="B33" s="20" t="s">
        <v>92</v>
      </c>
      <c r="C33" s="61">
        <f>1/$A$1*'[1]4407Exp'!$B$273</f>
        <v>1.5E-5</v>
      </c>
      <c r="D33" s="62">
        <f>1/$A$1*'[1]4407Exp'!C$273</f>
        <v>1.1E-5</v>
      </c>
      <c r="E33" s="196">
        <f>1/$A$1*'[1]4407Exp'!D$273</f>
        <v>2.3E-5</v>
      </c>
      <c r="F33" s="196">
        <f>1/$A$1*'[1]4407Exp'!E$273</f>
        <v>9.0000000000000002E-6</v>
      </c>
      <c r="G33" s="196">
        <f>1/$A$1*'[1]4407Exp'!F$273</f>
        <v>4.1E-5</v>
      </c>
      <c r="H33" s="196">
        <f>1/$A$1*'[1]4407Exp'!G$273</f>
        <v>1.2999999999999999E-5</v>
      </c>
      <c r="I33" s="196">
        <f>1/$A$1*'[1]4407Exp'!H$273</f>
        <v>1.5E-5</v>
      </c>
      <c r="J33" s="196">
        <f>1/$A$1*'[1]4407Exp'!I$273</f>
        <v>6.0000000000000002E-5</v>
      </c>
      <c r="K33" s="196">
        <f>1/$A$1*'[1]4407Exp'!J$273</f>
        <v>3.4999999999999997E-5</v>
      </c>
      <c r="L33" s="196">
        <f>1/$A$1*'[1]4407Exp'!K$273</f>
        <v>2.3999999999999997E-5</v>
      </c>
      <c r="M33" s="196">
        <f>1/$A$1*'[1]4407Exp'!L$273</f>
        <v>7.6000000000000004E-5</v>
      </c>
      <c r="N33" s="196">
        <f>1/$A$1*'[1]4407Exp'!M$273</f>
        <v>6.6397999999999989E-4</v>
      </c>
      <c r="O33" s="196">
        <f>1/$A$1*'[1]4407Exp'!N$273</f>
        <v>1.63E-4</v>
      </c>
      <c r="P33" s="196">
        <f>1/$A$1*'[1]4407Exp'!O$273</f>
        <v>9.2999999999999997E-5</v>
      </c>
      <c r="Q33" s="196">
        <f>1/$A$1*'[1]4407Exp'!P$273</f>
        <v>6.2000000000000003E-5</v>
      </c>
      <c r="R33" s="196">
        <f>1/$A$1*'[1]4407Exp'!Q$273</f>
        <v>2.12E-4</v>
      </c>
      <c r="S33" s="196">
        <f>1/$A$1*'[1]4407Exp'!R$273</f>
        <v>2.12E-4</v>
      </c>
      <c r="T33" s="196">
        <f>1/$A$1*'[1]4407Exp'!S$273</f>
        <v>3.9799999999999992E-5</v>
      </c>
      <c r="U33" s="196">
        <f>1/$A$1*'[1]4407Exp'!T$273</f>
        <v>8.9900000000000006E-4</v>
      </c>
      <c r="V33" s="196">
        <f>1/$A$1*'[1]4407Exp'!U$273</f>
        <v>1.9899999999999999E-4</v>
      </c>
      <c r="W33" s="196">
        <f>1/$A$1*'[1]4407Exp'!V$273</f>
        <v>2.9536900000000002E-4</v>
      </c>
      <c r="X33" s="196">
        <f>1/$A$1*'[1]4407Exp'!W$273</f>
        <v>7.8999999999999996E-5</v>
      </c>
      <c r="Y33" s="196">
        <f>1/$A$1*'[1]4407Exp'!X$273</f>
        <v>4.9999999999999996E-6</v>
      </c>
      <c r="Z33" s="196">
        <f>1/$A$1*'[1]4407Exp'!Y$273</f>
        <v>1.94E-4</v>
      </c>
      <c r="AA33" s="196">
        <f>1/$A$1*'[1]4407Exp'!Z$273</f>
        <v>0</v>
      </c>
      <c r="AB33" s="64">
        <f>1/$A$1*'[1]4407Exp'!AA$273</f>
        <v>0</v>
      </c>
      <c r="AC33" s="36"/>
      <c r="AD33" s="226">
        <f>'[1]4407Exp'!AB$273</f>
        <v>1.330926333E-3</v>
      </c>
      <c r="AE33" s="227">
        <f>'[1]4407Exp'!AC$273</f>
        <v>9.8247319999999983E-4</v>
      </c>
      <c r="AF33" s="227">
        <f>'[1]4407Exp'!AD$273</f>
        <v>2.4613968000000001E-3</v>
      </c>
      <c r="AG33" s="227">
        <f>'[1]4407Exp'!AE$273</f>
        <v>3.2080832000000001E-3</v>
      </c>
      <c r="AH33" s="227">
        <f>'[1]4407Exp'!AF$273</f>
        <v>1.8714475500000001E-2</v>
      </c>
      <c r="AI33" s="227">
        <f>'[1]4407Exp'!AG$273</f>
        <v>8.0020512000000005E-3</v>
      </c>
      <c r="AJ33" s="227">
        <f>'[1]4407Exp'!AH$273</f>
        <v>4.7976476000000006E-3</v>
      </c>
      <c r="AK33" s="227">
        <f>'[1]4407Exp'!AI$273</f>
        <v>2.30202885E-2</v>
      </c>
      <c r="AL33" s="227">
        <f>'[1]4407Exp'!AJ$273</f>
        <v>1.0049976400000001E-2</v>
      </c>
      <c r="AM33" s="227">
        <f>'[1]4407Exp'!AK$273</f>
        <v>9.4065312000000002E-3</v>
      </c>
      <c r="AN33" s="227">
        <f>'[1]4407Exp'!AL$273</f>
        <v>1.7688815100000001E-2</v>
      </c>
      <c r="AO33" s="227">
        <f>'[1]4407Exp'!AM$273</f>
        <v>0.14855424</v>
      </c>
      <c r="AP33" s="227">
        <f>'[1]4407Exp'!AN$273</f>
        <v>3.8369267200000001E-2</v>
      </c>
      <c r="AQ33" s="227">
        <f>'[1]4407Exp'!AO$273</f>
        <v>3.3061721400000001E-2</v>
      </c>
      <c r="AR33" s="227">
        <f>'[1]4407Exp'!AP$273</f>
        <v>2.09464595E-2</v>
      </c>
      <c r="AS33" s="227">
        <f>'[1]4407Exp'!AQ$273</f>
        <v>4.1287823499999994E-2</v>
      </c>
      <c r="AT33" s="227">
        <f>'[1]4407Exp'!AR$273</f>
        <v>7.1206877000000002E-2</v>
      </c>
      <c r="AU33" s="227">
        <f>'[1]4407Exp'!AS$273</f>
        <v>1.49493201E-2</v>
      </c>
      <c r="AV33" s="227">
        <f>'[1]4407Exp'!AT$273</f>
        <v>0.19223137000000001</v>
      </c>
      <c r="AW33" s="227">
        <f>'[1]4407Exp'!AU$273</f>
        <v>0.19589122950000001</v>
      </c>
      <c r="AX33" s="227">
        <f>'[1]4407Exp'!AV$273</f>
        <v>0.16629746680000002</v>
      </c>
      <c r="AY33" s="227">
        <f>'[1]4407Exp'!AW$273</f>
        <v>0.11111229960000002</v>
      </c>
      <c r="AZ33" s="227">
        <f>'[1]4407Exp'!AX$273</f>
        <v>8.0364959999999989E-3</v>
      </c>
      <c r="BA33" s="227">
        <f>'[1]4407Exp'!AY$273</f>
        <v>4.3292008100000001E-2</v>
      </c>
      <c r="BB33" s="227">
        <f>'[1]4407Exp'!AZ$273</f>
        <v>0</v>
      </c>
      <c r="BC33" s="183">
        <f>'[1]4407Exp'!BA$273</f>
        <v>0</v>
      </c>
      <c r="BD33" s="497"/>
      <c r="BE33" s="428"/>
      <c r="BF33" s="428"/>
      <c r="BG33" s="428"/>
      <c r="BH33" s="428"/>
      <c r="BI33" s="428"/>
      <c r="BJ33" s="428"/>
      <c r="BK33" s="428"/>
      <c r="BL33" s="428"/>
      <c r="BM33" s="428"/>
      <c r="BN33" s="428"/>
      <c r="BO33" s="428"/>
      <c r="BP33" s="428"/>
    </row>
    <row r="34" spans="2:68" ht="17.149999999999999" customHeight="1">
      <c r="B34" s="16" t="s">
        <v>76</v>
      </c>
      <c r="C34" s="367">
        <f t="shared" ref="C34:AB34" si="10">C5-SUM(C6,C11,C12,C13,C18,C29,C33)</f>
        <v>4.2531780000000463E-2</v>
      </c>
      <c r="D34" s="33">
        <f t="shared" si="10"/>
        <v>4.0873420000000049E-2</v>
      </c>
      <c r="E34" s="201">
        <f t="shared" si="10"/>
        <v>4.1324680000000225E-2</v>
      </c>
      <c r="F34" s="201">
        <f t="shared" si="10"/>
        <v>3.8117339999999889E-2</v>
      </c>
      <c r="G34" s="201">
        <f t="shared" si="10"/>
        <v>3.1061199999999456E-2</v>
      </c>
      <c r="H34" s="201">
        <f t="shared" si="10"/>
        <v>3.9301599999999937E-2</v>
      </c>
      <c r="I34" s="201">
        <f t="shared" si="10"/>
        <v>3.5125740000000238E-2</v>
      </c>
      <c r="J34" s="201">
        <f t="shared" si="10"/>
        <v>3.667936100000091E-2</v>
      </c>
      <c r="K34" s="201">
        <f t="shared" si="10"/>
        <v>2.5752719999999618E-2</v>
      </c>
      <c r="L34" s="201">
        <f t="shared" si="10"/>
        <v>2.3631320000000455E-2</v>
      </c>
      <c r="M34" s="201">
        <f t="shared" si="10"/>
        <v>3.8638739999998784E-2</v>
      </c>
      <c r="N34" s="201">
        <f t="shared" si="10"/>
        <v>4.8345359999999449E-2</v>
      </c>
      <c r="O34" s="201">
        <f t="shared" si="10"/>
        <v>6.1268979999999917E-2</v>
      </c>
      <c r="P34" s="201">
        <f t="shared" si="10"/>
        <v>5.7726319999999109E-2</v>
      </c>
      <c r="Q34" s="201">
        <f t="shared" si="10"/>
        <v>5.3268279999999724E-2</v>
      </c>
      <c r="R34" s="201">
        <f t="shared" si="10"/>
        <v>6.5099679999999438E-2</v>
      </c>
      <c r="S34" s="201">
        <f t="shared" si="10"/>
        <v>6.9787219999999373E-2</v>
      </c>
      <c r="T34" s="201">
        <f t="shared" si="10"/>
        <v>8.1438240000000661E-2</v>
      </c>
      <c r="U34" s="201">
        <f t="shared" si="10"/>
        <v>8.8349220000000894E-2</v>
      </c>
      <c r="V34" s="201">
        <f t="shared" si="10"/>
        <v>9.3057580000000861E-2</v>
      </c>
      <c r="W34" s="201">
        <f t="shared" si="10"/>
        <v>8.9533640000000414E-2</v>
      </c>
      <c r="X34" s="201">
        <f t="shared" si="10"/>
        <v>9.1461656400000813E-2</v>
      </c>
      <c r="Y34" s="201">
        <f t="shared" si="10"/>
        <v>8.6573726599999734E-2</v>
      </c>
      <c r="Z34" s="201">
        <f t="shared" si="10"/>
        <v>8.9030134599999311E-2</v>
      </c>
      <c r="AA34" s="201">
        <f t="shared" si="10"/>
        <v>0.11881819500000024</v>
      </c>
      <c r="AB34" s="51">
        <f t="shared" si="10"/>
        <v>0.11881819500000024</v>
      </c>
      <c r="AC34" s="36"/>
      <c r="AD34" s="377">
        <f t="shared" ref="AD34:BC34" si="11">AD5-SUM(AD6,AD11,AD12,AD13,AD18,AD29,AD33)</f>
        <v>6.6892754650169763</v>
      </c>
      <c r="AE34" s="172">
        <f t="shared" si="11"/>
        <v>6.1925500739999961</v>
      </c>
      <c r="AF34" s="172">
        <f t="shared" si="11"/>
        <v>6.7542591024000558</v>
      </c>
      <c r="AG34" s="172">
        <f t="shared" si="11"/>
        <v>8.884336204799979</v>
      </c>
      <c r="AH34" s="172">
        <f t="shared" si="11"/>
        <v>8.3755095773999528</v>
      </c>
      <c r="AI34" s="172">
        <f t="shared" si="11"/>
        <v>10.711343943299994</v>
      </c>
      <c r="AJ34" s="172">
        <f t="shared" si="11"/>
        <v>10.244763089199978</v>
      </c>
      <c r="AK34" s="172">
        <f t="shared" si="11"/>
        <v>14.708681563500136</v>
      </c>
      <c r="AL34" s="172">
        <f t="shared" si="11"/>
        <v>11.342131561200176</v>
      </c>
      <c r="AM34" s="172">
        <f t="shared" si="11"/>
        <v>9.1500442175999979</v>
      </c>
      <c r="AN34" s="172">
        <f t="shared" si="11"/>
        <v>15.492893803200047</v>
      </c>
      <c r="AO34" s="172">
        <f t="shared" si="11"/>
        <v>20.306637984000076</v>
      </c>
      <c r="AP34" s="172">
        <f t="shared" si="11"/>
        <v>22.460736126400207</v>
      </c>
      <c r="AQ34" s="172">
        <f t="shared" si="11"/>
        <v>21.495706226700122</v>
      </c>
      <c r="AR34" s="172">
        <f t="shared" si="11"/>
        <v>21.994742980499723</v>
      </c>
      <c r="AS34" s="172">
        <f t="shared" si="11"/>
        <v>20.535958509499778</v>
      </c>
      <c r="AT34" s="172">
        <f t="shared" si="11"/>
        <v>23.025277757199888</v>
      </c>
      <c r="AU34" s="172">
        <f t="shared" si="11"/>
        <v>28.504867176499829</v>
      </c>
      <c r="AV34" s="172">
        <f t="shared" si="11"/>
        <v>31.462020692999999</v>
      </c>
      <c r="AW34" s="172">
        <f t="shared" si="11"/>
        <v>33.831198201000007</v>
      </c>
      <c r="AX34" s="172">
        <f t="shared" si="11"/>
        <v>34.283466522399863</v>
      </c>
      <c r="AY34" s="172">
        <f t="shared" si="11"/>
        <v>53.388768078299336</v>
      </c>
      <c r="AZ34" s="172">
        <f t="shared" si="11"/>
        <v>51.086693034000291</v>
      </c>
      <c r="BA34" s="172">
        <f t="shared" si="11"/>
        <v>39.224344564899866</v>
      </c>
      <c r="BB34" s="172">
        <f t="shared" si="11"/>
        <v>48.186735716899875</v>
      </c>
      <c r="BC34" s="170">
        <f t="shared" si="11"/>
        <v>0</v>
      </c>
      <c r="BD34" s="498"/>
      <c r="BE34" s="426"/>
      <c r="BF34" s="426"/>
      <c r="BG34" s="426"/>
      <c r="BH34" s="426"/>
      <c r="BI34" s="426"/>
      <c r="BJ34" s="426"/>
      <c r="BK34" s="426"/>
      <c r="BL34" s="426"/>
      <c r="BM34" s="426"/>
      <c r="BN34" s="426"/>
      <c r="BO34" s="426"/>
      <c r="BP34" s="426"/>
    </row>
    <row r="35" spans="2:68">
      <c r="B35" s="5" t="s">
        <v>69</v>
      </c>
      <c r="C35" s="24">
        <f>1/$A$1*'[1]4407Exp'!$B$107</f>
        <v>2.2497E-2</v>
      </c>
      <c r="D35" s="13">
        <f>1/$A$1*'[1]4407Exp'!C$107</f>
        <v>2.0919999999999998E-2</v>
      </c>
      <c r="E35" s="198">
        <f>1/$A$1*'[1]4407Exp'!D$107</f>
        <v>2.9756000000000001E-2</v>
      </c>
      <c r="F35" s="198">
        <f>1/$A$1*'[1]4407Exp'!E$107</f>
        <v>3.0402100000000001E-2</v>
      </c>
      <c r="G35" s="198">
        <f>1/$A$1*'[1]4407Exp'!F$107</f>
        <v>2.5576999999999999E-2</v>
      </c>
      <c r="H35" s="198">
        <f>1/$A$1*'[1]4407Exp'!G$107</f>
        <v>3.3664000000000006E-2</v>
      </c>
      <c r="I35" s="198">
        <f>1/$A$1*'[1]4407Exp'!H$107</f>
        <v>3.0710780000000003E-2</v>
      </c>
      <c r="J35" s="198">
        <f>1/$A$1*'[1]4407Exp'!I$107</f>
        <v>3.4303360000000005E-2</v>
      </c>
      <c r="K35" s="198">
        <f>1/$A$1*'[1]4407Exp'!J$107</f>
        <v>1.9782959999999999E-2</v>
      </c>
      <c r="L35" s="198">
        <f>1/$A$1*'[1]4407Exp'!K$107</f>
        <v>1.3439999999999999E-2</v>
      </c>
      <c r="M35" s="198">
        <f>1/$A$1*'[1]4407Exp'!L$107</f>
        <v>1.5722E-2</v>
      </c>
      <c r="N35" s="198">
        <f>1/$A$1*'[1]4407Exp'!M$107</f>
        <v>1.6670000000000001E-2</v>
      </c>
      <c r="O35" s="198">
        <f>1/$A$1*'[1]4407Exp'!N$107</f>
        <v>1.2964999999999999E-2</v>
      </c>
      <c r="P35" s="198">
        <f>1/$A$1*'[1]4407Exp'!O$107</f>
        <v>1.2320999999999999E-2</v>
      </c>
      <c r="Q35" s="198">
        <f>1/$A$1*'[1]4407Exp'!P$107</f>
        <v>1.6431479999999998E-2</v>
      </c>
      <c r="R35" s="198">
        <f>1/$A$1*'[1]4407Exp'!Q$107</f>
        <v>8.4119999999999993E-3</v>
      </c>
      <c r="S35" s="198">
        <f>1/$A$1*'[1]4407Exp'!R$107</f>
        <v>1.0808E-2</v>
      </c>
      <c r="T35" s="198">
        <f>1/$A$1*'[1]4407Exp'!S$107</f>
        <v>1.6423E-2</v>
      </c>
      <c r="U35" s="198">
        <f>1/$A$1*'[1]4407Exp'!T$107</f>
        <v>1.1256420000000001E-2</v>
      </c>
      <c r="V35" s="198">
        <f>1/$A$1*'[1]4407Exp'!U$107</f>
        <v>1.6236E-2</v>
      </c>
      <c r="W35" s="198">
        <f>1/$A$1*'[1]4407Exp'!V$107</f>
        <v>2.1317999999999997E-2</v>
      </c>
      <c r="X35" s="198">
        <f>1/$A$1*'[1]4407Exp'!W$107</f>
        <v>2.2658464E-2</v>
      </c>
      <c r="Y35" s="198">
        <f>1/$A$1*'[1]4407Exp'!X$107</f>
        <v>1.6433910999999999E-2</v>
      </c>
      <c r="Z35" s="198">
        <f>1/$A$1*'[1]4407Exp'!Y$107</f>
        <v>1.8115144199999999E-2</v>
      </c>
      <c r="AA35" s="198">
        <f>1/$A$1*'[1]4407Exp'!Z$107</f>
        <v>2.0175999999999999E-2</v>
      </c>
      <c r="AB35" s="15">
        <f>1/$A$1*'[1]4407Exp'!AA$107</f>
        <v>2.0175999999999999E-2</v>
      </c>
      <c r="AC35" s="36"/>
      <c r="AD35" s="229">
        <f>'[1]4407Exp'!AB$107</f>
        <v>3.4277818365749999</v>
      </c>
      <c r="AE35" s="236">
        <f>'[1]4407Exp'!AC$107</f>
        <v>3.5030390927999999</v>
      </c>
      <c r="AF35" s="236">
        <f>'[1]4407Exp'!AD$107</f>
        <v>4.8607716959999996</v>
      </c>
      <c r="AG35" s="236">
        <f>'[1]4407Exp'!AE$107</f>
        <v>6.8140150960000003</v>
      </c>
      <c r="AH35" s="236">
        <f>'[1]4407Exp'!AF$107</f>
        <v>6.6793188301000006</v>
      </c>
      <c r="AI35" s="236">
        <f>'[1]4407Exp'!AG$107</f>
        <v>8.4710905851000007</v>
      </c>
      <c r="AJ35" s="236">
        <f>'[1]4407Exp'!AH$107</f>
        <v>8.226900885200001</v>
      </c>
      <c r="AK35" s="236">
        <f>'[1]4407Exp'!AI$107</f>
        <v>12.9739711885</v>
      </c>
      <c r="AL35" s="236">
        <f>'[1]4407Exp'!AJ$107</f>
        <v>7.3430822516000012</v>
      </c>
      <c r="AM35" s="236">
        <f>'[1]4407Exp'!AK$107</f>
        <v>4.1147088179999995</v>
      </c>
      <c r="AN35" s="236">
        <f>'[1]4407Exp'!AL$107</f>
        <v>4.9393726020000006</v>
      </c>
      <c r="AO35" s="236">
        <f>'[1]4407Exp'!AM$107</f>
        <v>5.3724574079999998</v>
      </c>
      <c r="AP35" s="236">
        <f>'[1]4407Exp'!AN$107</f>
        <v>3.8070525503999999</v>
      </c>
      <c r="AQ35" s="236">
        <f>'[1]4407Exp'!AO$107</f>
        <v>3.7592295492000001</v>
      </c>
      <c r="AR35" s="236">
        <f>'[1]4407Exp'!AP$107</f>
        <v>5.3153245145000003</v>
      </c>
      <c r="AS35" s="236">
        <f>'[1]4407Exp'!AQ$107</f>
        <v>2.186575972</v>
      </c>
      <c r="AT35" s="236">
        <f>'[1]4407Exp'!AR$107</f>
        <v>2.5778494478999998</v>
      </c>
      <c r="AU35" s="236">
        <f>'[1]4407Exp'!AS$107</f>
        <v>4.4550081003999997</v>
      </c>
      <c r="AV35" s="236">
        <f>'[1]4407Exp'!AT$107</f>
        <v>3.5318950569999998</v>
      </c>
      <c r="AW35" s="236">
        <f>'[1]4407Exp'!AU$107</f>
        <v>4.9174462910000001</v>
      </c>
      <c r="AX35" s="236">
        <f>'[1]4407Exp'!AV$107</f>
        <v>6.3258953746</v>
      </c>
      <c r="AY35" s="236">
        <f>'[1]4407Exp'!AW$107</f>
        <v>11.595381214700001</v>
      </c>
      <c r="AZ35" s="236">
        <f>'[1]4407Exp'!AX$107</f>
        <v>8.0790782669999999</v>
      </c>
      <c r="BA35" s="236">
        <f>'[1]4407Exp'!AY$107</f>
        <v>6.3367975362999998</v>
      </c>
      <c r="BB35" s="236">
        <f>'[1]4407Exp'!AZ$107</f>
        <v>6.8230220902000003</v>
      </c>
      <c r="BC35" s="237">
        <f>'[1]4407Exp'!BA$107</f>
        <v>0</v>
      </c>
      <c r="BD35" s="499"/>
      <c r="BE35" s="427"/>
      <c r="BF35" s="427"/>
      <c r="BG35" s="427"/>
      <c r="BH35" s="427"/>
      <c r="BI35" s="427"/>
      <c r="BJ35" s="427"/>
      <c r="BK35" s="427"/>
      <c r="BL35" s="427"/>
      <c r="BM35" s="427"/>
      <c r="BN35" s="427"/>
      <c r="BO35" s="427"/>
      <c r="BP35" s="427"/>
    </row>
    <row r="36" spans="2:68">
      <c r="B36" s="5" t="s">
        <v>40</v>
      </c>
      <c r="C36" s="24">
        <f>1/$A$1*'[1]4407Exp'!$B$171</f>
        <v>9.6889999999999997E-3</v>
      </c>
      <c r="D36" s="13">
        <f>1/$A$1*'[1]4407Exp'!C$171</f>
        <v>1.5367E-2</v>
      </c>
      <c r="E36" s="198">
        <f>1/$A$1*'[1]4407Exp'!D$171</f>
        <v>9.2090000000000002E-3</v>
      </c>
      <c r="F36" s="198">
        <f>1/$A$1*'[1]4407Exp'!E$171</f>
        <v>5.1080000000000006E-3</v>
      </c>
      <c r="G36" s="198">
        <f>1/$A$1*'[1]4407Exp'!F$171</f>
        <v>2.8812E-3</v>
      </c>
      <c r="H36" s="198">
        <f>1/$A$1*'[1]4407Exp'!G$171</f>
        <v>2.8036799999999998E-3</v>
      </c>
      <c r="I36" s="198">
        <f>1/$A$1*'[1]4407Exp'!H$171</f>
        <v>3.6998199999999995E-3</v>
      </c>
      <c r="J36" s="198">
        <f>1/$A$1*'[1]4407Exp'!I$171</f>
        <v>2.0021199999999996E-3</v>
      </c>
      <c r="K36" s="198">
        <f>1/$A$1*'[1]4407Exp'!J$171</f>
        <v>5.0158999999999994E-3</v>
      </c>
      <c r="L36" s="198">
        <f>1/$A$1*'[1]4407Exp'!K$171</f>
        <v>8.5174799999999991E-3</v>
      </c>
      <c r="M36" s="198">
        <f>1/$A$1*'[1]4407Exp'!L$171</f>
        <v>1.7173359999999999E-2</v>
      </c>
      <c r="N36" s="198">
        <f>1/$A$1*'[1]4407Exp'!M$171</f>
        <v>1.6202359999999999E-2</v>
      </c>
      <c r="O36" s="198">
        <f>1/$A$1*'[1]4407Exp'!N$171</f>
        <v>2.4711339999999998E-2</v>
      </c>
      <c r="P36" s="198">
        <f>1/$A$1*'[1]4407Exp'!O$171</f>
        <v>1.6430139999999999E-2</v>
      </c>
      <c r="Q36" s="198">
        <f>1/$A$1*'[1]4407Exp'!P$171</f>
        <v>1.16796E-2</v>
      </c>
      <c r="R36" s="198">
        <f>1/$A$1*'[1]4407Exp'!Q$171</f>
        <v>1.2081060000000001E-2</v>
      </c>
      <c r="S36" s="198">
        <f>1/$A$1*'[1]4407Exp'!R$171</f>
        <v>1.3761819999999998E-2</v>
      </c>
      <c r="T36" s="198">
        <f>1/$A$1*'[1]4407Exp'!S$171</f>
        <v>1.4405819999999998E-2</v>
      </c>
      <c r="U36" s="198">
        <f>1/$A$1*'[1]4407Exp'!T$171</f>
        <v>9.6259399999999995E-3</v>
      </c>
      <c r="V36" s="198">
        <f>1/$A$1*'[1]4407Exp'!U$171</f>
        <v>1.6460579999999999E-2</v>
      </c>
      <c r="W36" s="198">
        <f>1/$A$1*'[1]4407Exp'!V$171</f>
        <v>1.7325643600000003E-2</v>
      </c>
      <c r="X36" s="198">
        <f>1/$A$1*'[1]4407Exp'!W$171</f>
        <v>1.87653918E-2</v>
      </c>
      <c r="Y36" s="198">
        <f>1/$A$1*'[1]4407Exp'!X$171</f>
        <v>1.6712069600000004E-2</v>
      </c>
      <c r="Z36" s="198">
        <f>1/$A$1*'[1]4407Exp'!Y$171</f>
        <v>1.3231618400000001E-2</v>
      </c>
      <c r="AA36" s="198">
        <f>1/$A$1*'[1]4407Exp'!Z$171</f>
        <v>1.10845036E-2</v>
      </c>
      <c r="AB36" s="15">
        <f>1/$A$1*'[1]4407Exp'!AA$171</f>
        <v>1.10845036E-2</v>
      </c>
      <c r="AC36" s="36"/>
      <c r="AD36" s="229">
        <f>'[1]4407Exp'!AB$171</f>
        <v>1.479167143113</v>
      </c>
      <c r="AE36" s="236">
        <f>'[1]4407Exp'!AC$171</f>
        <v>2.1143136723999998</v>
      </c>
      <c r="AF36" s="236">
        <f>'[1]4407Exp'!AD$171</f>
        <v>1.541124696</v>
      </c>
      <c r="AG36" s="236">
        <f>'[1]4407Exp'!AE$171</f>
        <v>1.5170172528000001</v>
      </c>
      <c r="AH36" s="236">
        <f>'[1]4407Exp'!AF$171</f>
        <v>1.1202588278000001</v>
      </c>
      <c r="AI36" s="236">
        <f>'[1]4407Exp'!AG$171</f>
        <v>1.3821901236</v>
      </c>
      <c r="AJ36" s="236">
        <f>'[1]4407Exp'!AH$171</f>
        <v>1.7892752016000002</v>
      </c>
      <c r="AK36" s="236">
        <f>'[1]4407Exp'!AI$171</f>
        <v>1.4961351055000001</v>
      </c>
      <c r="AL36" s="236">
        <f>'[1]4407Exp'!AJ$171</f>
        <v>3.6115405752000003</v>
      </c>
      <c r="AM36" s="236">
        <f>'[1]4407Exp'!AK$171</f>
        <v>4.6121614484000002</v>
      </c>
      <c r="AN36" s="236">
        <f>'[1]4407Exp'!AL$171</f>
        <v>9.0153353538000012</v>
      </c>
      <c r="AO36" s="236">
        <f>'[1]4407Exp'!AM$171</f>
        <v>10.862544384</v>
      </c>
      <c r="AP36" s="236">
        <f>'[1]4407Exp'!AN$171</f>
        <v>13.1894831376</v>
      </c>
      <c r="AQ36" s="236">
        <f>'[1]4407Exp'!AO$171</f>
        <v>11.1583216758</v>
      </c>
      <c r="AR36" s="236">
        <f>'[1]4407Exp'!AP$171</f>
        <v>10.175613866000001</v>
      </c>
      <c r="AS36" s="236">
        <f>'[1]4407Exp'!AQ$171</f>
        <v>9.3128223544999997</v>
      </c>
      <c r="AT36" s="236">
        <f>'[1]4407Exp'!AR$171</f>
        <v>11.721278459599999</v>
      </c>
      <c r="AU36" s="236">
        <f>'[1]4407Exp'!AS$171</f>
        <v>14.123900276199999</v>
      </c>
      <c r="AV36" s="236">
        <f>'[1]4407Exp'!AT$171</f>
        <v>10.0909364</v>
      </c>
      <c r="AW36" s="236">
        <f>'[1]4407Exp'!AU$171</f>
        <v>17.230526765</v>
      </c>
      <c r="AX36" s="236">
        <f>'[1]4407Exp'!AV$171</f>
        <v>17.217057924600002</v>
      </c>
      <c r="AY36" s="236">
        <f>'[1]4407Exp'!AW$171</f>
        <v>24.051039486200004</v>
      </c>
      <c r="AZ36" s="236">
        <f>'[1]4407Exp'!AX$171</f>
        <v>21.637695806999997</v>
      </c>
      <c r="BA36" s="236">
        <f>'[1]4407Exp'!AY$171</f>
        <v>15.572878274799999</v>
      </c>
      <c r="BB36" s="236">
        <f>'[1]4407Exp'!AZ$171</f>
        <v>12.866859975400001</v>
      </c>
      <c r="BC36" s="237">
        <f>'[1]4407Exp'!BA$171</f>
        <v>0</v>
      </c>
      <c r="BD36" s="499"/>
      <c r="BE36" s="427"/>
      <c r="BF36" s="427"/>
      <c r="BG36" s="427"/>
      <c r="BH36" s="427"/>
      <c r="BI36" s="427"/>
      <c r="BJ36" s="427"/>
      <c r="BK36" s="427"/>
      <c r="BL36" s="427"/>
      <c r="BM36" s="427"/>
      <c r="BN36" s="427"/>
      <c r="BO36" s="427"/>
      <c r="BP36" s="427"/>
    </row>
    <row r="37" spans="2:68" ht="13" thickBot="1">
      <c r="B37" s="6" t="s">
        <v>77</v>
      </c>
      <c r="C37" s="368">
        <f t="shared" ref="C37:AB37" si="12">SUM(C34:C34)-SUM(C35:C36)</f>
        <v>1.0345780000000464E-2</v>
      </c>
      <c r="D37" s="116">
        <f t="shared" si="12"/>
        <v>4.5864200000000493E-3</v>
      </c>
      <c r="E37" s="202">
        <f t="shared" si="12"/>
        <v>2.3596800000002249E-3</v>
      </c>
      <c r="F37" s="202">
        <f t="shared" si="12"/>
        <v>2.6072399999998858E-3</v>
      </c>
      <c r="G37" s="202">
        <f t="shared" si="12"/>
        <v>2.6029999999994564E-3</v>
      </c>
      <c r="H37" s="202">
        <f t="shared" si="12"/>
        <v>2.8339199999999273E-3</v>
      </c>
      <c r="I37" s="202">
        <f t="shared" si="12"/>
        <v>7.1514000000023892E-4</v>
      </c>
      <c r="J37" s="202">
        <f t="shared" si="12"/>
        <v>3.7388100000090851E-4</v>
      </c>
      <c r="K37" s="202">
        <f t="shared" si="12"/>
        <v>9.5385999999961918E-4</v>
      </c>
      <c r="L37" s="202">
        <f t="shared" si="12"/>
        <v>1.6738400000004573E-3</v>
      </c>
      <c r="M37" s="202">
        <f t="shared" si="12"/>
        <v>5.743379999998785E-3</v>
      </c>
      <c r="N37" s="202">
        <f t="shared" si="12"/>
        <v>1.5472999999999446E-2</v>
      </c>
      <c r="O37" s="202">
        <f t="shared" si="12"/>
        <v>2.3592639999999922E-2</v>
      </c>
      <c r="P37" s="202">
        <f t="shared" si="12"/>
        <v>2.8975179999999112E-2</v>
      </c>
      <c r="Q37" s="202">
        <f t="shared" si="12"/>
        <v>2.5157199999999727E-2</v>
      </c>
      <c r="R37" s="202">
        <f t="shared" si="12"/>
        <v>4.4606619999999438E-2</v>
      </c>
      <c r="S37" s="202">
        <f t="shared" si="12"/>
        <v>4.5217399999999373E-2</v>
      </c>
      <c r="T37" s="202">
        <f t="shared" si="12"/>
        <v>5.0609420000000661E-2</v>
      </c>
      <c r="U37" s="202">
        <f t="shared" si="12"/>
        <v>6.7466860000000892E-2</v>
      </c>
      <c r="V37" s="202">
        <f t="shared" si="12"/>
        <v>6.0361000000000858E-2</v>
      </c>
      <c r="W37" s="202">
        <f t="shared" si="12"/>
        <v>5.0889996400000415E-2</v>
      </c>
      <c r="X37" s="202">
        <f t="shared" si="12"/>
        <v>5.0037800600000813E-2</v>
      </c>
      <c r="Y37" s="202">
        <f t="shared" si="12"/>
        <v>5.3427745999999735E-2</v>
      </c>
      <c r="Z37" s="202">
        <f t="shared" si="12"/>
        <v>5.768337199999931E-2</v>
      </c>
      <c r="AA37" s="202">
        <f t="shared" si="12"/>
        <v>8.7557691400000234E-2</v>
      </c>
      <c r="AB37" s="117">
        <f t="shared" si="12"/>
        <v>8.7557691400000234E-2</v>
      </c>
      <c r="AC37" s="369"/>
      <c r="AD37" s="378">
        <f t="shared" ref="AD37:BC37" si="13">SUM(AD34:AD34)-SUM(AD35:AD36)</f>
        <v>1.7823264853289764</v>
      </c>
      <c r="AE37" s="379">
        <f t="shared" si="13"/>
        <v>0.57519730879999642</v>
      </c>
      <c r="AF37" s="379">
        <f t="shared" si="13"/>
        <v>0.3523627104000564</v>
      </c>
      <c r="AG37" s="379">
        <f t="shared" si="13"/>
        <v>0.55330385599997811</v>
      </c>
      <c r="AH37" s="379">
        <f t="shared" si="13"/>
        <v>0.57593191949995237</v>
      </c>
      <c r="AI37" s="379">
        <f t="shared" si="13"/>
        <v>0.85806323459999234</v>
      </c>
      <c r="AJ37" s="379">
        <f t="shared" si="13"/>
        <v>0.22858700239997631</v>
      </c>
      <c r="AK37" s="379">
        <f t="shared" si="13"/>
        <v>0.23857526950013508</v>
      </c>
      <c r="AL37" s="379">
        <f t="shared" si="13"/>
        <v>0.38750873440017486</v>
      </c>
      <c r="AM37" s="379">
        <f t="shared" si="13"/>
        <v>0.42317395119999901</v>
      </c>
      <c r="AN37" s="379">
        <f t="shared" si="13"/>
        <v>1.5381858474000456</v>
      </c>
      <c r="AO37" s="379">
        <f t="shared" si="13"/>
        <v>4.0716361920000779</v>
      </c>
      <c r="AP37" s="379">
        <f t="shared" si="13"/>
        <v>5.464200438400205</v>
      </c>
      <c r="AQ37" s="379">
        <f t="shared" si="13"/>
        <v>6.5781550017001216</v>
      </c>
      <c r="AR37" s="379">
        <f t="shared" si="13"/>
        <v>6.5038045999997216</v>
      </c>
      <c r="AS37" s="379">
        <f t="shared" si="13"/>
        <v>9.0365601829997786</v>
      </c>
      <c r="AT37" s="379">
        <f t="shared" si="13"/>
        <v>8.7261498496998886</v>
      </c>
      <c r="AU37" s="379">
        <f t="shared" si="13"/>
        <v>9.9259587998998313</v>
      </c>
      <c r="AV37" s="379">
        <f t="shared" si="13"/>
        <v>17.839189235999999</v>
      </c>
      <c r="AW37" s="379">
        <f t="shared" si="13"/>
        <v>11.683225145000005</v>
      </c>
      <c r="AX37" s="379">
        <f t="shared" si="13"/>
        <v>10.740513223199862</v>
      </c>
      <c r="AY37" s="379">
        <f t="shared" si="13"/>
        <v>17.742347377399327</v>
      </c>
      <c r="AZ37" s="379">
        <f t="shared" si="13"/>
        <v>21.369918960000295</v>
      </c>
      <c r="BA37" s="379">
        <f t="shared" si="13"/>
        <v>17.314668753799868</v>
      </c>
      <c r="BB37" s="379">
        <f t="shared" si="13"/>
        <v>28.496853651299872</v>
      </c>
      <c r="BC37" s="501">
        <f t="shared" si="13"/>
        <v>0</v>
      </c>
      <c r="BD37" s="499"/>
      <c r="BE37" s="427"/>
      <c r="BF37" s="427"/>
      <c r="BG37" s="427"/>
      <c r="BH37" s="427"/>
      <c r="BI37" s="427"/>
      <c r="BJ37" s="427"/>
      <c r="BK37" s="427"/>
      <c r="BL37" s="427"/>
      <c r="BM37" s="427"/>
      <c r="BN37" s="427"/>
      <c r="BO37" s="427"/>
      <c r="BP37" s="427"/>
    </row>
    <row r="38" spans="2:68" ht="13" thickTop="1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2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2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2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2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2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2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2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2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2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2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D67" s="34"/>
      <c r="AE67" s="34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</row>
    <row r="68" spans="30:68">
      <c r="AD68" s="34"/>
      <c r="AE68" s="34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</row>
    <row r="69" spans="30:68">
      <c r="AD69" s="34"/>
      <c r="AE69" s="34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</row>
    <row r="70" spans="30:68">
      <c r="AD70" s="34"/>
      <c r="AE70" s="34"/>
      <c r="AF70" s="230"/>
      <c r="AG70" s="230"/>
      <c r="AH70" s="230"/>
      <c r="AI70" s="230"/>
      <c r="AJ70" s="230"/>
      <c r="AK70" s="230"/>
      <c r="AL70" s="230"/>
      <c r="AM70" s="230"/>
      <c r="AN70" s="230"/>
      <c r="AO70" s="230"/>
      <c r="AP70" s="230"/>
      <c r="AQ70" s="230"/>
      <c r="AR70" s="230"/>
      <c r="AS70" s="230"/>
      <c r="AT70" s="230"/>
      <c r="AU70" s="230"/>
      <c r="AV70" s="230"/>
      <c r="AW70" s="230"/>
      <c r="AX70" s="230"/>
      <c r="AY70" s="230"/>
      <c r="AZ70" s="230"/>
      <c r="BA70" s="230"/>
      <c r="BB70" s="230"/>
      <c r="BC70" s="230"/>
      <c r="BD70" s="213"/>
      <c r="BE70" s="213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</row>
    <row r="71" spans="30:68">
      <c r="AD71" s="34"/>
      <c r="AE71" s="34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13"/>
      <c r="BE71" s="213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</row>
    <row r="72" spans="30:68">
      <c r="AD72" s="34"/>
      <c r="AE72" s="34"/>
      <c r="AF72" s="230"/>
      <c r="AG72" s="230"/>
      <c r="AH72" s="230"/>
      <c r="AI72" s="230"/>
      <c r="AJ72" s="230"/>
      <c r="AK72" s="230"/>
      <c r="AL72" s="230"/>
      <c r="AM72" s="230"/>
      <c r="AN72" s="230"/>
      <c r="AO72" s="230"/>
      <c r="AP72" s="230"/>
      <c r="AQ72" s="230"/>
      <c r="AR72" s="230"/>
      <c r="AS72" s="230"/>
      <c r="AT72" s="230"/>
      <c r="AU72" s="230"/>
      <c r="AV72" s="230"/>
      <c r="AW72" s="230"/>
      <c r="AX72" s="230"/>
      <c r="AY72" s="230"/>
      <c r="AZ72" s="230"/>
      <c r="BA72" s="230"/>
      <c r="BB72" s="230"/>
      <c r="BC72" s="230"/>
      <c r="BD72" s="213"/>
      <c r="BE72" s="213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</row>
    <row r="73" spans="30:68">
      <c r="AD73" s="34"/>
      <c r="AE73" s="34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13"/>
      <c r="BE73" s="213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</row>
    <row r="74" spans="30:68">
      <c r="AD74" s="34"/>
      <c r="AE74" s="34"/>
      <c r="AF74" s="230"/>
      <c r="AG74" s="230"/>
      <c r="AH74" s="230"/>
      <c r="AI74" s="230"/>
      <c r="AJ74" s="230"/>
      <c r="AK74" s="230"/>
      <c r="AL74" s="230"/>
      <c r="AM74" s="230"/>
      <c r="AN74" s="230"/>
      <c r="AO74" s="230"/>
      <c r="AP74" s="230"/>
      <c r="AQ74" s="230"/>
      <c r="AR74" s="230"/>
      <c r="AS74" s="230"/>
      <c r="AT74" s="230"/>
      <c r="AU74" s="230"/>
      <c r="AV74" s="230"/>
      <c r="AW74" s="230"/>
      <c r="AX74" s="230"/>
      <c r="AY74" s="230"/>
      <c r="AZ74" s="230"/>
      <c r="BA74" s="230"/>
      <c r="BB74" s="230"/>
      <c r="BC74" s="230"/>
      <c r="BD74" s="213"/>
      <c r="BE74" s="213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</row>
    <row r="75" spans="30:68">
      <c r="AD75" s="34"/>
      <c r="AE75" s="34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13"/>
      <c r="BE75" s="213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</row>
    <row r="76" spans="30:68">
      <c r="AD76" s="34"/>
      <c r="AE76" s="34"/>
      <c r="AF76" s="230"/>
      <c r="AG76" s="230"/>
      <c r="AH76" s="230"/>
      <c r="AI76" s="230"/>
      <c r="AJ76" s="230"/>
      <c r="AK76" s="230"/>
      <c r="AL76" s="230"/>
      <c r="AM76" s="230"/>
      <c r="AN76" s="230"/>
      <c r="AO76" s="230"/>
      <c r="AP76" s="230"/>
      <c r="AQ76" s="230"/>
      <c r="AR76" s="230"/>
      <c r="AS76" s="230"/>
      <c r="AT76" s="230"/>
      <c r="AU76" s="230"/>
      <c r="AV76" s="230"/>
      <c r="AW76" s="230"/>
      <c r="AX76" s="230"/>
      <c r="AY76" s="230"/>
      <c r="AZ76" s="230"/>
      <c r="BA76" s="230"/>
      <c r="BB76" s="230"/>
      <c r="BC76" s="230"/>
      <c r="BD76" s="213"/>
      <c r="BE76" s="213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</row>
    <row r="77" spans="30:68">
      <c r="AD77" s="34"/>
      <c r="AE77" s="34"/>
      <c r="AF77" s="230"/>
      <c r="AG77" s="230"/>
      <c r="AH77" s="230"/>
      <c r="AI77" s="230"/>
      <c r="AJ77" s="230"/>
      <c r="AK77" s="230"/>
      <c r="AL77" s="230"/>
      <c r="AM77" s="230"/>
      <c r="AN77" s="230"/>
      <c r="AO77" s="230"/>
      <c r="AP77" s="230"/>
      <c r="AQ77" s="230"/>
      <c r="AR77" s="230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13"/>
      <c r="BE77" s="213"/>
      <c r="BF77" s="213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</row>
    <row r="78" spans="30:68">
      <c r="AD78" s="34"/>
      <c r="AE78" s="34"/>
      <c r="AF78" s="230"/>
      <c r="AG78" s="230"/>
      <c r="AH78" s="230"/>
      <c r="AI78" s="230"/>
      <c r="AJ78" s="230"/>
      <c r="AK78" s="230"/>
      <c r="AL78" s="230"/>
      <c r="AM78" s="230"/>
      <c r="AN78" s="230"/>
      <c r="AO78" s="230"/>
      <c r="AP78" s="230"/>
      <c r="AQ78" s="230"/>
      <c r="AR78" s="230"/>
      <c r="AS78" s="230"/>
      <c r="AT78" s="230"/>
      <c r="AU78" s="230"/>
      <c r="AV78" s="230"/>
      <c r="AW78" s="230"/>
      <c r="AX78" s="230"/>
      <c r="AY78" s="230"/>
      <c r="AZ78" s="230"/>
      <c r="BA78" s="230"/>
      <c r="BB78" s="230"/>
      <c r="BC78" s="230"/>
      <c r="BD78" s="213"/>
      <c r="BE78" s="213"/>
      <c r="BF78" s="213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</row>
    <row r="79" spans="30:68">
      <c r="AD79" s="34"/>
      <c r="AE79" s="34"/>
      <c r="AF79" s="230"/>
      <c r="AG79" s="230"/>
      <c r="AH79" s="230"/>
      <c r="AI79" s="230"/>
      <c r="AJ79" s="230"/>
      <c r="AK79" s="230"/>
      <c r="AL79" s="230"/>
      <c r="AM79" s="230"/>
      <c r="AN79" s="230"/>
      <c r="AO79" s="230"/>
      <c r="AP79" s="230"/>
      <c r="AQ79" s="230"/>
      <c r="AR79" s="230"/>
      <c r="AS79" s="230"/>
      <c r="AT79" s="230"/>
      <c r="AU79" s="230"/>
      <c r="AV79" s="230"/>
      <c r="AW79" s="230"/>
      <c r="AX79" s="230"/>
      <c r="AY79" s="230"/>
      <c r="AZ79" s="230"/>
      <c r="BA79" s="230"/>
      <c r="BB79" s="230"/>
      <c r="BC79" s="230"/>
      <c r="BD79" s="213"/>
      <c r="BE79" s="213"/>
      <c r="BF79" s="213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</row>
    <row r="80" spans="30:68">
      <c r="AD80" s="34"/>
      <c r="AE80" s="34"/>
      <c r="AF80" s="230"/>
      <c r="AG80" s="230"/>
      <c r="AH80" s="230"/>
      <c r="AI80" s="230"/>
      <c r="AJ80" s="230"/>
      <c r="AK80" s="230"/>
      <c r="AL80" s="230"/>
      <c r="AM80" s="230"/>
      <c r="AN80" s="230"/>
      <c r="AO80" s="230"/>
      <c r="AP80" s="230"/>
      <c r="AQ80" s="230"/>
      <c r="AR80" s="230"/>
      <c r="AS80" s="230"/>
      <c r="AT80" s="230"/>
      <c r="AU80" s="230"/>
      <c r="AV80" s="230"/>
      <c r="AW80" s="230"/>
      <c r="AX80" s="230"/>
      <c r="AY80" s="230"/>
      <c r="AZ80" s="230"/>
      <c r="BA80" s="230"/>
      <c r="BB80" s="230"/>
      <c r="BC80" s="230"/>
      <c r="BD80" s="213"/>
      <c r="BE80" s="213"/>
      <c r="BF80" s="213"/>
      <c r="BG80" s="213"/>
      <c r="BH80" s="213"/>
      <c r="BI80" s="213"/>
      <c r="BJ80" s="213"/>
      <c r="BK80" s="213"/>
      <c r="BL80" s="213"/>
      <c r="BM80" s="213"/>
      <c r="BN80" s="213"/>
      <c r="BO80" s="213"/>
      <c r="BP80" s="213"/>
    </row>
    <row r="81" spans="30:68">
      <c r="AD81" s="34"/>
      <c r="AE81" s="34"/>
      <c r="AF81" s="230"/>
      <c r="AG81" s="230"/>
      <c r="AH81" s="230"/>
      <c r="AI81" s="230"/>
      <c r="AJ81" s="230"/>
      <c r="AK81" s="230"/>
      <c r="AL81" s="230"/>
      <c r="AM81" s="230"/>
      <c r="AN81" s="230"/>
      <c r="AO81" s="230"/>
      <c r="AP81" s="230"/>
      <c r="AQ81" s="230"/>
      <c r="AR81" s="230"/>
      <c r="AS81" s="230"/>
      <c r="AT81" s="230"/>
      <c r="AU81" s="230"/>
      <c r="AV81" s="230"/>
      <c r="AW81" s="230"/>
      <c r="AX81" s="230"/>
      <c r="AY81" s="230"/>
      <c r="AZ81" s="230"/>
      <c r="BA81" s="230"/>
      <c r="BB81" s="230"/>
      <c r="BC81" s="230"/>
      <c r="BD81" s="213"/>
      <c r="BE81" s="213"/>
      <c r="BF81" s="213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</row>
    <row r="82" spans="30:68">
      <c r="AD82" s="34"/>
      <c r="AE82" s="34"/>
      <c r="AF82" s="230"/>
      <c r="AG82" s="230"/>
      <c r="AH82" s="230"/>
      <c r="AI82" s="230"/>
      <c r="AJ82" s="230"/>
      <c r="AK82" s="230"/>
      <c r="AL82" s="230"/>
      <c r="AM82" s="230"/>
      <c r="AN82" s="230"/>
      <c r="AO82" s="230"/>
      <c r="AP82" s="230"/>
      <c r="AQ82" s="230"/>
      <c r="AR82" s="230"/>
      <c r="AS82" s="230"/>
      <c r="AT82" s="230"/>
      <c r="AU82" s="230"/>
      <c r="AV82" s="230"/>
      <c r="AW82" s="230"/>
      <c r="AX82" s="230"/>
      <c r="AY82" s="230"/>
      <c r="AZ82" s="230"/>
      <c r="BA82" s="230"/>
      <c r="BB82" s="230"/>
      <c r="BC82" s="230"/>
      <c r="BD82" s="213"/>
      <c r="BE82" s="213"/>
      <c r="BF82" s="213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</row>
    <row r="83" spans="30:68">
      <c r="AD83" s="34"/>
      <c r="AE83" s="34"/>
      <c r="AF83" s="230"/>
      <c r="AG83" s="230"/>
      <c r="AH83" s="230"/>
      <c r="AI83" s="230"/>
      <c r="AJ83" s="230"/>
      <c r="AK83" s="230"/>
      <c r="AL83" s="230"/>
      <c r="AM83" s="230"/>
      <c r="AN83" s="230"/>
      <c r="AO83" s="230"/>
      <c r="AP83" s="230"/>
      <c r="AQ83" s="230"/>
      <c r="AR83" s="230"/>
      <c r="AS83" s="230"/>
      <c r="AT83" s="230"/>
      <c r="AU83" s="230"/>
      <c r="AV83" s="230"/>
      <c r="AW83" s="230"/>
      <c r="AX83" s="230"/>
      <c r="AY83" s="230"/>
      <c r="AZ83" s="230"/>
      <c r="BA83" s="230"/>
      <c r="BB83" s="230"/>
      <c r="BC83" s="230"/>
      <c r="BD83" s="213"/>
      <c r="BE83" s="213"/>
      <c r="BF83" s="213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</row>
    <row r="84" spans="30:68">
      <c r="AD84" s="34"/>
      <c r="AE84" s="34"/>
      <c r="AF84" s="230"/>
      <c r="AG84" s="230"/>
      <c r="AH84" s="230"/>
      <c r="AI84" s="230"/>
      <c r="AJ84" s="230"/>
      <c r="AK84" s="230"/>
      <c r="AL84" s="230"/>
      <c r="AM84" s="230"/>
      <c r="AN84" s="230"/>
      <c r="AO84" s="230"/>
      <c r="AP84" s="230"/>
      <c r="AQ84" s="230"/>
      <c r="AR84" s="230"/>
      <c r="AS84" s="230"/>
      <c r="AT84" s="230"/>
      <c r="AU84" s="230"/>
      <c r="AV84" s="230"/>
      <c r="AW84" s="230"/>
      <c r="AX84" s="230"/>
      <c r="AY84" s="230"/>
      <c r="AZ84" s="230"/>
      <c r="BA84" s="230"/>
      <c r="BB84" s="230"/>
      <c r="BC84" s="230"/>
      <c r="BD84" s="213"/>
      <c r="BE84" s="213"/>
      <c r="BF84" s="213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</row>
    <row r="85" spans="30:68">
      <c r="AD85" s="34"/>
      <c r="AE85" s="34"/>
      <c r="AF85" s="230"/>
      <c r="AG85" s="230"/>
      <c r="AH85" s="230"/>
      <c r="AI85" s="230"/>
      <c r="AJ85" s="230"/>
      <c r="AK85" s="230"/>
      <c r="AL85" s="230"/>
      <c r="AM85" s="230"/>
      <c r="AN85" s="230"/>
      <c r="AO85" s="230"/>
      <c r="AP85" s="230"/>
      <c r="AQ85" s="230"/>
      <c r="AR85" s="230"/>
      <c r="AS85" s="230"/>
      <c r="AT85" s="230"/>
      <c r="AU85" s="230"/>
      <c r="AV85" s="230"/>
      <c r="AW85" s="230"/>
      <c r="AX85" s="230"/>
      <c r="AY85" s="230"/>
      <c r="AZ85" s="230"/>
      <c r="BA85" s="230"/>
      <c r="BB85" s="230"/>
      <c r="BC85" s="230"/>
      <c r="BD85" s="213"/>
      <c r="BE85" s="213"/>
      <c r="BF85" s="213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</row>
    <row r="86" spans="30:68">
      <c r="AD86" s="34"/>
      <c r="AE86" s="34"/>
      <c r="AF86" s="230"/>
      <c r="AG86" s="230"/>
      <c r="AH86" s="230"/>
      <c r="AI86" s="230"/>
      <c r="AJ86" s="230"/>
      <c r="AK86" s="230"/>
      <c r="AL86" s="230"/>
      <c r="AM86" s="230"/>
      <c r="AN86" s="230"/>
      <c r="AO86" s="230"/>
      <c r="AP86" s="230"/>
      <c r="AQ86" s="230"/>
      <c r="AR86" s="230"/>
      <c r="AS86" s="230"/>
      <c r="AT86" s="230"/>
      <c r="AU86" s="230"/>
      <c r="AV86" s="230"/>
      <c r="AW86" s="230"/>
      <c r="AX86" s="230"/>
      <c r="AY86" s="230"/>
      <c r="AZ86" s="230"/>
      <c r="BA86" s="230"/>
      <c r="BB86" s="230"/>
      <c r="BC86" s="230"/>
      <c r="BD86" s="213"/>
      <c r="BE86" s="213"/>
      <c r="BF86" s="213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</row>
    <row r="87" spans="30:68">
      <c r="AD87" s="34"/>
      <c r="AE87" s="34"/>
      <c r="AF87" s="230"/>
      <c r="AG87" s="230"/>
      <c r="AH87" s="230"/>
      <c r="AI87" s="230"/>
      <c r="AJ87" s="230"/>
      <c r="AK87" s="230"/>
      <c r="AL87" s="230"/>
      <c r="AM87" s="230"/>
      <c r="AN87" s="230"/>
      <c r="AO87" s="230"/>
      <c r="AP87" s="230"/>
      <c r="AQ87" s="230"/>
      <c r="AR87" s="230"/>
      <c r="AS87" s="230"/>
      <c r="AT87" s="230"/>
      <c r="AU87" s="230"/>
      <c r="AV87" s="230"/>
      <c r="AW87" s="230"/>
      <c r="AX87" s="230"/>
      <c r="AY87" s="230"/>
      <c r="AZ87" s="230"/>
      <c r="BA87" s="230"/>
      <c r="BB87" s="230"/>
      <c r="BC87" s="230"/>
      <c r="BD87" s="213"/>
      <c r="BE87" s="213"/>
      <c r="BF87" s="213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</row>
    <row r="88" spans="30:68">
      <c r="AD88" s="34"/>
      <c r="AE88" s="34"/>
      <c r="AF88" s="230"/>
      <c r="AG88" s="230"/>
      <c r="AH88" s="230"/>
      <c r="AI88" s="230"/>
      <c r="AJ88" s="230"/>
      <c r="AK88" s="230"/>
      <c r="AL88" s="230"/>
      <c r="AM88" s="230"/>
      <c r="AN88" s="230"/>
      <c r="AO88" s="230"/>
      <c r="AP88" s="230"/>
      <c r="AQ88" s="230"/>
      <c r="AR88" s="230"/>
      <c r="AS88" s="230"/>
      <c r="AT88" s="230"/>
      <c r="AU88" s="230"/>
      <c r="AV88" s="230"/>
      <c r="AW88" s="230"/>
      <c r="AX88" s="230"/>
      <c r="AY88" s="230"/>
      <c r="AZ88" s="230"/>
      <c r="BA88" s="230"/>
      <c r="BB88" s="230"/>
      <c r="BC88" s="230"/>
      <c r="BD88" s="213"/>
      <c r="BE88" s="213"/>
      <c r="BF88" s="213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</row>
    <row r="89" spans="30:68">
      <c r="AD89" s="34"/>
      <c r="AE89" s="34"/>
      <c r="AF89" s="230"/>
      <c r="AG89" s="230"/>
      <c r="AH89" s="230"/>
      <c r="AI89" s="230"/>
      <c r="AJ89" s="230"/>
      <c r="AK89" s="230"/>
      <c r="AL89" s="230"/>
      <c r="AM89" s="230"/>
      <c r="AN89" s="230"/>
      <c r="AO89" s="230"/>
      <c r="AP89" s="230"/>
      <c r="AQ89" s="230"/>
      <c r="AR89" s="230"/>
      <c r="AS89" s="230"/>
      <c r="AT89" s="230"/>
      <c r="AU89" s="230"/>
      <c r="AV89" s="230"/>
      <c r="AW89" s="230"/>
      <c r="AX89" s="230"/>
      <c r="AY89" s="230"/>
      <c r="AZ89" s="230"/>
      <c r="BA89" s="230"/>
      <c r="BB89" s="230"/>
      <c r="BC89" s="230"/>
      <c r="BD89" s="213"/>
      <c r="BE89" s="213"/>
      <c r="BF89" s="213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</row>
    <row r="90" spans="30:68">
      <c r="AD90" s="34"/>
      <c r="AE90" s="34"/>
      <c r="AF90" s="230"/>
      <c r="AG90" s="230"/>
      <c r="AH90" s="230"/>
      <c r="AI90" s="230"/>
      <c r="AJ90" s="230"/>
      <c r="AK90" s="230"/>
      <c r="AL90" s="230"/>
      <c r="AM90" s="230"/>
      <c r="AN90" s="230"/>
      <c r="AO90" s="230"/>
      <c r="AP90" s="230"/>
      <c r="AQ90" s="230"/>
      <c r="AR90" s="230"/>
      <c r="AS90" s="230"/>
      <c r="AT90" s="230"/>
      <c r="AU90" s="230"/>
      <c r="AV90" s="230"/>
      <c r="AW90" s="230"/>
      <c r="AX90" s="230"/>
      <c r="AY90" s="230"/>
      <c r="AZ90" s="230"/>
      <c r="BA90" s="230"/>
      <c r="BB90" s="230"/>
      <c r="BC90" s="230"/>
      <c r="BD90" s="213"/>
      <c r="BE90" s="213"/>
      <c r="BF90" s="213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</row>
    <row r="91" spans="30:68">
      <c r="AD91" s="34"/>
      <c r="AE91" s="34"/>
      <c r="AF91" s="230"/>
      <c r="AG91" s="230"/>
      <c r="AH91" s="230"/>
      <c r="AI91" s="230"/>
      <c r="AJ91" s="230"/>
      <c r="AK91" s="230"/>
      <c r="AL91" s="230"/>
      <c r="AM91" s="230"/>
      <c r="AN91" s="230"/>
      <c r="AO91" s="230"/>
      <c r="AP91" s="230"/>
      <c r="AQ91" s="230"/>
      <c r="AR91" s="230"/>
      <c r="AS91" s="230"/>
      <c r="AT91" s="230"/>
      <c r="AU91" s="230"/>
      <c r="AV91" s="230"/>
      <c r="AW91" s="230"/>
      <c r="AX91" s="230"/>
      <c r="AY91" s="230"/>
      <c r="AZ91" s="230"/>
      <c r="BA91" s="230"/>
      <c r="BB91" s="230"/>
      <c r="BC91" s="230"/>
      <c r="BD91" s="213"/>
      <c r="BE91" s="213"/>
      <c r="BF91" s="213"/>
      <c r="BG91" s="213"/>
      <c r="BH91" s="213"/>
      <c r="BI91" s="213"/>
      <c r="BJ91" s="213"/>
      <c r="BK91" s="213"/>
      <c r="BL91" s="213"/>
      <c r="BM91" s="213"/>
      <c r="BN91" s="213"/>
      <c r="BO91" s="213"/>
      <c r="BP91" s="213"/>
    </row>
    <row r="92" spans="30:68"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</row>
    <row r="93" spans="30:68"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</row>
    <row r="94" spans="30:68"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</row>
    <row r="95" spans="30:68"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</row>
    <row r="96" spans="30:68"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</row>
    <row r="97" spans="32:55"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</row>
    <row r="98" spans="32:55"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P88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f>[3]RWE!$A$8</f>
        <v>1.9</v>
      </c>
      <c r="B1" s="32"/>
    </row>
    <row r="2" spans="1:68" ht="16" thickTop="1">
      <c r="B2" s="637" t="s">
        <v>137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156" t="s">
        <v>13</v>
      </c>
      <c r="C5" s="157">
        <f>1/$A$1*'[1]4408Exp'!$B$263</f>
        <v>7.6289263999999996E-3</v>
      </c>
      <c r="D5" s="158">
        <f>1/$A$1*'[1]4408Exp'!C$263</f>
        <v>1.0782659999999999E-2</v>
      </c>
      <c r="E5" s="461">
        <f>1/$A$1*'[1]4408Exp'!D$263</f>
        <v>1.2545339999999997E-2</v>
      </c>
      <c r="F5" s="461">
        <f>1/$A$1*'[1]4408Exp'!E$263</f>
        <v>1.4006540000000001E-2</v>
      </c>
      <c r="G5" s="461">
        <f>1/$A$1*'[1]4408Exp'!F$263</f>
        <v>1.4700837499999996E-2</v>
      </c>
      <c r="H5" s="461">
        <f>1/$A$1*'[1]4408Exp'!G$263</f>
        <v>1.5033527333333329E-2</v>
      </c>
      <c r="I5" s="461">
        <f>1/$A$1*'[1]4408Exp'!H$263</f>
        <v>1.2765302923076923E-2</v>
      </c>
      <c r="J5" s="461">
        <f>1/$A$1*'[1]4408Exp'!I$263</f>
        <v>9.4640994630124757E-3</v>
      </c>
      <c r="K5" s="461">
        <f>1/$A$1*'[1]4408Exp'!J$263</f>
        <v>7.8478434999999982E-3</v>
      </c>
      <c r="L5" s="461">
        <f>1/$A$1*'[1]4408Exp'!K$263</f>
        <v>5.6776614999999985E-3</v>
      </c>
      <c r="M5" s="461">
        <f>1/$A$1*'[1]4408Exp'!L$263</f>
        <v>6.3581200000000001E-3</v>
      </c>
      <c r="N5" s="461">
        <f>1/$A$1*'[1]4408Exp'!M$263</f>
        <v>2.0139399999999997E-3</v>
      </c>
      <c r="O5" s="461">
        <f>1/$A$1*'[1]4408Exp'!N$263</f>
        <v>1.2049999999999997E-3</v>
      </c>
      <c r="P5" s="461">
        <f>1/$A$1*'[1]4408Exp'!O$263</f>
        <v>1.7187999999999993E-3</v>
      </c>
      <c r="Q5" s="461">
        <f>1/$A$1*'[1]4408Exp'!P$263</f>
        <v>2.8445663333333329E-3</v>
      </c>
      <c r="R5" s="461">
        <f>1/$A$1*'[1]4408Exp'!Q$263</f>
        <v>3.5990856923076922E-3</v>
      </c>
      <c r="S5" s="461">
        <f>1/$A$1*'[1]4408Exp'!R$263</f>
        <v>5.0134660000000003E-3</v>
      </c>
      <c r="T5" s="461">
        <f>1/$A$1*'[1]4408Exp'!S$263</f>
        <v>2.713844E-2</v>
      </c>
      <c r="U5" s="461">
        <f>1/$A$1*'[1]4408Exp'!T$263</f>
        <v>6.4389199999999999E-3</v>
      </c>
      <c r="V5" s="461">
        <f>1/$A$1*'[1]4408Exp'!U$263</f>
        <v>3.7576799999999989E-3</v>
      </c>
      <c r="W5" s="461">
        <f>1/$A$1*'[1]4408Exp'!V$263</f>
        <v>2.810815819999999E-2</v>
      </c>
      <c r="X5" s="461">
        <f>1/$A$1*'[1]4408Exp'!W$263</f>
        <v>3.9983710399999997E-2</v>
      </c>
      <c r="Y5" s="461">
        <f>1/$A$1*'[1]4408Exp'!X$263</f>
        <v>7.2009721799999982E-2</v>
      </c>
      <c r="Z5" s="461">
        <f>1/$A$1*'[1]4408Exp'!Y$263</f>
        <v>9.1317020200000001E-2</v>
      </c>
      <c r="AA5" s="461">
        <f>1/$A$1*'[1]4408Exp'!Z$263</f>
        <v>8.0693546600000013E-2</v>
      </c>
      <c r="AB5" s="159">
        <f>1/$A$1*'[1]4408Exp'!AA$263</f>
        <v>8.0693546600000013E-2</v>
      </c>
      <c r="AC5" s="160"/>
      <c r="AD5" s="222">
        <f>'[1]4408Exp'!AB$263</f>
        <v>8.2002998677260024</v>
      </c>
      <c r="AE5" s="223">
        <f>'[1]4408Exp'!AC$263</f>
        <v>11.083830067600003</v>
      </c>
      <c r="AF5" s="223">
        <f>'[1]4408Exp'!AD$263</f>
        <v>12.811398244799998</v>
      </c>
      <c r="AG5" s="223">
        <f>'[1]4408Exp'!AE$263</f>
        <v>17.001325152</v>
      </c>
      <c r="AH5" s="223">
        <f>'[1]4408Exp'!AF$263</f>
        <v>16.983893405499998</v>
      </c>
      <c r="AI5" s="223">
        <f>'[1]4408Exp'!AG$263</f>
        <v>14.883301418700002</v>
      </c>
      <c r="AJ5" s="223">
        <f>'[1]4408Exp'!AH$263</f>
        <v>15.62795096</v>
      </c>
      <c r="AK5" s="223">
        <f>'[1]4408Exp'!AI$263</f>
        <v>16.1313756855</v>
      </c>
      <c r="AL5" s="223">
        <f>'[1]4408Exp'!AJ$263</f>
        <v>13.0033707452</v>
      </c>
      <c r="AM5" s="223">
        <f>'[1]4408Exp'!AK$263</f>
        <v>5.4135354196000005</v>
      </c>
      <c r="AN5" s="223">
        <f>'[1]4408Exp'!AL$263</f>
        <v>3.0570482916000006</v>
      </c>
      <c r="AO5" s="223">
        <f>'[1]4408Exp'!AM$263</f>
        <v>2.002451856</v>
      </c>
      <c r="AP5" s="223">
        <f>'[1]4408Exp'!AN$263</f>
        <v>1.8773600384</v>
      </c>
      <c r="AQ5" s="223">
        <f>'[1]4408Exp'!AO$263</f>
        <v>1.4638437729</v>
      </c>
      <c r="AR5" s="223">
        <f>'[1]4408Exp'!AP$263</f>
        <v>2.3682026990000007</v>
      </c>
      <c r="AS5" s="223">
        <f>'[1]4408Exp'!AQ$263</f>
        <v>1.9329720095</v>
      </c>
      <c r="AT5" s="223">
        <f>'[1]4408Exp'!AR$263</f>
        <v>1.9947090692</v>
      </c>
      <c r="AU5" s="223">
        <f>'[1]4408Exp'!AS$263</f>
        <v>12.155810366699999</v>
      </c>
      <c r="AV5" s="223">
        <f>'[1]4408Exp'!AT$263</f>
        <v>4.8227670299999996</v>
      </c>
      <c r="AW5" s="223">
        <f>'[1]4408Exp'!AU$263</f>
        <v>3.2342019149999999</v>
      </c>
      <c r="AX5" s="223">
        <f>'[1]4408Exp'!AV$263</f>
        <v>9.1953998888000008</v>
      </c>
      <c r="AY5" s="223">
        <f>'[1]4408Exp'!AW$263</f>
        <v>15.134213577500002</v>
      </c>
      <c r="AZ5" s="223">
        <f>'[1]4408Exp'!AX$263</f>
        <v>35.492587532999998</v>
      </c>
      <c r="BA5" s="223">
        <f>'[1]4408Exp'!AY$263</f>
        <v>46.328365540599989</v>
      </c>
      <c r="BB5" s="223">
        <f>'[1]4408Exp'!AZ$263</f>
        <v>36.78939269779999</v>
      </c>
      <c r="BC5" s="221">
        <f>'[1]4408Exp'!BA$263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3" thickTop="1">
      <c r="AD6" s="34"/>
      <c r="AE6" s="34"/>
      <c r="AF6" s="230"/>
      <c r="AG6" s="230"/>
      <c r="AH6" s="230"/>
      <c r="AI6" s="230"/>
      <c r="AJ6" s="230"/>
      <c r="AK6" s="230"/>
      <c r="AL6" s="230"/>
      <c r="AM6" s="230"/>
      <c r="AN6" s="230"/>
      <c r="AO6" s="230"/>
      <c r="AP6" s="230"/>
      <c r="AQ6" s="230"/>
      <c r="AR6" s="230"/>
      <c r="AS6" s="230"/>
      <c r="AT6" s="230"/>
      <c r="AU6" s="230"/>
      <c r="AV6" s="230"/>
      <c r="AW6" s="230"/>
      <c r="AX6" s="230"/>
      <c r="AY6" s="230"/>
      <c r="AZ6" s="230"/>
      <c r="BA6" s="230"/>
      <c r="BB6" s="230"/>
      <c r="BC6" s="230"/>
      <c r="BD6" s="213"/>
      <c r="BE6" s="213"/>
      <c r="BF6" s="213"/>
      <c r="BG6" s="213"/>
      <c r="BH6" s="213"/>
      <c r="BI6" s="213"/>
      <c r="BJ6" s="213"/>
      <c r="BK6" s="213"/>
      <c r="BL6" s="213"/>
      <c r="BM6" s="213"/>
      <c r="BN6" s="213"/>
      <c r="BO6" s="213"/>
      <c r="BP6" s="213"/>
    </row>
    <row r="7" spans="1:68">
      <c r="AD7" s="34"/>
      <c r="AE7" s="34"/>
      <c r="AF7" s="230"/>
      <c r="AG7" s="230"/>
      <c r="AH7" s="230"/>
      <c r="AI7" s="230"/>
      <c r="AJ7" s="230"/>
      <c r="AK7" s="230"/>
      <c r="AL7" s="230"/>
      <c r="AM7" s="230"/>
      <c r="AN7" s="230"/>
      <c r="AO7" s="230"/>
      <c r="AP7" s="230"/>
      <c r="AQ7" s="230"/>
      <c r="AR7" s="230"/>
      <c r="AS7" s="230"/>
      <c r="AT7" s="230"/>
      <c r="AU7" s="230"/>
      <c r="AV7" s="230"/>
      <c r="AW7" s="230"/>
      <c r="AX7" s="230"/>
      <c r="AY7" s="230"/>
      <c r="AZ7" s="230"/>
      <c r="BA7" s="230"/>
      <c r="BB7" s="230"/>
      <c r="BC7" s="230"/>
      <c r="BD7" s="213"/>
      <c r="BE7" s="213"/>
      <c r="BF7" s="213"/>
      <c r="BG7" s="213"/>
      <c r="BH7" s="213"/>
      <c r="BI7" s="213"/>
      <c r="BJ7" s="213"/>
      <c r="BK7" s="213"/>
      <c r="BL7" s="213"/>
      <c r="BM7" s="213"/>
      <c r="BN7" s="213"/>
      <c r="BO7" s="213"/>
      <c r="BP7" s="213"/>
    </row>
    <row r="8" spans="1:68">
      <c r="AD8" s="34"/>
      <c r="AE8" s="34"/>
      <c r="AF8" s="230"/>
      <c r="AG8" s="230"/>
      <c r="AH8" s="230"/>
      <c r="AI8" s="230"/>
      <c r="AJ8" s="230"/>
      <c r="AK8" s="230"/>
      <c r="AL8" s="230"/>
      <c r="AM8" s="230"/>
      <c r="AN8" s="230"/>
      <c r="AO8" s="230"/>
      <c r="AP8" s="230"/>
      <c r="AQ8" s="230"/>
      <c r="AR8" s="230"/>
      <c r="AS8" s="230"/>
      <c r="AT8" s="230"/>
      <c r="AU8" s="230"/>
      <c r="AV8" s="230"/>
      <c r="AW8" s="230"/>
      <c r="AX8" s="230"/>
      <c r="AY8" s="230"/>
      <c r="AZ8" s="230"/>
      <c r="BA8" s="230"/>
      <c r="BB8" s="230"/>
      <c r="BC8" s="230"/>
      <c r="BD8" s="213"/>
      <c r="BE8" s="213"/>
      <c r="BF8" s="213"/>
      <c r="BG8" s="213"/>
      <c r="BH8" s="213"/>
      <c r="BI8" s="213"/>
      <c r="BJ8" s="213"/>
      <c r="BK8" s="213"/>
      <c r="BL8" s="213"/>
      <c r="BM8" s="213"/>
      <c r="BN8" s="213"/>
      <c r="BO8" s="213"/>
      <c r="BP8" s="213"/>
    </row>
    <row r="9" spans="1:68">
      <c r="AD9" s="34"/>
      <c r="AE9" s="34"/>
      <c r="AF9" s="230"/>
      <c r="AG9" s="230"/>
      <c r="AH9" s="230"/>
      <c r="AI9" s="230"/>
      <c r="AJ9" s="230"/>
      <c r="AK9" s="230"/>
      <c r="AL9" s="230"/>
      <c r="AM9" s="230"/>
      <c r="AN9" s="230"/>
      <c r="AO9" s="230"/>
      <c r="AP9" s="230"/>
      <c r="AQ9" s="230"/>
      <c r="AR9" s="230"/>
      <c r="AS9" s="230"/>
      <c r="AT9" s="230"/>
      <c r="AU9" s="230"/>
      <c r="AV9" s="230"/>
      <c r="AW9" s="230"/>
      <c r="AX9" s="230"/>
      <c r="AY9" s="230"/>
      <c r="AZ9" s="230"/>
      <c r="BA9" s="230"/>
      <c r="BB9" s="230"/>
      <c r="BC9" s="230"/>
      <c r="BD9" s="213"/>
      <c r="BE9" s="213"/>
      <c r="BF9" s="213"/>
      <c r="BG9" s="213"/>
      <c r="BH9" s="213"/>
      <c r="BI9" s="213"/>
      <c r="BJ9" s="213"/>
      <c r="BK9" s="213"/>
      <c r="BL9" s="213"/>
      <c r="BM9" s="213"/>
      <c r="BN9" s="213"/>
      <c r="BO9" s="213"/>
      <c r="BP9" s="213"/>
    </row>
    <row r="10" spans="1:68">
      <c r="AD10" s="34"/>
      <c r="AE10" s="34"/>
      <c r="AF10" s="230"/>
      <c r="AG10" s="230"/>
      <c r="AH10" s="230"/>
      <c r="AI10" s="230"/>
      <c r="AJ10" s="230"/>
      <c r="AK10" s="230"/>
      <c r="AL10" s="230"/>
      <c r="AM10" s="230"/>
      <c r="AN10" s="230"/>
      <c r="AO10" s="230"/>
      <c r="AP10" s="230"/>
      <c r="AQ10" s="230"/>
      <c r="AR10" s="230"/>
      <c r="AS10" s="230"/>
      <c r="AT10" s="230"/>
      <c r="AU10" s="230"/>
      <c r="AV10" s="230"/>
      <c r="AW10" s="230"/>
      <c r="AX10" s="230"/>
      <c r="AY10" s="230"/>
      <c r="AZ10" s="230"/>
      <c r="BA10" s="230"/>
      <c r="BB10" s="230"/>
      <c r="BC10" s="230"/>
      <c r="BD10" s="213"/>
      <c r="BE10" s="213"/>
      <c r="BF10" s="213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</row>
    <row r="11" spans="1:68">
      <c r="AD11" s="34"/>
      <c r="AE11" s="34"/>
      <c r="AF11" s="230"/>
      <c r="AG11" s="230"/>
      <c r="AH11" s="230"/>
      <c r="AI11" s="230"/>
      <c r="AJ11" s="230"/>
      <c r="AK11" s="230"/>
      <c r="AL11" s="230"/>
      <c r="AM11" s="230"/>
      <c r="AN11" s="230"/>
      <c r="AO11" s="230"/>
      <c r="AP11" s="230"/>
      <c r="AQ11" s="230"/>
      <c r="AR11" s="230"/>
      <c r="AS11" s="230"/>
      <c r="AT11" s="230"/>
      <c r="AU11" s="230"/>
      <c r="AV11" s="230"/>
      <c r="AW11" s="230"/>
      <c r="AX11" s="230"/>
      <c r="AY11" s="230"/>
      <c r="AZ11" s="230"/>
      <c r="BA11" s="230"/>
      <c r="BB11" s="230"/>
      <c r="BC11" s="230"/>
      <c r="BD11" s="213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AD12" s="34"/>
      <c r="AE12" s="34"/>
      <c r="AF12" s="230"/>
      <c r="AG12" s="230"/>
      <c r="AH12" s="230"/>
      <c r="AI12" s="230"/>
      <c r="AJ12" s="230"/>
      <c r="AK12" s="230"/>
      <c r="AL12" s="230"/>
      <c r="AM12" s="230"/>
      <c r="AN12" s="230"/>
      <c r="AO12" s="230"/>
      <c r="AP12" s="230"/>
      <c r="AQ12" s="230"/>
      <c r="AR12" s="230"/>
      <c r="AS12" s="230"/>
      <c r="AT12" s="230"/>
      <c r="AU12" s="230"/>
      <c r="AV12" s="230"/>
      <c r="AW12" s="230"/>
      <c r="AX12" s="230"/>
      <c r="AY12" s="230"/>
      <c r="AZ12" s="230"/>
      <c r="BA12" s="230"/>
      <c r="BB12" s="230"/>
      <c r="BC12" s="230"/>
      <c r="BD12" s="213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AD13" s="34"/>
      <c r="AE13" s="34"/>
      <c r="AF13" s="230"/>
      <c r="AG13" s="230"/>
      <c r="AH13" s="230"/>
      <c r="AI13" s="230"/>
      <c r="AJ13" s="230"/>
      <c r="AK13" s="230"/>
      <c r="AL13" s="230"/>
      <c r="AM13" s="230"/>
      <c r="AN13" s="230"/>
      <c r="AO13" s="230"/>
      <c r="AP13" s="230"/>
      <c r="AQ13" s="230"/>
      <c r="AR13" s="230"/>
      <c r="AS13" s="230"/>
      <c r="AT13" s="230"/>
      <c r="AU13" s="230"/>
      <c r="AV13" s="230"/>
      <c r="AW13" s="230"/>
      <c r="AX13" s="230"/>
      <c r="AY13" s="230"/>
      <c r="AZ13" s="230"/>
      <c r="BA13" s="230"/>
      <c r="BB13" s="230"/>
      <c r="BC13" s="230"/>
      <c r="BD13" s="213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AD14" s="34"/>
      <c r="AE14" s="34"/>
      <c r="AF14" s="230"/>
      <c r="AG14" s="230"/>
      <c r="AH14" s="230"/>
      <c r="AI14" s="230"/>
      <c r="AJ14" s="230"/>
      <c r="AK14" s="230"/>
      <c r="AL14" s="230"/>
      <c r="AM14" s="230"/>
      <c r="AN14" s="230"/>
      <c r="AO14" s="230"/>
      <c r="AP14" s="230"/>
      <c r="AQ14" s="230"/>
      <c r="AR14" s="230"/>
      <c r="AS14" s="230"/>
      <c r="AT14" s="230"/>
      <c r="AU14" s="230"/>
      <c r="AV14" s="230"/>
      <c r="AW14" s="230"/>
      <c r="AX14" s="230"/>
      <c r="AY14" s="230"/>
      <c r="AZ14" s="230"/>
      <c r="BA14" s="230"/>
      <c r="BB14" s="230"/>
      <c r="BC14" s="230"/>
      <c r="BD14" s="213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>
      <c r="AD15" s="34"/>
      <c r="AE15" s="34"/>
      <c r="AF15" s="230"/>
      <c r="AG15" s="230"/>
      <c r="AH15" s="230"/>
      <c r="AI15" s="230"/>
      <c r="AJ15" s="230"/>
      <c r="AK15" s="230"/>
      <c r="AL15" s="230"/>
      <c r="AM15" s="230"/>
      <c r="AN15" s="230"/>
      <c r="AO15" s="230"/>
      <c r="AP15" s="230"/>
      <c r="AQ15" s="230"/>
      <c r="AR15" s="230"/>
      <c r="AS15" s="230"/>
      <c r="AT15" s="230"/>
      <c r="AU15" s="230"/>
      <c r="AV15" s="230"/>
      <c r="AW15" s="230"/>
      <c r="AX15" s="230"/>
      <c r="AY15" s="230"/>
      <c r="AZ15" s="230"/>
      <c r="BA15" s="230"/>
      <c r="BB15" s="230"/>
      <c r="BC15" s="230"/>
      <c r="BD15" s="213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</row>
    <row r="16" spans="1:68">
      <c r="AD16" s="34"/>
      <c r="AE16" s="34"/>
      <c r="AF16" s="230"/>
      <c r="AG16" s="230"/>
      <c r="AH16" s="230"/>
      <c r="AI16" s="230"/>
      <c r="AJ16" s="230"/>
      <c r="AK16" s="230"/>
      <c r="AL16" s="230"/>
      <c r="AM16" s="230"/>
      <c r="AN16" s="230"/>
      <c r="AO16" s="230"/>
      <c r="AP16" s="230"/>
      <c r="AQ16" s="230"/>
      <c r="AR16" s="230"/>
      <c r="AS16" s="230"/>
      <c r="AT16" s="230"/>
      <c r="AU16" s="230"/>
      <c r="AV16" s="230"/>
      <c r="AW16" s="230"/>
      <c r="AX16" s="230"/>
      <c r="AY16" s="230"/>
      <c r="AZ16" s="230"/>
      <c r="BA16" s="230"/>
      <c r="BB16" s="230"/>
      <c r="BC16" s="230"/>
      <c r="BD16" s="213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</row>
    <row r="17" spans="30:68">
      <c r="AD17" s="34"/>
      <c r="AE17" s="34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213"/>
      <c r="BE17" s="213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</row>
    <row r="18" spans="30:68"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213"/>
      <c r="BE18" s="213"/>
      <c r="BF18" s="213"/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</row>
    <row r="19" spans="30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213"/>
      <c r="BE19" s="213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</row>
    <row r="20" spans="30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213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</row>
    <row r="21" spans="30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13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30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30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30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30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30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30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30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30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30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30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30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30:68"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30:68"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30:68"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30:68"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30:68"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32:55"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32:55"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32:55"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32:55"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32:55"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32:55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2:55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2:55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2:55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2:55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2:55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2:55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2:55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2:55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2:55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2:55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P8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f>[3]RWE!$A$12</f>
        <v>2.2999999999999998</v>
      </c>
      <c r="B1" s="32"/>
    </row>
    <row r="2" spans="1:68" ht="16" thickTop="1">
      <c r="B2" s="637" t="s">
        <v>137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00">
        <f>1/$A$1*'[1]4412Exp'!$B$263</f>
        <v>0.12816025565217393</v>
      </c>
      <c r="D5" s="101">
        <f>1/$A$1*'[1]4412Exp'!C$263</f>
        <v>0.14301988521739131</v>
      </c>
      <c r="E5" s="459">
        <f>1/$A$1*'[1]4412Exp'!D$263</f>
        <v>0.14493365217391305</v>
      </c>
      <c r="F5" s="459">
        <f>1/$A$1*'[1]4412Exp'!E$263</f>
        <v>0.14781402782608699</v>
      </c>
      <c r="G5" s="459">
        <f>1/$A$1*'[1]4412Exp'!F$263</f>
        <v>0.16360156782608695</v>
      </c>
      <c r="H5" s="459">
        <f>1/$A$1*'[1]4412Exp'!G$263</f>
        <v>0.18342138000000002</v>
      </c>
      <c r="I5" s="459">
        <f>1/$A$1*'[1]4412Exp'!H$263</f>
        <v>0.20608445149056606</v>
      </c>
      <c r="J5" s="459">
        <f>1/$A$1*'[1]4412Exp'!I$263</f>
        <v>0.24967200023809524</v>
      </c>
      <c r="K5" s="459">
        <f>1/$A$1*'[1]4412Exp'!J$263</f>
        <v>0.20805878260869565</v>
      </c>
      <c r="L5" s="459">
        <f>1/$A$1*'[1]4412Exp'!K$263</f>
        <v>0.2055518686956522</v>
      </c>
      <c r="M5" s="459">
        <f>1/$A$1*'[1]4412Exp'!L$263</f>
        <v>0.25252604000000006</v>
      </c>
      <c r="N5" s="459">
        <f>1/$A$1*'[1]4412Exp'!M$263</f>
        <v>0.29397398666666669</v>
      </c>
      <c r="O5" s="459">
        <f>1/$A$1*'[1]4412Exp'!N$263</f>
        <v>0.30068437180327884</v>
      </c>
      <c r="P5" s="459">
        <f>1/$A$1*'[1]4412Exp'!O$263</f>
        <v>0.27666465475862073</v>
      </c>
      <c r="Q5" s="459">
        <f>1/$A$1*'[1]4412Exp'!P$263</f>
        <v>0.26526246000000003</v>
      </c>
      <c r="R5" s="459">
        <f>1/$A$1*'[1]4412Exp'!Q$263</f>
        <v>0.24433390000000008</v>
      </c>
      <c r="S5" s="459">
        <f>1/$A$1*'[1]4412Exp'!R$263</f>
        <v>0.36025700846590902</v>
      </c>
      <c r="T5" s="459">
        <f>1/$A$1*'[1]4412Exp'!S$263</f>
        <v>0.30080622944388935</v>
      </c>
      <c r="U5" s="459">
        <f>1/$A$1*'[1]4412Exp'!T$263</f>
        <v>0.36735563999999998</v>
      </c>
      <c r="V5" s="459">
        <f>1/$A$1*'[1]4412Exp'!U$263</f>
        <v>0.36896180000000001</v>
      </c>
      <c r="W5" s="459">
        <f>1/$A$1*'[1]4412Exp'!V$263</f>
        <v>0.38971098699999995</v>
      </c>
      <c r="X5" s="459">
        <f>1/$A$1*'[1]4412Exp'!W$263</f>
        <v>0.36353915300000011</v>
      </c>
      <c r="Y5" s="459">
        <f>1/$A$1*'[1]4412Exp'!X$263</f>
        <v>0.34990414319999996</v>
      </c>
      <c r="Z5" s="459">
        <f>1/$A$1*'[1]4412Exp'!Y$263</f>
        <v>0.31613864280000004</v>
      </c>
      <c r="AA5" s="459">
        <f>1/$A$1*'[1]4412Exp'!Z$263</f>
        <v>0.32391716260000003</v>
      </c>
      <c r="AB5" s="103">
        <f>1/$A$1*'[1]4412Exp'!AA$263</f>
        <v>0.32391716260000003</v>
      </c>
      <c r="AC5" s="36"/>
      <c r="AD5" s="220">
        <f>'[1]4412Exp'!AB$263</f>
        <v>60.136399943801997</v>
      </c>
      <c r="AE5" s="171">
        <f>'[1]4412Exp'!AC$263</f>
        <v>68.312012697199989</v>
      </c>
      <c r="AF5" s="171">
        <f>'[1]4412Exp'!AD$263</f>
        <v>69.484860988799994</v>
      </c>
      <c r="AG5" s="171">
        <f>'[1]4412Exp'!AE$263</f>
        <v>82.744653353599986</v>
      </c>
      <c r="AH5" s="171">
        <f>'[1]4412Exp'!AF$263</f>
        <v>103.79741213380001</v>
      </c>
      <c r="AI5" s="171">
        <f>'[1]4412Exp'!AG$263</f>
        <v>120.39937865670004</v>
      </c>
      <c r="AJ5" s="171">
        <f>'[1]4412Exp'!AH$263</f>
        <v>137.59489209880002</v>
      </c>
      <c r="AK5" s="171">
        <f>'[1]4412Exp'!AI$263</f>
        <v>200.23694772649995</v>
      </c>
      <c r="AL5" s="171">
        <f>'[1]4412Exp'!AJ$263</f>
        <v>212.63194253239996</v>
      </c>
      <c r="AM5" s="171">
        <f>'[1]4412Exp'!AK$263</f>
        <v>132.33138917240001</v>
      </c>
      <c r="AN5" s="171">
        <f>'[1]4412Exp'!AL$263</f>
        <v>168.43641976710001</v>
      </c>
      <c r="AO5" s="171">
        <f>'[1]4412Exp'!AM$263</f>
        <v>237.14262196800001</v>
      </c>
      <c r="AP5" s="171">
        <f>'[1]4412Exp'!AN$263</f>
        <v>229.85030500959999</v>
      </c>
      <c r="AQ5" s="171">
        <f>'[1]4412Exp'!AO$263</f>
        <v>224.38449379049996</v>
      </c>
      <c r="AR5" s="171">
        <f>'[1]4412Exp'!AP$263</f>
        <v>234.54316111750003</v>
      </c>
      <c r="AS5" s="171">
        <f>'[1]4412Exp'!AQ$263</f>
        <v>185.39696736750005</v>
      </c>
      <c r="AT5" s="171">
        <f>'[1]4412Exp'!AR$263</f>
        <v>245.50356939589997</v>
      </c>
      <c r="AU5" s="171">
        <f>'[1]4412Exp'!AS$263</f>
        <v>228.20584719789994</v>
      </c>
      <c r="AV5" s="171">
        <f>'[1]4412Exp'!AT$263</f>
        <v>294.443998206</v>
      </c>
      <c r="AW5" s="171">
        <f>'[1]4412Exp'!AU$263</f>
        <v>277.0894545024999</v>
      </c>
      <c r="AX5" s="171">
        <f>'[1]4412Exp'!AV$263</f>
        <v>279.06897444800001</v>
      </c>
      <c r="AY5" s="171">
        <f>'[1]4412Exp'!AW$263</f>
        <v>325.46959732320016</v>
      </c>
      <c r="AZ5" s="171">
        <f>'[1]4412Exp'!AX$263</f>
        <v>382.86943636499996</v>
      </c>
      <c r="BA5" s="171">
        <f>'[1]4412Exp'!AY$263</f>
        <v>385.5474143015</v>
      </c>
      <c r="BB5" s="171">
        <f>'[1]4412Exp'!AZ$263</f>
        <v>387.45052753484993</v>
      </c>
      <c r="BC5" s="351">
        <f>'[1]4412Exp'!BA$263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32">
        <f>1/$A$1*'[1]4412Exp'!$B$266</f>
        <v>0</v>
      </c>
      <c r="D6" s="133">
        <f>1/$A$1*'[1]4412Exp'!C$266</f>
        <v>0</v>
      </c>
      <c r="E6" s="195">
        <f>1/$A$1*'[1]4412Exp'!D$266</f>
        <v>1.0400000000000002E-4</v>
      </c>
      <c r="F6" s="195">
        <f>1/$A$1*'[1]4412Exp'!E$266</f>
        <v>8.4000000000000009E-5</v>
      </c>
      <c r="G6" s="195">
        <f>1/$A$1*'[1]4412Exp'!F$266</f>
        <v>0</v>
      </c>
      <c r="H6" s="195">
        <f>1/$A$1*'[1]4412Exp'!G$266</f>
        <v>0</v>
      </c>
      <c r="I6" s="195">
        <f>1/$A$1*'[1]4412Exp'!H$266</f>
        <v>0</v>
      </c>
      <c r="J6" s="195">
        <f>1/$A$1*'[1]4412Exp'!I$266</f>
        <v>5.3000000000000008E-5</v>
      </c>
      <c r="K6" s="195">
        <f>1/$A$1*'[1]4412Exp'!J$266</f>
        <v>1.8478260869565218E-4</v>
      </c>
      <c r="L6" s="195">
        <f>1/$A$1*'[1]4412Exp'!K$266</f>
        <v>1.4800000000000002E-4</v>
      </c>
      <c r="M6" s="195">
        <f>1/$A$1*'[1]4412Exp'!L$266</f>
        <v>1.0560000000000001E-3</v>
      </c>
      <c r="N6" s="195">
        <f>1/$A$1*'[1]4412Exp'!M$266</f>
        <v>1.2519999999999999E-3</v>
      </c>
      <c r="O6" s="195">
        <f>1/$A$1*'[1]4412Exp'!N$266</f>
        <v>1.2300000000000002E-3</v>
      </c>
      <c r="P6" s="195">
        <f>1/$A$1*'[1]4412Exp'!O$266</f>
        <v>8.5500000000000007E-4</v>
      </c>
      <c r="Q6" s="195">
        <f>1/$A$1*'[1]4412Exp'!P$266</f>
        <v>1.1199999999999999E-3</v>
      </c>
      <c r="R6" s="195">
        <f>1/$A$1*'[1]4412Exp'!Q$266</f>
        <v>8.9700000000000012E-4</v>
      </c>
      <c r="S6" s="195">
        <f>1/$A$1*'[1]4412Exp'!R$266</f>
        <v>2.0330000000000001E-3</v>
      </c>
      <c r="T6" s="195">
        <f>1/$A$1*'[1]4412Exp'!S$266</f>
        <v>9.540000000000001E-4</v>
      </c>
      <c r="U6" s="195">
        <f>1/$A$1*'[1]4412Exp'!T$266</f>
        <v>1.8020000000000002E-3</v>
      </c>
      <c r="V6" s="195">
        <f>1/$A$1*'[1]4412Exp'!U$266</f>
        <v>7.7600000000000011E-4</v>
      </c>
      <c r="W6" s="195">
        <f>1/$A$1*'[1]4412Exp'!V$266</f>
        <v>1.1960000000000002E-3</v>
      </c>
      <c r="X6" s="195">
        <f>1/$A$1*'[1]4412Exp'!W$266</f>
        <v>8.52E-4</v>
      </c>
      <c r="Y6" s="195">
        <f>1/$A$1*'[1]4412Exp'!X$266</f>
        <v>4.2900000000000007E-4</v>
      </c>
      <c r="Z6" s="195">
        <f>1/$A$1*'[1]4412Exp'!Y$266</f>
        <v>8.1499999999999997E-4</v>
      </c>
      <c r="AA6" s="195">
        <f>1/$A$1*'[1]4412Exp'!Z$266</f>
        <v>5.2300000000000003E-4</v>
      </c>
      <c r="AB6" s="135">
        <f>1/$A$1*'[1]4412Exp'!AA$266</f>
        <v>5.2300000000000003E-4</v>
      </c>
      <c r="AC6" s="36"/>
      <c r="AD6" s="224">
        <f>'[1]4412Exp'!AB$266</f>
        <v>0</v>
      </c>
      <c r="AE6" s="225">
        <f>'[1]4412Exp'!AC$266</f>
        <v>0</v>
      </c>
      <c r="AF6" s="225">
        <f>'[1]4412Exp'!AD$266</f>
        <v>5.2065681599999997E-2</v>
      </c>
      <c r="AG6" s="225">
        <f>'[1]4412Exp'!AE$266</f>
        <v>4.8111067200000003E-2</v>
      </c>
      <c r="AH6" s="225">
        <f>'[1]4412Exp'!AF$266</f>
        <v>0</v>
      </c>
      <c r="AI6" s="225">
        <f>'[1]4412Exp'!AG$266</f>
        <v>0</v>
      </c>
      <c r="AJ6" s="225">
        <f>'[1]4412Exp'!AH$266</f>
        <v>0</v>
      </c>
      <c r="AK6" s="225">
        <f>'[1]4412Exp'!AI$266</f>
        <v>4.1304128999999995E-2</v>
      </c>
      <c r="AL6" s="225">
        <f>'[1]4412Exp'!AJ$266</f>
        <v>0.1670725844</v>
      </c>
      <c r="AM6" s="225">
        <f>'[1]4412Exp'!AK$266</f>
        <v>0.1001856944</v>
      </c>
      <c r="AN6" s="225">
        <f>'[1]4412Exp'!AL$266</f>
        <v>0.66517395210000008</v>
      </c>
      <c r="AO6" s="225">
        <f>'[1]4412Exp'!AM$266</f>
        <v>1.0227775680000002</v>
      </c>
      <c r="AP6" s="225">
        <f>'[1]4412Exp'!AN$266</f>
        <v>0.96017600800000003</v>
      </c>
      <c r="AQ6" s="225">
        <f>'[1]4412Exp'!AO$266</f>
        <v>0.66759469890000012</v>
      </c>
      <c r="AR6" s="225">
        <f>'[1]4412Exp'!AP$266</f>
        <v>0.93150434500000001</v>
      </c>
      <c r="AS6" s="225">
        <f>'[1]4412Exp'!AQ$266</f>
        <v>0.70240891699999997</v>
      </c>
      <c r="AT6" s="225">
        <f>'[1]4412Exp'!AR$266</f>
        <v>1.3565524398</v>
      </c>
      <c r="AU6" s="225">
        <f>'[1]4412Exp'!AS$266</f>
        <v>0.7288993855</v>
      </c>
      <c r="AV6" s="225">
        <f>'[1]4412Exp'!AT$266</f>
        <v>1.44154041</v>
      </c>
      <c r="AW6" s="225">
        <f>'[1]4412Exp'!AU$266</f>
        <v>0.5887170625</v>
      </c>
      <c r="AX6" s="225">
        <f>'[1]4412Exp'!AV$266</f>
        <v>0.78809172939999994</v>
      </c>
      <c r="AY6" s="225">
        <f>'[1]4412Exp'!AW$266</f>
        <v>0.65935998080000002</v>
      </c>
      <c r="AZ6" s="225">
        <f>'[1]4412Exp'!AX$266</f>
        <v>0.42876580499999994</v>
      </c>
      <c r="BA6" s="225">
        <f>'[1]4412Exp'!AY$266</f>
        <v>0.91158672109999994</v>
      </c>
      <c r="BB6" s="225">
        <f>'[1]4412Exp'!AZ$266</f>
        <v>0.58716144790000013</v>
      </c>
      <c r="BC6" s="404">
        <f>'[1]4412Exp'!BA$266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61">
        <f>1/$A$1*'[1]4412Exp'!$B$268</f>
        <v>5.7705217391304355E-3</v>
      </c>
      <c r="D7" s="62">
        <f>1/$A$1*'[1]4412Exp'!C$268</f>
        <v>3.1226956521739138E-3</v>
      </c>
      <c r="E7" s="196">
        <f>1/$A$1*'[1]4412Exp'!D$268</f>
        <v>3.0632608695652175E-3</v>
      </c>
      <c r="F7" s="196">
        <f>1/$A$1*'[1]4412Exp'!E$268</f>
        <v>2.6119999999999997E-3</v>
      </c>
      <c r="G7" s="196">
        <f>1/$A$1*'[1]4412Exp'!F$268</f>
        <v>4.7390000000000002E-3</v>
      </c>
      <c r="H7" s="196">
        <f>1/$A$1*'[1]4412Exp'!G$268</f>
        <v>4.7879999999999997E-3</v>
      </c>
      <c r="I7" s="196">
        <f>1/$A$1*'[1]4412Exp'!H$268</f>
        <v>5.4570000000000009E-3</v>
      </c>
      <c r="J7" s="196">
        <f>1/$A$1*'[1]4412Exp'!I$268</f>
        <v>5.4290000000000007E-3</v>
      </c>
      <c r="K7" s="196">
        <f>1/$A$1*'[1]4412Exp'!J$268</f>
        <v>2.7650000000000005E-3</v>
      </c>
      <c r="L7" s="196">
        <f>1/$A$1*'[1]4412Exp'!K$268</f>
        <v>2.9470000000000004E-3</v>
      </c>
      <c r="M7" s="196">
        <f>1/$A$1*'[1]4412Exp'!L$268</f>
        <v>2.6160000000000007E-3</v>
      </c>
      <c r="N7" s="196">
        <f>1/$A$1*'[1]4412Exp'!M$268</f>
        <v>2.7100000000000002E-3</v>
      </c>
      <c r="O7" s="196">
        <f>1/$A$1*'[1]4412Exp'!N$268</f>
        <v>3.5430000000000006E-3</v>
      </c>
      <c r="P7" s="196">
        <f>1/$A$1*'[1]4412Exp'!O$268</f>
        <v>4.2880000000000001E-3</v>
      </c>
      <c r="Q7" s="196">
        <f>1/$A$1*'[1]4412Exp'!P$268</f>
        <v>3.5620000000000001E-3</v>
      </c>
      <c r="R7" s="196">
        <f>1/$A$1*'[1]4412Exp'!Q$268</f>
        <v>3.3940000000000003E-3</v>
      </c>
      <c r="S7" s="196">
        <f>1/$A$1*'[1]4412Exp'!R$268</f>
        <v>4.0830000000000007E-3</v>
      </c>
      <c r="T7" s="196">
        <f>1/$A$1*'[1]4412Exp'!S$268</f>
        <v>4.7690000000000007E-3</v>
      </c>
      <c r="U7" s="196">
        <f>1/$A$1*'[1]4412Exp'!T$268</f>
        <v>5.3810000000000004E-3</v>
      </c>
      <c r="V7" s="196">
        <f>1/$A$1*'[1]4412Exp'!U$268</f>
        <v>6.3710000000000008E-3</v>
      </c>
      <c r="W7" s="196">
        <f>1/$A$1*'[1]4412Exp'!V$268</f>
        <v>1.1842000000000002E-2</v>
      </c>
      <c r="X7" s="196">
        <f>1/$A$1*'[1]4412Exp'!W$268</f>
        <v>1.5907000000000001E-2</v>
      </c>
      <c r="Y7" s="196">
        <f>1/$A$1*'[1]4412Exp'!X$268</f>
        <v>1.2494000000000002E-2</v>
      </c>
      <c r="Z7" s="196">
        <f>1/$A$1*'[1]4412Exp'!Y$268</f>
        <v>1.0144056E-2</v>
      </c>
      <c r="AA7" s="196">
        <f>1/$A$1*'[1]4412Exp'!Z$268</f>
        <v>9.4390588000000004E-3</v>
      </c>
      <c r="AB7" s="64">
        <f>1/$A$1*'[1]4412Exp'!AA$268</f>
        <v>9.4390588000000004E-3</v>
      </c>
      <c r="AC7" s="36"/>
      <c r="AD7" s="226">
        <f>'[1]4412Exp'!AB$268</f>
        <v>3.1731832950600003</v>
      </c>
      <c r="AE7" s="227">
        <f>'[1]4412Exp'!AC$268</f>
        <v>1.7408592195999999</v>
      </c>
      <c r="AF7" s="227">
        <f>'[1]4412Exp'!AD$268</f>
        <v>1.5875555472</v>
      </c>
      <c r="AG7" s="227">
        <f>'[1]4412Exp'!AE$268</f>
        <v>1.3880943888000001</v>
      </c>
      <c r="AH7" s="227">
        <f>'[1]4412Exp'!AF$268</f>
        <v>2.5225334197000002</v>
      </c>
      <c r="AI7" s="227">
        <f>'[1]4412Exp'!AG$268</f>
        <v>2.9804219445000002</v>
      </c>
      <c r="AJ7" s="227">
        <f>'[1]4412Exp'!AH$268</f>
        <v>3.5303290852000004</v>
      </c>
      <c r="AK7" s="227">
        <f>'[1]4412Exp'!AI$268</f>
        <v>3.9276487955000001</v>
      </c>
      <c r="AL7" s="227">
        <f>'[1]4412Exp'!AJ$268</f>
        <v>2.7547319184000005</v>
      </c>
      <c r="AM7" s="227">
        <f>'[1]4412Exp'!AK$268</f>
        <v>1.7747909432</v>
      </c>
      <c r="AN7" s="227">
        <f>'[1]4412Exp'!AL$268</f>
        <v>1.9630912572000001</v>
      </c>
      <c r="AO7" s="227">
        <f>'[1]4412Exp'!AM$268</f>
        <v>2.2109442239999999</v>
      </c>
      <c r="AP7" s="227">
        <f>'[1]4412Exp'!AN$268</f>
        <v>2.7295575999999997</v>
      </c>
      <c r="AQ7" s="227">
        <f>'[1]4412Exp'!AO$268</f>
        <v>3.4218111351</v>
      </c>
      <c r="AR7" s="227">
        <f>'[1]4412Exp'!AP$268</f>
        <v>3.2085706155000002</v>
      </c>
      <c r="AS7" s="227">
        <f>'[1]4412Exp'!AQ$268</f>
        <v>3.3701473014999999</v>
      </c>
      <c r="AT7" s="227">
        <f>'[1]4412Exp'!AR$268</f>
        <v>3.3916046932999997</v>
      </c>
      <c r="AU7" s="227">
        <f>'[1]4412Exp'!AS$268</f>
        <v>4.3509548225000003</v>
      </c>
      <c r="AV7" s="227">
        <f>'[1]4412Exp'!AT$268</f>
        <v>5.2243034870000002</v>
      </c>
      <c r="AW7" s="227">
        <f>'[1]4412Exp'!AU$268</f>
        <v>5.5373145605000005</v>
      </c>
      <c r="AX7" s="227">
        <f>'[1]4412Exp'!AV$268</f>
        <v>8.6524973801999998</v>
      </c>
      <c r="AY7" s="227">
        <f>'[1]4412Exp'!AW$268</f>
        <v>16.450966709000003</v>
      </c>
      <c r="AZ7" s="227">
        <f>'[1]4412Exp'!AX$268</f>
        <v>14.467887251999999</v>
      </c>
      <c r="BA7" s="227">
        <f>'[1]4412Exp'!AY$268</f>
        <v>12.908866489199999</v>
      </c>
      <c r="BB7" s="227">
        <f>'[1]4412Exp'!AZ$268</f>
        <v>12.282396078150001</v>
      </c>
      <c r="BC7" s="405">
        <f>'[1]4412Exp'!BA$268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61">
        <f>1/$A$1*'[1]4412Exp'!$B$269</f>
        <v>0</v>
      </c>
      <c r="D8" s="62">
        <f>1/$A$1*'[1]4412Exp'!C$269</f>
        <v>0</v>
      </c>
      <c r="E8" s="196">
        <f>1/$A$1*'[1]4412Exp'!D$269</f>
        <v>2.5000000000000005E-5</v>
      </c>
      <c r="F8" s="196">
        <f>1/$A$1*'[1]4412Exp'!E$269</f>
        <v>0</v>
      </c>
      <c r="G8" s="196">
        <f>1/$A$1*'[1]4412Exp'!F$269</f>
        <v>2.0022000000000003E-4</v>
      </c>
      <c r="H8" s="196">
        <f>1/$A$1*'[1]4412Exp'!G$269</f>
        <v>1.0500000000000002E-4</v>
      </c>
      <c r="I8" s="196">
        <f>1/$A$1*'[1]4412Exp'!H$269</f>
        <v>1.7000000000000003E-5</v>
      </c>
      <c r="J8" s="196">
        <f>1/$A$1*'[1]4412Exp'!I$269</f>
        <v>0</v>
      </c>
      <c r="K8" s="196">
        <f>1/$A$1*'[1]4412Exp'!J$269</f>
        <v>0</v>
      </c>
      <c r="L8" s="196">
        <f>1/$A$1*'[1]4412Exp'!K$269</f>
        <v>0</v>
      </c>
      <c r="M8" s="196">
        <f>1/$A$1*'[1]4412Exp'!L$269</f>
        <v>0</v>
      </c>
      <c r="N8" s="196">
        <f>1/$A$1*'[1]4412Exp'!M$269</f>
        <v>0</v>
      </c>
      <c r="O8" s="196">
        <f>1/$A$1*'[1]4412Exp'!N$269</f>
        <v>3.0900000000000008E-4</v>
      </c>
      <c r="P8" s="196">
        <f>1/$A$1*'[1]4412Exp'!O$269</f>
        <v>4.9600000000000002E-4</v>
      </c>
      <c r="Q8" s="196">
        <f>1/$A$1*'[1]4412Exp'!P$269</f>
        <v>2.6400000000000002E-4</v>
      </c>
      <c r="R8" s="196">
        <f>1/$A$1*'[1]4412Exp'!Q$269</f>
        <v>1.0000000000000002E-4</v>
      </c>
      <c r="S8" s="196">
        <f>1/$A$1*'[1]4412Exp'!R$269</f>
        <v>3.3000000000000005E-4</v>
      </c>
      <c r="T8" s="196">
        <f>1/$A$1*'[1]4412Exp'!S$269</f>
        <v>3.9500000000000006E-4</v>
      </c>
      <c r="U8" s="196">
        <f>1/$A$1*'[1]4412Exp'!T$269</f>
        <v>1.9700000000000002E-4</v>
      </c>
      <c r="V8" s="196">
        <f>1/$A$1*'[1]4412Exp'!U$269</f>
        <v>4.6400000000000011E-4</v>
      </c>
      <c r="W8" s="196">
        <f>1/$A$1*'[1]4412Exp'!V$269</f>
        <v>2.6500000000000004E-4</v>
      </c>
      <c r="X8" s="196">
        <f>1/$A$1*'[1]4412Exp'!W$269</f>
        <v>1.8500000000000002E-4</v>
      </c>
      <c r="Y8" s="196">
        <f>1/$A$1*'[1]4412Exp'!X$269</f>
        <v>1.2300000000000001E-4</v>
      </c>
      <c r="Z8" s="196">
        <f>1/$A$1*'[1]4412Exp'!Y$269</f>
        <v>0</v>
      </c>
      <c r="AA8" s="196">
        <f>1/$A$1*'[1]4412Exp'!Z$269</f>
        <v>3.7000000000000005E-5</v>
      </c>
      <c r="AB8" s="64">
        <f>1/$A$1*'[1]4412Exp'!AA$269</f>
        <v>3.7000000000000005E-5</v>
      </c>
      <c r="AC8" s="36"/>
      <c r="AD8" s="226">
        <f>'[1]4412Exp'!AB$269</f>
        <v>0</v>
      </c>
      <c r="AE8" s="227">
        <f>'[1]4412Exp'!AC$269</f>
        <v>0</v>
      </c>
      <c r="AF8" s="227">
        <f>'[1]4412Exp'!AD$269</f>
        <v>6.71376E-3</v>
      </c>
      <c r="AG8" s="227">
        <f>'[1]4412Exp'!AE$269</f>
        <v>0</v>
      </c>
      <c r="AH8" s="227">
        <f>'[1]4412Exp'!AF$269</f>
        <v>0.1061606455</v>
      </c>
      <c r="AI8" s="227">
        <f>'[1]4412Exp'!AG$269</f>
        <v>6.6308041800000009E-2</v>
      </c>
      <c r="AJ8" s="227">
        <f>'[1]4412Exp'!AH$269</f>
        <v>1.2824698400000001E-2</v>
      </c>
      <c r="AK8" s="227">
        <f>'[1]4412Exp'!AI$269</f>
        <v>0</v>
      </c>
      <c r="AL8" s="227">
        <f>'[1]4412Exp'!AJ$269</f>
        <v>0</v>
      </c>
      <c r="AM8" s="227">
        <f>'[1]4412Exp'!AK$269</f>
        <v>0</v>
      </c>
      <c r="AN8" s="227">
        <f>'[1]4412Exp'!AL$269</f>
        <v>0</v>
      </c>
      <c r="AO8" s="227">
        <f>'[1]4412Exp'!AM$269</f>
        <v>0</v>
      </c>
      <c r="AP8" s="227">
        <f>'[1]4412Exp'!AN$269</f>
        <v>0.27986156000000001</v>
      </c>
      <c r="AQ8" s="227">
        <f>'[1]4412Exp'!AO$269</f>
        <v>0.48133133010000001</v>
      </c>
      <c r="AR8" s="227">
        <f>'[1]4412Exp'!AP$269</f>
        <v>0.24590933550000002</v>
      </c>
      <c r="AS8" s="227">
        <f>'[1]4412Exp'!AQ$269</f>
        <v>8.0516414999999994E-2</v>
      </c>
      <c r="AT8" s="227">
        <f>'[1]4412Exp'!AR$269</f>
        <v>0.3563476377</v>
      </c>
      <c r="AU8" s="227">
        <f>'[1]4412Exp'!AS$269</f>
        <v>0.36036187329999997</v>
      </c>
      <c r="AV8" s="227">
        <f>'[1]4412Exp'!AT$269</f>
        <v>0.20685569300000001</v>
      </c>
      <c r="AW8" s="227">
        <f>'[1]4412Exp'!AU$269</f>
        <v>0.6538607675</v>
      </c>
      <c r="AX8" s="227">
        <f>'[1]4412Exp'!AV$269</f>
        <v>0.40199614780000004</v>
      </c>
      <c r="AY8" s="227">
        <f>'[1]4412Exp'!AW$269</f>
        <v>0.27325692150000003</v>
      </c>
      <c r="AZ8" s="227">
        <f>'[1]4412Exp'!AX$269</f>
        <v>0.185399604</v>
      </c>
      <c r="BA8" s="227">
        <f>'[1]4412Exp'!AY$269</f>
        <v>0</v>
      </c>
      <c r="BB8" s="227">
        <f>'[1]4412Exp'!AZ$269</f>
        <v>5.0811985950000006E-2</v>
      </c>
      <c r="BC8" s="405">
        <f>'[1]4412Exp'!BA$269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61">
        <f>1/$A$1*'[1]4412Exp'!$B$267</f>
        <v>5.5999999999999999E-5</v>
      </c>
      <c r="D9" s="62">
        <f>1/$A$1*'[1]4412Exp'!C$267</f>
        <v>8.9000000000000022E-5</v>
      </c>
      <c r="E9" s="196">
        <f>1/$A$1*'[1]4412Exp'!D$267</f>
        <v>2.6200000000000003E-4</v>
      </c>
      <c r="F9" s="196">
        <f>1/$A$1*'[1]4412Exp'!E$267</f>
        <v>9.4000000000000008E-4</v>
      </c>
      <c r="G9" s="196">
        <f>1/$A$1*'[1]4412Exp'!F$267</f>
        <v>2.8390000000000004E-3</v>
      </c>
      <c r="H9" s="196">
        <f>1/$A$1*'[1]4412Exp'!G$267</f>
        <v>4.2450000000000005E-3</v>
      </c>
      <c r="I9" s="196">
        <f>1/$A$1*'[1]4412Exp'!H$267</f>
        <v>7.633E-3</v>
      </c>
      <c r="J9" s="196">
        <f>1/$A$1*'[1]4412Exp'!I$267</f>
        <v>9.2130000000000007E-3</v>
      </c>
      <c r="K9" s="196">
        <f>1/$A$1*'[1]4412Exp'!J$267</f>
        <v>8.9850000000000017E-3</v>
      </c>
      <c r="L9" s="196">
        <f>1/$A$1*'[1]4412Exp'!K$267</f>
        <v>5.3694199999999997E-3</v>
      </c>
      <c r="M9" s="196">
        <f>1/$A$1*'[1]4412Exp'!L$267</f>
        <v>2.2900000000000008E-3</v>
      </c>
      <c r="N9" s="196">
        <f>1/$A$1*'[1]4412Exp'!M$267</f>
        <v>2.0890000000000001E-3</v>
      </c>
      <c r="O9" s="196">
        <f>1/$A$1*'[1]4412Exp'!N$267</f>
        <v>2.0019999999999999E-3</v>
      </c>
      <c r="P9" s="196">
        <f>1/$A$1*'[1]4412Exp'!O$267</f>
        <v>4.6909999999999999E-3</v>
      </c>
      <c r="Q9" s="196">
        <f>1/$A$1*'[1]4412Exp'!P$267</f>
        <v>7.3030000000000022E-3</v>
      </c>
      <c r="R9" s="196">
        <f>1/$A$1*'[1]4412Exp'!Q$267</f>
        <v>9.4710000000000003E-3</v>
      </c>
      <c r="S9" s="196">
        <f>1/$A$1*'[1]4412Exp'!R$267</f>
        <v>8.8264199999999998E-3</v>
      </c>
      <c r="T9" s="196">
        <f>1/$A$1*'[1]4412Exp'!S$267</f>
        <v>8.116E-3</v>
      </c>
      <c r="U9" s="196">
        <f>1/$A$1*'[1]4412Exp'!T$267</f>
        <v>1.0959000000000002E-2</v>
      </c>
      <c r="V9" s="196">
        <f>1/$A$1*'[1]4412Exp'!U$267</f>
        <v>2.0903999999999999E-2</v>
      </c>
      <c r="W9" s="196">
        <f>1/$A$1*'[1]4412Exp'!V$267</f>
        <v>1.8811999999999999E-2</v>
      </c>
      <c r="X9" s="196">
        <f>1/$A$1*'[1]4412Exp'!W$267</f>
        <v>1.0274000000000002E-2</v>
      </c>
      <c r="Y9" s="196">
        <f>1/$A$1*'[1]4412Exp'!X$267</f>
        <v>1.0839000000000001E-2</v>
      </c>
      <c r="Z9" s="196">
        <f>1/$A$1*'[1]4412Exp'!Y$267</f>
        <v>1.4643999999999999E-2</v>
      </c>
      <c r="AA9" s="196">
        <f>1/$A$1*'[1]4412Exp'!Z$267</f>
        <v>2.0569999999999998E-2</v>
      </c>
      <c r="AB9" s="64">
        <f>1/$A$1*'[1]4412Exp'!AA$267</f>
        <v>2.0569999999999998E-2</v>
      </c>
      <c r="AC9" s="36"/>
      <c r="AD9" s="226">
        <f>'[1]4412Exp'!AB$267</f>
        <v>3.0457062287999999E-2</v>
      </c>
      <c r="AE9" s="227">
        <f>'[1]4412Exp'!AC$267</f>
        <v>4.9475630800000003E-2</v>
      </c>
      <c r="AF9" s="227">
        <f>'[1]4412Exp'!AD$267</f>
        <v>0.17727257760000001</v>
      </c>
      <c r="AG9" s="227">
        <f>'[1]4412Exp'!AE$267</f>
        <v>0.50467922399999998</v>
      </c>
      <c r="AH9" s="227">
        <f>'[1]4412Exp'!AF$267</f>
        <v>2.4104194687999998</v>
      </c>
      <c r="AI9" s="227">
        <f>'[1]4412Exp'!AG$267</f>
        <v>3.6369384909</v>
      </c>
      <c r="AJ9" s="227">
        <f>'[1]4412Exp'!AH$267</f>
        <v>7.0136849188000001</v>
      </c>
      <c r="AK9" s="227">
        <f>'[1]4412Exp'!AI$267</f>
        <v>10.372341445</v>
      </c>
      <c r="AL9" s="227">
        <f>'[1]4412Exp'!AJ$267</f>
        <v>12.136647425600001</v>
      </c>
      <c r="AM9" s="227">
        <f>'[1]4412Exp'!AK$267</f>
        <v>6.2236533920000001</v>
      </c>
      <c r="AN9" s="227">
        <f>'[1]4412Exp'!AL$267</f>
        <v>2.5450205291999999</v>
      </c>
      <c r="AO9" s="227">
        <f>'[1]4412Exp'!AM$267</f>
        <v>1.7173479839999999</v>
      </c>
      <c r="AP9" s="227">
        <f>'[1]4412Exp'!AN$267</f>
        <v>1.6319169856000002</v>
      </c>
      <c r="AQ9" s="227">
        <f>'[1]4412Exp'!AO$267</f>
        <v>5.3123256264000016</v>
      </c>
      <c r="AR9" s="227">
        <f>'[1]4412Exp'!AP$267</f>
        <v>8.3387699834999989</v>
      </c>
      <c r="AS9" s="227">
        <f>'[1]4412Exp'!AQ$267</f>
        <v>9.4276212099999981</v>
      </c>
      <c r="AT9" s="227">
        <f>'[1]4412Exp'!AR$267</f>
        <v>9.1246094978999999</v>
      </c>
      <c r="AU9" s="227">
        <f>'[1]4412Exp'!AS$267</f>
        <v>8.0913214810999978</v>
      </c>
      <c r="AV9" s="227">
        <f>'[1]4412Exp'!AT$267</f>
        <v>11.471730894</v>
      </c>
      <c r="AW9" s="227">
        <f>'[1]4412Exp'!AU$267</f>
        <v>19.066104864500002</v>
      </c>
      <c r="AX9" s="227">
        <f>'[1]4412Exp'!AV$267</f>
        <v>17.532343959400002</v>
      </c>
      <c r="AY9" s="227">
        <f>'[1]4412Exp'!AW$267</f>
        <v>10.215259017199999</v>
      </c>
      <c r="AZ9" s="227">
        <f>'[1]4412Exp'!AX$267</f>
        <v>12.242175893999999</v>
      </c>
      <c r="BA9" s="227">
        <f>'[1]4412Exp'!AY$267</f>
        <v>22.717502065499996</v>
      </c>
      <c r="BB9" s="227">
        <f>'[1]4412Exp'!AZ$267</f>
        <v>35.058353994950004</v>
      </c>
      <c r="BC9" s="405">
        <f>'[1]4412Exp'!BA$267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165</v>
      </c>
      <c r="C10" s="31">
        <f>1/$A$1*'[1]4412Exp'!$B$264</f>
        <v>0.12063373391304348</v>
      </c>
      <c r="D10" s="33">
        <f>1/$A$1*'[1]4412Exp'!C$264</f>
        <v>0.13794210260869566</v>
      </c>
      <c r="E10" s="201">
        <f>1/$A$1*'[1]4412Exp'!D$264</f>
        <v>0.1331233043478261</v>
      </c>
      <c r="F10" s="201">
        <f>1/$A$1*'[1]4412Exp'!E$264</f>
        <v>0.13219502782608697</v>
      </c>
      <c r="G10" s="201">
        <f>1/$A$1*'[1]4412Exp'!F$264</f>
        <v>0.13973126086956522</v>
      </c>
      <c r="H10" s="201">
        <f>1/$A$1*'[1]4412Exp'!G$264</f>
        <v>0.15640286</v>
      </c>
      <c r="I10" s="201">
        <f>1/$A$1*'[1]4412Exp'!H$264</f>
        <v>0.17459303149056601</v>
      </c>
      <c r="J10" s="201">
        <f>1/$A$1*'[1]4412Exp'!I$264</f>
        <v>0.21825400023809521</v>
      </c>
      <c r="K10" s="201">
        <f>1/$A$1*'[1]4412Exp'!J$264</f>
        <v>0.18288908695652178</v>
      </c>
      <c r="L10" s="201">
        <f>1/$A$1*'[1]4412Exp'!K$264</f>
        <v>0.18347378260869562</v>
      </c>
      <c r="M10" s="201">
        <f>1/$A$1*'[1]4412Exp'!L$264</f>
        <v>0.22529855999999998</v>
      </c>
      <c r="N10" s="201">
        <f>1/$A$1*'[1]4412Exp'!M$264</f>
        <v>0.26170672666666667</v>
      </c>
      <c r="O10" s="201">
        <f>1/$A$1*'[1]4412Exp'!N$264</f>
        <v>0.25581819180327869</v>
      </c>
      <c r="P10" s="201">
        <f>1/$A$1*'[1]4412Exp'!O$264</f>
        <v>0.22277897475862071</v>
      </c>
      <c r="Q10" s="201">
        <f>1/$A$1*'[1]4412Exp'!P$264</f>
        <v>0.21567398000000002</v>
      </c>
      <c r="R10" s="201">
        <f>1/$A$1*'[1]4412Exp'!Q$264</f>
        <v>0.19101711999999998</v>
      </c>
      <c r="S10" s="201">
        <f>1/$A$1*'[1]4412Exp'!R$264</f>
        <v>0.28734860846590915</v>
      </c>
      <c r="T10" s="201">
        <f>1/$A$1*'[1]4412Exp'!S$264</f>
        <v>0.23325672944388948</v>
      </c>
      <c r="U10" s="201">
        <f>1/$A$1*'[1]4412Exp'!T$264</f>
        <v>0.29378280000000012</v>
      </c>
      <c r="V10" s="201">
        <f>1/$A$1*'[1]4412Exp'!U$264</f>
        <v>0.29316297999999996</v>
      </c>
      <c r="W10" s="201">
        <f>1/$A$1*'[1]4412Exp'!V$264</f>
        <v>0.28635945300000004</v>
      </c>
      <c r="X10" s="201">
        <f>1/$A$1*'[1]4412Exp'!W$264</f>
        <v>0.27144569660000006</v>
      </c>
      <c r="Y10" s="201">
        <f>1/$A$1*'[1]4412Exp'!X$264</f>
        <v>0.27345314319999992</v>
      </c>
      <c r="Z10" s="201">
        <f>1/$A$1*'[1]4412Exp'!Y$264</f>
        <v>0.23661065820000002</v>
      </c>
      <c r="AA10" s="201">
        <f>1/$A$1*'[1]4412Exp'!Z$264</f>
        <v>0.2415014764</v>
      </c>
      <c r="AB10" s="51">
        <f>1/$A$1*'[1]4412Exp'!AA$264</f>
        <v>0.2415014764</v>
      </c>
      <c r="AC10" s="36"/>
      <c r="AD10" s="228">
        <f>'[1]4412Exp'!AB$264</f>
        <v>55.948597289013009</v>
      </c>
      <c r="AE10" s="172">
        <f>'[1]4412Exp'!AC$264</f>
        <v>65.444425089999996</v>
      </c>
      <c r="AF10" s="172">
        <f>'[1]4412Exp'!AD$264</f>
        <v>63.790552348799999</v>
      </c>
      <c r="AG10" s="172">
        <f>'[1]4412Exp'!AE$264</f>
        <v>75.145669166400012</v>
      </c>
      <c r="AH10" s="172">
        <f>'[1]4412Exp'!AF$264</f>
        <v>89.878422401600019</v>
      </c>
      <c r="AI10" s="172">
        <f>'[1]4412Exp'!AG$264</f>
        <v>103.06161225360002</v>
      </c>
      <c r="AJ10" s="172">
        <f>'[1]4412Exp'!AH$264</f>
        <v>115.623708952</v>
      </c>
      <c r="AK10" s="172">
        <f>'[1]4412Exp'!AI$264</f>
        <v>172.97693935799998</v>
      </c>
      <c r="AL10" s="172">
        <f>'[1]4412Exp'!AJ$264</f>
        <v>183.82157678999997</v>
      </c>
      <c r="AM10" s="172">
        <f>'[1]4412Exp'!AK$264</f>
        <v>114.73036752320002</v>
      </c>
      <c r="AN10" s="172">
        <f>'[1]4412Exp'!AL$264</f>
        <v>148.83185415690002</v>
      </c>
      <c r="AO10" s="172">
        <f>'[1]4412Exp'!AM$264</f>
        <v>210.08053977599997</v>
      </c>
      <c r="AP10" s="172">
        <f>'[1]4412Exp'!AN$264</f>
        <v>196.05430525120002</v>
      </c>
      <c r="AQ10" s="172">
        <f>'[1]4412Exp'!AO$264</f>
        <v>179.83525988010004</v>
      </c>
      <c r="AR10" s="172">
        <f>'[1]4412Exp'!AP$264</f>
        <v>189.44331751350001</v>
      </c>
      <c r="AS10" s="172">
        <f>'[1]4412Exp'!AQ$264</f>
        <v>143.89852193499999</v>
      </c>
      <c r="AT10" s="172">
        <f>'[1]4412Exp'!AR$264</f>
        <v>193.37331914169999</v>
      </c>
      <c r="AU10" s="172">
        <f>'[1]4412Exp'!AS$264</f>
        <v>176.56778437869997</v>
      </c>
      <c r="AV10" s="172">
        <f>'[1]4412Exp'!AT$264</f>
        <v>231.69758276299999</v>
      </c>
      <c r="AW10" s="172">
        <f>'[1]4412Exp'!AU$264</f>
        <v>215.62962769949999</v>
      </c>
      <c r="AX10" s="172">
        <f>'[1]4412Exp'!AV$264</f>
        <v>202.48206697020004</v>
      </c>
      <c r="AY10" s="172">
        <f>'[1]4412Exp'!AW$264</f>
        <v>240.1980284169</v>
      </c>
      <c r="AZ10" s="172">
        <f>'[1]4412Exp'!AX$264</f>
        <v>303.59044790100006</v>
      </c>
      <c r="BA10" s="172">
        <f>'[1]4412Exp'!AY$264</f>
        <v>289.37060946859992</v>
      </c>
      <c r="BB10" s="172">
        <f>'[1]4412Exp'!AZ$264</f>
        <v>283.38997055770005</v>
      </c>
      <c r="BC10" s="364">
        <f>'[1]4412Exp'!BA$264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23</v>
      </c>
      <c r="C11" s="24">
        <f>1/$A$1*'[1]4412Exp'!$B$91</f>
        <v>3.663408695652174E-2</v>
      </c>
      <c r="D11" s="13">
        <f>1/$A$1*'[1]4412Exp'!C$91</f>
        <v>4.1725646086956523E-2</v>
      </c>
      <c r="E11" s="198">
        <f>1/$A$1*'[1]4412Exp'!D$91</f>
        <v>3.3732260869565218E-2</v>
      </c>
      <c r="F11" s="198">
        <f>1/$A$1*'[1]4412Exp'!E$91</f>
        <v>2.7242304347826089E-2</v>
      </c>
      <c r="G11" s="198">
        <f>1/$A$1*'[1]4412Exp'!F$91</f>
        <v>2.1800869565217394E-2</v>
      </c>
      <c r="H11" s="198">
        <f>1/$A$1*'[1]4412Exp'!G$91</f>
        <v>3.4353000000000002E-2</v>
      </c>
      <c r="I11" s="198">
        <f>1/$A$1*'[1]4412Exp'!H$91</f>
        <v>5.1294163333333337E-2</v>
      </c>
      <c r="J11" s="198">
        <f>1/$A$1*'[1]4412Exp'!I$91</f>
        <v>6.2278461190476198E-2</v>
      </c>
      <c r="K11" s="198">
        <f>1/$A$1*'[1]4412Exp'!J$91</f>
        <v>5.4676000000000002E-2</v>
      </c>
      <c r="L11" s="198">
        <f>1/$A$1*'[1]4412Exp'!K$91</f>
        <v>4.5534869565217392E-2</v>
      </c>
      <c r="M11" s="198">
        <f>1/$A$1*'[1]4412Exp'!L$91</f>
        <v>5.362900000000001E-2</v>
      </c>
      <c r="N11" s="198">
        <f>1/$A$1*'[1]4412Exp'!M$91</f>
        <v>7.2131820000000013E-2</v>
      </c>
      <c r="O11" s="198">
        <f>1/$A$1*'[1]4412Exp'!N$91</f>
        <v>6.3629000000000005E-2</v>
      </c>
      <c r="P11" s="198">
        <f>1/$A$1*'[1]4412Exp'!O$91</f>
        <v>5.7366000000000007E-2</v>
      </c>
      <c r="Q11" s="198">
        <f>1/$A$1*'[1]4412Exp'!P$91</f>
        <v>5.8075000000000002E-2</v>
      </c>
      <c r="R11" s="198">
        <f>1/$A$1*'[1]4412Exp'!Q$91</f>
        <v>4.9421000000000007E-2</v>
      </c>
      <c r="S11" s="198">
        <f>1/$A$1*'[1]4412Exp'!R$91</f>
        <v>6.9800000000000001E-2</v>
      </c>
      <c r="T11" s="198">
        <f>1/$A$1*'[1]4412Exp'!S$91</f>
        <v>6.5907000000000007E-2</v>
      </c>
      <c r="U11" s="198">
        <f>1/$A$1*'[1]4412Exp'!T$91</f>
        <v>6.9264560000000003E-2</v>
      </c>
      <c r="V11" s="198">
        <f>1/$A$1*'[1]4412Exp'!U$91</f>
        <v>7.2884419999999991E-2</v>
      </c>
      <c r="W11" s="198">
        <f>1/$A$1*'[1]4412Exp'!V$91</f>
        <v>7.2183715000000023E-2</v>
      </c>
      <c r="X11" s="198">
        <f>1/$A$1*'[1]4412Exp'!W$91</f>
        <v>7.6177539000000002E-2</v>
      </c>
      <c r="Y11" s="198">
        <f>1/$A$1*'[1]4412Exp'!X$91</f>
        <v>6.8878999999999996E-2</v>
      </c>
      <c r="Z11" s="198">
        <f>1/$A$1*'[1]4412Exp'!Y$91</f>
        <v>4.6503623000000008E-2</v>
      </c>
      <c r="AA11" s="198">
        <f>1/$A$1*'[1]4412Exp'!Z$91</f>
        <v>4.7600286999999998E-2</v>
      </c>
      <c r="AB11" s="15">
        <f>1/$A$1*'[1]4412Exp'!AA$91</f>
        <v>4.7600286999999998E-2</v>
      </c>
      <c r="AC11" s="36"/>
      <c r="AD11" s="229">
        <f>'[1]4412Exp'!AB$91</f>
        <v>18.170105548727999</v>
      </c>
      <c r="AE11" s="236">
        <f>'[1]4412Exp'!AC$91</f>
        <v>21.380924793199998</v>
      </c>
      <c r="AF11" s="236">
        <f>'[1]4412Exp'!AD$91</f>
        <v>17.209765867200002</v>
      </c>
      <c r="AG11" s="236">
        <f>'[1]4412Exp'!AE$91</f>
        <v>17.394977096000002</v>
      </c>
      <c r="AH11" s="236">
        <f>'[1]4412Exp'!AF$91</f>
        <v>16.208692437700002</v>
      </c>
      <c r="AI11" s="236">
        <f>'[1]4412Exp'!AG$91</f>
        <v>23.281085899500003</v>
      </c>
      <c r="AJ11" s="236">
        <f>'[1]4412Exp'!AH$91</f>
        <v>33.510469836000006</v>
      </c>
      <c r="AK11" s="236">
        <f>'[1]4412Exp'!AI$91</f>
        <v>53.2471799375</v>
      </c>
      <c r="AL11" s="236">
        <f>'[1]4412Exp'!AJ$91</f>
        <v>60.108079317200009</v>
      </c>
      <c r="AM11" s="236">
        <f>'[1]4412Exp'!AK$91</f>
        <v>27.7781477688</v>
      </c>
      <c r="AN11" s="236">
        <f>'[1]4412Exp'!AL$91</f>
        <v>36.163155175200004</v>
      </c>
      <c r="AO11" s="236">
        <f>'[1]4412Exp'!AM$91</f>
        <v>57.778075295999997</v>
      </c>
      <c r="AP11" s="236">
        <f>'[1]4412Exp'!AN$91</f>
        <v>49.143096358400001</v>
      </c>
      <c r="AQ11" s="236">
        <f>'[1]4412Exp'!AO$91</f>
        <v>46.792765350300002</v>
      </c>
      <c r="AR11" s="236">
        <f>'[1]4412Exp'!AP$91</f>
        <v>51.537377310000004</v>
      </c>
      <c r="AS11" s="236">
        <f>'[1]4412Exp'!AQ$91</f>
        <v>37.899842095499999</v>
      </c>
      <c r="AT11" s="236">
        <f>'[1]4412Exp'!AR$91</f>
        <v>48.412766452599996</v>
      </c>
      <c r="AU11" s="236">
        <f>'[1]4412Exp'!AS$91</f>
        <v>49.139315539599998</v>
      </c>
      <c r="AV11" s="236">
        <f>'[1]4412Exp'!AT$91</f>
        <v>53.283188809999999</v>
      </c>
      <c r="AW11" s="236">
        <f>'[1]4412Exp'!AU$91</f>
        <v>50.666747454000003</v>
      </c>
      <c r="AX11" s="236">
        <f>'[1]4412Exp'!AV$91</f>
        <v>49.118052870600003</v>
      </c>
      <c r="AY11" s="236">
        <f>'[1]4412Exp'!AW$91</f>
        <v>64.482637185000002</v>
      </c>
      <c r="AZ11" s="236">
        <f>'[1]4412Exp'!AX$91</f>
        <v>77.939028062999995</v>
      </c>
      <c r="BA11" s="236">
        <f>'[1]4412Exp'!AY$91</f>
        <v>61.797647706299998</v>
      </c>
      <c r="BB11" s="236">
        <f>'[1]4412Exp'!AZ$91</f>
        <v>57.599164051900004</v>
      </c>
      <c r="BC11" s="406">
        <f>'[1]4412Exp'!BA$91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16</v>
      </c>
      <c r="C12" s="23">
        <f t="shared" ref="C12:AB12" si="2">SUM(C10:C10)-SUM(C11:C11)</f>
        <v>8.3999646956521734E-2</v>
      </c>
      <c r="D12" s="17">
        <f t="shared" si="2"/>
        <v>9.621645652173913E-2</v>
      </c>
      <c r="E12" s="200">
        <f t="shared" si="2"/>
        <v>9.9391043478260888E-2</v>
      </c>
      <c r="F12" s="200">
        <f t="shared" si="2"/>
        <v>0.10495272347826087</v>
      </c>
      <c r="G12" s="200">
        <f t="shared" si="2"/>
        <v>0.11793039130434782</v>
      </c>
      <c r="H12" s="200">
        <f t="shared" si="2"/>
        <v>0.12204986000000001</v>
      </c>
      <c r="I12" s="200">
        <f t="shared" si="2"/>
        <v>0.12329886815723268</v>
      </c>
      <c r="J12" s="200">
        <f t="shared" si="2"/>
        <v>0.15597553904761902</v>
      </c>
      <c r="K12" s="200">
        <f t="shared" si="2"/>
        <v>0.12821308695652178</v>
      </c>
      <c r="L12" s="200">
        <f t="shared" si="2"/>
        <v>0.13793891304347822</v>
      </c>
      <c r="M12" s="200">
        <f t="shared" si="2"/>
        <v>0.17166955999999997</v>
      </c>
      <c r="N12" s="200">
        <f t="shared" si="2"/>
        <v>0.18957490666666665</v>
      </c>
      <c r="O12" s="200">
        <f t="shared" si="2"/>
        <v>0.1921891918032787</v>
      </c>
      <c r="P12" s="200">
        <f t="shared" si="2"/>
        <v>0.16541297475862071</v>
      </c>
      <c r="Q12" s="200">
        <f t="shared" si="2"/>
        <v>0.15759898</v>
      </c>
      <c r="R12" s="200">
        <f t="shared" si="2"/>
        <v>0.14159611999999999</v>
      </c>
      <c r="S12" s="200">
        <f t="shared" si="2"/>
        <v>0.21754860846590915</v>
      </c>
      <c r="T12" s="200">
        <f t="shared" si="2"/>
        <v>0.16734972944388948</v>
      </c>
      <c r="U12" s="200">
        <f t="shared" si="2"/>
        <v>0.22451824000000012</v>
      </c>
      <c r="V12" s="200">
        <f t="shared" si="2"/>
        <v>0.22027855999999996</v>
      </c>
      <c r="W12" s="200">
        <f t="shared" si="2"/>
        <v>0.214175738</v>
      </c>
      <c r="X12" s="200">
        <f t="shared" si="2"/>
        <v>0.19526815760000005</v>
      </c>
      <c r="Y12" s="200">
        <f t="shared" si="2"/>
        <v>0.20457414319999992</v>
      </c>
      <c r="Z12" s="200">
        <f t="shared" si="2"/>
        <v>0.1901070352</v>
      </c>
      <c r="AA12" s="200">
        <f t="shared" si="2"/>
        <v>0.19390118940000001</v>
      </c>
      <c r="AB12" s="98">
        <f t="shared" si="2"/>
        <v>0.19390118940000001</v>
      </c>
      <c r="AC12" s="36"/>
      <c r="AD12" s="229">
        <f t="shared" ref="AD12:BC12" si="3">SUM(AD10:AD10)-SUM(AD11:AD11)</f>
        <v>37.778491740285006</v>
      </c>
      <c r="AE12" s="236">
        <f t="shared" si="3"/>
        <v>44.063500296800001</v>
      </c>
      <c r="AF12" s="236">
        <f t="shared" si="3"/>
        <v>46.580786481600001</v>
      </c>
      <c r="AG12" s="236">
        <f t="shared" si="3"/>
        <v>57.750692070400007</v>
      </c>
      <c r="AH12" s="236">
        <f t="shared" si="3"/>
        <v>73.669729963900011</v>
      </c>
      <c r="AI12" s="236">
        <f t="shared" si="3"/>
        <v>79.780526354100019</v>
      </c>
      <c r="AJ12" s="236">
        <f t="shared" si="3"/>
        <v>82.113239115999988</v>
      </c>
      <c r="AK12" s="236">
        <f t="shared" si="3"/>
        <v>119.72975942049999</v>
      </c>
      <c r="AL12" s="236">
        <f t="shared" si="3"/>
        <v>123.71349747279996</v>
      </c>
      <c r="AM12" s="236">
        <f t="shared" si="3"/>
        <v>86.952219754400019</v>
      </c>
      <c r="AN12" s="236">
        <f t="shared" si="3"/>
        <v>112.66869898170002</v>
      </c>
      <c r="AO12" s="236">
        <f t="shared" si="3"/>
        <v>152.30246447999997</v>
      </c>
      <c r="AP12" s="236">
        <f t="shared" si="3"/>
        <v>146.9112088928</v>
      </c>
      <c r="AQ12" s="236">
        <f t="shared" si="3"/>
        <v>133.04249452980002</v>
      </c>
      <c r="AR12" s="236">
        <f t="shared" si="3"/>
        <v>137.90594020349999</v>
      </c>
      <c r="AS12" s="236">
        <f t="shared" si="3"/>
        <v>105.9986798395</v>
      </c>
      <c r="AT12" s="236">
        <f t="shared" si="3"/>
        <v>144.96055268909998</v>
      </c>
      <c r="AU12" s="236">
        <f t="shared" si="3"/>
        <v>127.42846883909996</v>
      </c>
      <c r="AV12" s="236">
        <f t="shared" si="3"/>
        <v>178.414393953</v>
      </c>
      <c r="AW12" s="236">
        <f t="shared" si="3"/>
        <v>164.9628802455</v>
      </c>
      <c r="AX12" s="236">
        <f t="shared" si="3"/>
        <v>153.36401409960004</v>
      </c>
      <c r="AY12" s="236">
        <f t="shared" si="3"/>
        <v>175.71539123190001</v>
      </c>
      <c r="AZ12" s="236">
        <f t="shared" si="3"/>
        <v>225.65141983800007</v>
      </c>
      <c r="BA12" s="236">
        <f t="shared" si="3"/>
        <v>227.57296176229994</v>
      </c>
      <c r="BB12" s="236">
        <f t="shared" si="3"/>
        <v>225.79080650580005</v>
      </c>
      <c r="BC12" s="406">
        <f t="shared" si="3"/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 ht="17.149999999999999" customHeight="1">
      <c r="B13" s="20" t="s">
        <v>93</v>
      </c>
      <c r="C13" s="61">
        <f>1/$A$1*'[1]4412Exp'!$B$265</f>
        <v>1.0200000000000001E-4</v>
      </c>
      <c r="D13" s="62">
        <f>1/$A$1*'[1]4412Exp'!C$265</f>
        <v>1.5300000000000003E-4</v>
      </c>
      <c r="E13" s="196">
        <f>1/$A$1*'[1]4412Exp'!D$265</f>
        <v>1.322E-3</v>
      </c>
      <c r="F13" s="196">
        <f>1/$A$1*'[1]4412Exp'!E$265</f>
        <v>1.289E-3</v>
      </c>
      <c r="G13" s="196">
        <f>1/$A$1*'[1]4412Exp'!F$265</f>
        <v>1.5220000000000003E-3</v>
      </c>
      <c r="H13" s="196">
        <f>1/$A$1*'[1]4412Exp'!G$265</f>
        <v>2.6899999999999997E-3</v>
      </c>
      <c r="I13" s="196">
        <f>1/$A$1*'[1]4412Exp'!H$265</f>
        <v>3.2740000000000009E-3</v>
      </c>
      <c r="J13" s="196">
        <f>1/$A$1*'[1]4412Exp'!I$265</f>
        <v>2.1330000000000003E-3</v>
      </c>
      <c r="K13" s="196">
        <f>1/$A$1*'[1]4412Exp'!J$265</f>
        <v>1.085E-3</v>
      </c>
      <c r="L13" s="196">
        <f>1/$A$1*'[1]4412Exp'!K$265</f>
        <v>2.297E-3</v>
      </c>
      <c r="M13" s="196">
        <f>1/$A$1*'[1]4412Exp'!L$265</f>
        <v>3.7050000000000008E-3</v>
      </c>
      <c r="N13" s="196">
        <f>1/$A$1*'[1]4412Exp'!M$265</f>
        <v>3.8750000000000004E-3</v>
      </c>
      <c r="O13" s="196">
        <f>1/$A$1*'[1]4412Exp'!N$265</f>
        <v>6.968000000000002E-3</v>
      </c>
      <c r="P13" s="196">
        <f>1/$A$1*'[1]4412Exp'!O$265</f>
        <v>6.9990000000000017E-3</v>
      </c>
      <c r="Q13" s="196">
        <f>1/$A$1*'[1]4412Exp'!P$265</f>
        <v>5.5150000000000008E-3</v>
      </c>
      <c r="R13" s="196">
        <f>1/$A$1*'[1]4412Exp'!Q$265</f>
        <v>5.477000000000001E-3</v>
      </c>
      <c r="S13" s="196">
        <f>1/$A$1*'[1]4412Exp'!R$265</f>
        <v>4.451000000000001E-3</v>
      </c>
      <c r="T13" s="196">
        <f>1/$A$1*'[1]4412Exp'!S$265</f>
        <v>3.8690000000000009E-3</v>
      </c>
      <c r="U13" s="196">
        <f>1/$A$1*'[1]4412Exp'!T$265</f>
        <v>2.7170000000000002E-3</v>
      </c>
      <c r="V13" s="196">
        <f>1/$A$1*'[1]4412Exp'!U$265</f>
        <v>1.5330000000000001E-3</v>
      </c>
      <c r="W13" s="196">
        <f>1/$A$1*'[1]4412Exp'!V$265</f>
        <v>1.2590000000000001E-3</v>
      </c>
      <c r="X13" s="196">
        <f>1/$A$1*'[1]4412Exp'!W$265</f>
        <v>9.6800000000000022E-4</v>
      </c>
      <c r="Y13" s="196">
        <f>1/$A$1*'[1]4412Exp'!X$265</f>
        <v>1.1250000000000001E-3</v>
      </c>
      <c r="Z13" s="196">
        <f>1/$A$1*'[1]4412Exp'!Y$265</f>
        <v>1.059E-3</v>
      </c>
      <c r="AA13" s="196">
        <f>1/$A$1*'[1]4412Exp'!Z$265</f>
        <v>9.8900000000000008E-4</v>
      </c>
      <c r="AB13" s="64">
        <f>1/$A$1*'[1]4412Exp'!AA$265</f>
        <v>9.8900000000000008E-4</v>
      </c>
      <c r="AC13" s="36"/>
      <c r="AD13" s="226">
        <f>'[1]4412Exp'!AB$265</f>
        <v>4.4022166418999996E-2</v>
      </c>
      <c r="AE13" s="227">
        <f>'[1]4412Exp'!AC$265</f>
        <v>6.7914243599999993E-2</v>
      </c>
      <c r="AF13" s="227">
        <f>'[1]4412Exp'!AD$265</f>
        <v>0.56965591679999994</v>
      </c>
      <c r="AG13" s="227">
        <f>'[1]4412Exp'!AE$265</f>
        <v>0.74300835840000001</v>
      </c>
      <c r="AH13" s="227">
        <f>'[1]4412Exp'!AF$265</f>
        <v>0.84567163449999994</v>
      </c>
      <c r="AI13" s="227">
        <f>'[1]4412Exp'!AG$265</f>
        <v>1.5813157931999999</v>
      </c>
      <c r="AJ13" s="227">
        <f>'[1]4412Exp'!AH$265</f>
        <v>1.9511245528000001</v>
      </c>
      <c r="AK13" s="227">
        <f>'[1]4412Exp'!AI$265</f>
        <v>1.5149411065</v>
      </c>
      <c r="AL13" s="227">
        <f>'[1]4412Exp'!AJ$265</f>
        <v>0.85439507400000014</v>
      </c>
      <c r="AM13" s="227">
        <f>'[1]4412Exp'!AK$265</f>
        <v>1.3560161911999999</v>
      </c>
      <c r="AN13" s="227">
        <f>'[1]4412Exp'!AL$265</f>
        <v>2.1209450076</v>
      </c>
      <c r="AO13" s="227">
        <f>'[1]4412Exp'!AM$265</f>
        <v>2.8406098559999999</v>
      </c>
      <c r="AP13" s="227">
        <f>'[1]4412Exp'!AN$265</f>
        <v>4.2917677616000001</v>
      </c>
      <c r="AQ13" s="227">
        <f>'[1]4412Exp'!AO$265</f>
        <v>4.9023637341000006</v>
      </c>
      <c r="AR13" s="227">
        <f>'[1]4412Exp'!AP$265</f>
        <v>3.9050752670000004</v>
      </c>
      <c r="AS13" s="227">
        <f>'[1]4412Exp'!AQ$265</f>
        <v>3.1070881799999999</v>
      </c>
      <c r="AT13" s="227">
        <f>'[1]4412Exp'!AR$265</f>
        <v>2.4200309666000002</v>
      </c>
      <c r="AU13" s="227">
        <f>'[1]4412Exp'!AS$265</f>
        <v>2.4976638973000003</v>
      </c>
      <c r="AV13" s="227">
        <f>'[1]4412Exp'!AT$265</f>
        <v>2.096311611</v>
      </c>
      <c r="AW13" s="227">
        <f>'[1]4412Exp'!AU$265</f>
        <v>1.4356188125</v>
      </c>
      <c r="AX13" s="227">
        <f>'[1]4412Exp'!AV$265</f>
        <v>0.97676489420000001</v>
      </c>
      <c r="AY13" s="227">
        <f>'[1]4412Exp'!AW$265</f>
        <v>0.99847318640000005</v>
      </c>
      <c r="AZ13" s="227">
        <f>'[1]4412Exp'!AX$265</f>
        <v>1.251951714</v>
      </c>
      <c r="BA13" s="227">
        <f>'[1]4412Exp'!AY$265</f>
        <v>1.1735986866999999</v>
      </c>
      <c r="BB13" s="227">
        <f>'[1]4412Exp'!AZ$265</f>
        <v>1.1279310841000001</v>
      </c>
      <c r="BC13" s="405">
        <f>'[1]4412Exp'!BA$265</f>
        <v>0</v>
      </c>
      <c r="BD13" s="497"/>
      <c r="BE13" s="423"/>
      <c r="BF13" s="423"/>
      <c r="BG13" s="423"/>
      <c r="BH13" s="423"/>
      <c r="BI13" s="423"/>
      <c r="BJ13" s="423"/>
      <c r="BK13" s="423"/>
      <c r="BL13" s="423"/>
      <c r="BM13" s="423"/>
      <c r="BN13" s="423"/>
      <c r="BO13" s="423"/>
      <c r="BP13" s="423"/>
    </row>
    <row r="14" spans="1:68" ht="17.149999999999999" customHeight="1">
      <c r="B14" s="20" t="s">
        <v>92</v>
      </c>
      <c r="C14" s="61">
        <f>1/$A$1*'[1]4412Exp'!$B$273</f>
        <v>5.0000000000000004E-6</v>
      </c>
      <c r="D14" s="62">
        <f>1/$A$1*'[1]4412Exp'!C$273</f>
        <v>3.5000000000000004E-5</v>
      </c>
      <c r="E14" s="196">
        <f>1/$A$1*'[1]4412Exp'!D$273</f>
        <v>1.5220000000000003E-3</v>
      </c>
      <c r="F14" s="196">
        <f>1/$A$1*'[1]4412Exp'!E$273</f>
        <v>1.8330000000000002E-3</v>
      </c>
      <c r="G14" s="196">
        <f>1/$A$1*'[1]4412Exp'!F$273</f>
        <v>2.3040000000000001E-3</v>
      </c>
      <c r="H14" s="196">
        <f>1/$A$1*'[1]4412Exp'!G$273</f>
        <v>1.0570000000000002E-3</v>
      </c>
      <c r="I14" s="196">
        <f>1/$A$1*'[1]4412Exp'!H$273</f>
        <v>9.8800000000000016E-4</v>
      </c>
      <c r="J14" s="196">
        <f>1/$A$1*'[1]4412Exp'!I$273</f>
        <v>1.5450000000000001E-3</v>
      </c>
      <c r="K14" s="196">
        <f>1/$A$1*'[1]4412Exp'!J$273</f>
        <v>9.0808695652173942E-4</v>
      </c>
      <c r="L14" s="196">
        <f>1/$A$1*'[1]4412Exp'!K$273</f>
        <v>6.5934782608695656E-4</v>
      </c>
      <c r="M14" s="196">
        <f>1/$A$1*'[1]4412Exp'!L$273</f>
        <v>1.4570000000000002E-3</v>
      </c>
      <c r="N14" s="196">
        <f>1/$A$1*'[1]4412Exp'!M$273</f>
        <v>2.983E-3</v>
      </c>
      <c r="O14" s="196">
        <f>1/$A$1*'[1]4412Exp'!N$273</f>
        <v>3.0382600000000001E-3</v>
      </c>
      <c r="P14" s="196">
        <f>1/$A$1*'[1]4412Exp'!O$273</f>
        <v>3.6560000000000008E-3</v>
      </c>
      <c r="Q14" s="196">
        <f>1/$A$1*'[1]4412Exp'!P$273</f>
        <v>1.8850000000000002E-3</v>
      </c>
      <c r="R14" s="196">
        <f>1/$A$1*'[1]4412Exp'!Q$273</f>
        <v>1.3010000000000003E-3</v>
      </c>
      <c r="S14" s="196">
        <f>1/$A$1*'[1]4412Exp'!R$273</f>
        <v>1.5120000000000001E-3</v>
      </c>
      <c r="T14" s="196">
        <f>1/$A$1*'[1]4412Exp'!S$273</f>
        <v>1.315E-3</v>
      </c>
      <c r="U14" s="196">
        <f>1/$A$1*'[1]4412Exp'!T$273</f>
        <v>7.1000000000000002E-4</v>
      </c>
      <c r="V14" s="196">
        <f>1/$A$1*'[1]4412Exp'!U$273</f>
        <v>4.6680000000000003E-3</v>
      </c>
      <c r="W14" s="196">
        <f>1/$A$1*'[1]4412Exp'!V$273</f>
        <v>1.1045000000000001E-2</v>
      </c>
      <c r="X14" s="196">
        <f>1/$A$1*'[1]4412Exp'!W$273</f>
        <v>1.0572000000000003E-2</v>
      </c>
      <c r="Y14" s="196">
        <f>1/$A$1*'[1]4412Exp'!X$273</f>
        <v>3.1750000000000003E-3</v>
      </c>
      <c r="Z14" s="196">
        <f>1/$A$1*'[1]4412Exp'!Y$273</f>
        <v>5.0720000000000001E-3</v>
      </c>
      <c r="AA14" s="196">
        <f>1/$A$1*'[1]4412Exp'!Z$273</f>
        <v>4.5190182000000006E-3</v>
      </c>
      <c r="AB14" s="64">
        <f>1/$A$1*'[1]4412Exp'!AA$273</f>
        <v>4.5190182000000006E-3</v>
      </c>
      <c r="AC14" s="36"/>
      <c r="AD14" s="226">
        <f>'[1]4412Exp'!AB$273</f>
        <v>2.96479773E-3</v>
      </c>
      <c r="AE14" s="227">
        <f>'[1]4412Exp'!AC$273</f>
        <v>5.7604096399999999E-2</v>
      </c>
      <c r="AF14" s="227">
        <f>'[1]4412Exp'!AD$273</f>
        <v>0.64393185119999996</v>
      </c>
      <c r="AG14" s="227">
        <f>'[1]4412Exp'!AE$273</f>
        <v>0.78053026240000001</v>
      </c>
      <c r="AH14" s="227">
        <f>'[1]4412Exp'!AF$273</f>
        <v>1.2951760458000001</v>
      </c>
      <c r="AI14" s="227">
        <f>'[1]4412Exp'!AG$273</f>
        <v>0.67697825910000009</v>
      </c>
      <c r="AJ14" s="227">
        <f>'[1]4412Exp'!AH$273</f>
        <v>0.72326829040000007</v>
      </c>
      <c r="AK14" s="227">
        <f>'[1]4412Exp'!AI$273</f>
        <v>1.3123935410000001</v>
      </c>
      <c r="AL14" s="227">
        <f>'[1]4412Exp'!AJ$273</f>
        <v>1.0421015116000001</v>
      </c>
      <c r="AM14" s="227">
        <f>'[1]4412Exp'!AK$273</f>
        <v>0.52533189279999992</v>
      </c>
      <c r="AN14" s="227">
        <f>'[1]4412Exp'!AL$273</f>
        <v>1.1588354667</v>
      </c>
      <c r="AO14" s="227">
        <f>'[1]4412Exp'!AM$273</f>
        <v>2.6393419680000001</v>
      </c>
      <c r="AP14" s="227">
        <f>'[1]4412Exp'!AN$273</f>
        <v>2.5275741919999999</v>
      </c>
      <c r="AQ14" s="227">
        <f>'[1]4412Exp'!AO$273</f>
        <v>3.1962838178999995</v>
      </c>
      <c r="AR14" s="227">
        <f>'[1]4412Exp'!AP$273</f>
        <v>1.9149809385000001</v>
      </c>
      <c r="AS14" s="227">
        <f>'[1]4412Exp'!AQ$273</f>
        <v>1.1908407735000002</v>
      </c>
      <c r="AT14" s="227">
        <f>'[1]4412Exp'!AR$273</f>
        <v>1.3236952201999999</v>
      </c>
      <c r="AU14" s="227">
        <f>'[1]4412Exp'!AS$273</f>
        <v>1.2176934626999998</v>
      </c>
      <c r="AV14" s="227">
        <f>'[1]4412Exp'!AT$273</f>
        <v>0.64325408900000003</v>
      </c>
      <c r="AW14" s="227">
        <f>'[1]4412Exp'!AU$273</f>
        <v>2.5341405020000001</v>
      </c>
      <c r="AX14" s="227">
        <f>'[1]4412Exp'!AV$273</f>
        <v>6.0007795666000003</v>
      </c>
      <c r="AY14" s="227">
        <f>'[1]4412Exp'!AW$273</f>
        <v>8.8994780651000003</v>
      </c>
      <c r="AZ14" s="227">
        <f>'[1]4412Exp'!AX$273</f>
        <v>3.3172227269999994</v>
      </c>
      <c r="BA14" s="227">
        <f>'[1]4412Exp'!AY$273</f>
        <v>5.6489977444999999</v>
      </c>
      <c r="BB14" s="227">
        <f>'[1]4412Exp'!AZ$273</f>
        <v>4.94654937505</v>
      </c>
      <c r="BC14" s="405">
        <f>'[1]4412Exp'!BA$273</f>
        <v>0</v>
      </c>
      <c r="BD14" s="497"/>
      <c r="BE14" s="423"/>
      <c r="BF14" s="423"/>
      <c r="BG14" s="423"/>
      <c r="BH14" s="423"/>
      <c r="BI14" s="423"/>
      <c r="BJ14" s="423"/>
      <c r="BK14" s="423"/>
      <c r="BL14" s="423"/>
      <c r="BM14" s="423"/>
      <c r="BN14" s="423"/>
      <c r="BO14" s="423"/>
      <c r="BP14" s="423"/>
    </row>
    <row r="15" spans="1:68" ht="17.149999999999999" customHeight="1">
      <c r="B15" s="16" t="s">
        <v>76</v>
      </c>
      <c r="C15" s="367">
        <f t="shared" ref="C15:AB15" si="4">C5-SUM(C6,C7,C8,C9,C10,C13,C14)</f>
        <v>1.5930000000000111E-3</v>
      </c>
      <c r="D15" s="33">
        <f t="shared" si="4"/>
        <v>1.678086956521746E-3</v>
      </c>
      <c r="E15" s="201">
        <f t="shared" si="4"/>
        <v>5.5120869565217501E-3</v>
      </c>
      <c r="F15" s="201">
        <f t="shared" si="4"/>
        <v>8.8610000000000078E-3</v>
      </c>
      <c r="G15" s="201">
        <f t="shared" si="4"/>
        <v>1.2266086956521732E-2</v>
      </c>
      <c r="H15" s="201">
        <f t="shared" si="4"/>
        <v>1.4133520000000011E-2</v>
      </c>
      <c r="I15" s="201">
        <f t="shared" si="4"/>
        <v>1.4122420000000052E-2</v>
      </c>
      <c r="J15" s="201">
        <f t="shared" si="4"/>
        <v>1.3045000000000029E-2</v>
      </c>
      <c r="K15" s="201">
        <f t="shared" si="4"/>
        <v>1.1241826086956452E-2</v>
      </c>
      <c r="L15" s="201">
        <f t="shared" si="4"/>
        <v>1.065731826086963E-2</v>
      </c>
      <c r="M15" s="201">
        <f t="shared" si="4"/>
        <v>1.6103480000000059E-2</v>
      </c>
      <c r="N15" s="201">
        <f t="shared" si="4"/>
        <v>1.9358260000000016E-2</v>
      </c>
      <c r="O15" s="201">
        <f t="shared" si="4"/>
        <v>2.7775920000000176E-2</v>
      </c>
      <c r="P15" s="201">
        <f t="shared" si="4"/>
        <v>3.2900680000000015E-2</v>
      </c>
      <c r="Q15" s="201">
        <f t="shared" si="4"/>
        <v>2.9939480000000018E-2</v>
      </c>
      <c r="R15" s="201">
        <f t="shared" si="4"/>
        <v>3.2676780000000072E-2</v>
      </c>
      <c r="S15" s="201">
        <f t="shared" si="4"/>
        <v>5.1672979999999868E-2</v>
      </c>
      <c r="T15" s="201">
        <f t="shared" si="4"/>
        <v>4.8131499999999883E-2</v>
      </c>
      <c r="U15" s="201">
        <f t="shared" si="4"/>
        <v>5.1806839999999854E-2</v>
      </c>
      <c r="V15" s="201">
        <f t="shared" si="4"/>
        <v>4.108282000000002E-2</v>
      </c>
      <c r="W15" s="201">
        <f t="shared" si="4"/>
        <v>5.893253399999987E-2</v>
      </c>
      <c r="X15" s="201">
        <f t="shared" si="4"/>
        <v>5.3335456399999981E-2</v>
      </c>
      <c r="Y15" s="201">
        <f t="shared" si="4"/>
        <v>4.8266000000000087E-2</v>
      </c>
      <c r="Z15" s="201">
        <f t="shared" si="4"/>
        <v>4.7793928600000035E-2</v>
      </c>
      <c r="AA15" s="201">
        <f t="shared" si="4"/>
        <v>4.6338609199999992E-2</v>
      </c>
      <c r="AB15" s="51">
        <f t="shared" si="4"/>
        <v>4.6338609199999992E-2</v>
      </c>
      <c r="AC15" s="36"/>
      <c r="AD15" s="377">
        <f t="shared" ref="AD15:BC15" si="5">AD5-SUM(AD6,AD7,AD8,AD9,AD10,AD13,AD14)</f>
        <v>0.93717533329198943</v>
      </c>
      <c r="AE15" s="172">
        <f t="shared" si="5"/>
        <v>0.95173441679999371</v>
      </c>
      <c r="AF15" s="172">
        <f t="shared" si="5"/>
        <v>2.6571133055999923</v>
      </c>
      <c r="AG15" s="172">
        <f t="shared" si="5"/>
        <v>4.1345608863999672</v>
      </c>
      <c r="AH15" s="172">
        <f t="shared" si="5"/>
        <v>6.739028517899996</v>
      </c>
      <c r="AI15" s="172">
        <f t="shared" si="5"/>
        <v>8.3958038736000162</v>
      </c>
      <c r="AJ15" s="172">
        <f t="shared" si="5"/>
        <v>8.7399516012000049</v>
      </c>
      <c r="AK15" s="172">
        <f t="shared" si="5"/>
        <v>10.091379351499967</v>
      </c>
      <c r="AL15" s="172">
        <f t="shared" si="5"/>
        <v>11.8554172284</v>
      </c>
      <c r="AM15" s="172">
        <f t="shared" si="5"/>
        <v>7.6210435355999948</v>
      </c>
      <c r="AN15" s="172">
        <f t="shared" si="5"/>
        <v>11.151499397399988</v>
      </c>
      <c r="AO15" s="172">
        <f t="shared" si="5"/>
        <v>16.631060592000068</v>
      </c>
      <c r="AP15" s="172">
        <f t="shared" si="5"/>
        <v>21.375145651199972</v>
      </c>
      <c r="AQ15" s="172">
        <f t="shared" si="5"/>
        <v>26.56752356789994</v>
      </c>
      <c r="AR15" s="172">
        <f t="shared" si="5"/>
        <v>26.555033119000029</v>
      </c>
      <c r="AS15" s="172">
        <f t="shared" si="5"/>
        <v>23.619822635500043</v>
      </c>
      <c r="AT15" s="172">
        <f t="shared" si="5"/>
        <v>34.157409798700002</v>
      </c>
      <c r="AU15" s="172">
        <f t="shared" si="5"/>
        <v>34.391167896799999</v>
      </c>
      <c r="AV15" s="172">
        <f t="shared" si="5"/>
        <v>41.662419258999989</v>
      </c>
      <c r="AW15" s="172">
        <f t="shared" si="5"/>
        <v>31.644070233499889</v>
      </c>
      <c r="AX15" s="172">
        <f t="shared" si="5"/>
        <v>42.23443380019998</v>
      </c>
      <c r="AY15" s="172">
        <f t="shared" si="5"/>
        <v>47.774775026300119</v>
      </c>
      <c r="AZ15" s="172">
        <f t="shared" si="5"/>
        <v>47.385585467999931</v>
      </c>
      <c r="BA15" s="172">
        <f t="shared" si="5"/>
        <v>52.816253125900062</v>
      </c>
      <c r="BB15" s="172">
        <f t="shared" si="5"/>
        <v>50.007353011049872</v>
      </c>
      <c r="BC15" s="364">
        <f t="shared" si="5"/>
        <v>0</v>
      </c>
      <c r="BD15" s="498"/>
      <c r="BE15" s="424"/>
      <c r="BF15" s="424"/>
      <c r="BG15" s="424"/>
      <c r="BH15" s="424"/>
      <c r="BI15" s="424"/>
      <c r="BJ15" s="424"/>
      <c r="BK15" s="424"/>
      <c r="BL15" s="424"/>
      <c r="BM15" s="424"/>
      <c r="BN15" s="424"/>
      <c r="BO15" s="424"/>
      <c r="BP15" s="424"/>
    </row>
    <row r="16" spans="1:68">
      <c r="B16" s="5" t="s">
        <v>40</v>
      </c>
      <c r="C16" s="24">
        <f>1/$A$1*'[1]4412Exp'!$B$171</f>
        <v>2.33E-4</v>
      </c>
      <c r="D16" s="13">
        <f>1/$A$1*'[1]4412Exp'!C$171</f>
        <v>4.1200000000000004E-4</v>
      </c>
      <c r="E16" s="198">
        <f>1/$A$1*'[1]4412Exp'!D$171</f>
        <v>9.2000000000000003E-4</v>
      </c>
      <c r="F16" s="198">
        <f>1/$A$1*'[1]4412Exp'!E$171</f>
        <v>3.8290000000000008E-3</v>
      </c>
      <c r="G16" s="198">
        <f>1/$A$1*'[1]4412Exp'!F$171</f>
        <v>5.6760869565217397E-3</v>
      </c>
      <c r="H16" s="198">
        <f>1/$A$1*'[1]4412Exp'!G$171</f>
        <v>8.687000000000002E-3</v>
      </c>
      <c r="I16" s="198">
        <f>1/$A$1*'[1]4412Exp'!H$171</f>
        <v>8.661000000000002E-3</v>
      </c>
      <c r="J16" s="198">
        <f>1/$A$1*'[1]4412Exp'!I$171</f>
        <v>8.3289999999999996E-3</v>
      </c>
      <c r="K16" s="198">
        <f>1/$A$1*'[1]4412Exp'!J$171</f>
        <v>8.9250000000000006E-3</v>
      </c>
      <c r="L16" s="198">
        <f>1/$A$1*'[1]4412Exp'!K$171</f>
        <v>6.7031878260869569E-3</v>
      </c>
      <c r="M16" s="198">
        <f>1/$A$1*'[1]4412Exp'!L$171</f>
        <v>4.8530000000000005E-3</v>
      </c>
      <c r="N16" s="198">
        <f>1/$A$1*'[1]4412Exp'!M$171</f>
        <v>5.1270000000000005E-3</v>
      </c>
      <c r="O16" s="198">
        <f>1/$A$1*'[1]4412Exp'!N$171</f>
        <v>7.8689200000000015E-3</v>
      </c>
      <c r="P16" s="198">
        <f>1/$A$1*'[1]4412Exp'!O$171</f>
        <v>9.6250000000000033E-3</v>
      </c>
      <c r="Q16" s="198">
        <f>1/$A$1*'[1]4412Exp'!P$171</f>
        <v>8.8035000000000023E-3</v>
      </c>
      <c r="R16" s="198">
        <f>1/$A$1*'[1]4412Exp'!Q$171</f>
        <v>9.8093599999999996E-3</v>
      </c>
      <c r="S16" s="198">
        <f>1/$A$1*'[1]4412Exp'!R$171</f>
        <v>1.6388560000000003E-2</v>
      </c>
      <c r="T16" s="198">
        <f>1/$A$1*'[1]4412Exp'!S$171</f>
        <v>1.1837520000000001E-2</v>
      </c>
      <c r="U16" s="198">
        <f>1/$A$1*'[1]4412Exp'!T$171</f>
        <v>1.8362E-2</v>
      </c>
      <c r="V16" s="198">
        <f>1/$A$1*'[1]4412Exp'!U$171</f>
        <v>1.8978000000000005E-2</v>
      </c>
      <c r="W16" s="198">
        <f>1/$A$1*'[1]4412Exp'!V$171</f>
        <v>1.7589000000000004E-2</v>
      </c>
      <c r="X16" s="198">
        <f>1/$A$1*'[1]4412Exp'!W$171</f>
        <v>1.8685E-2</v>
      </c>
      <c r="Y16" s="198">
        <f>1/$A$1*'[1]4412Exp'!X$171</f>
        <v>1.8054000000000004E-2</v>
      </c>
      <c r="Z16" s="198">
        <f>1/$A$1*'[1]4412Exp'!Y$171</f>
        <v>1.79965986E-2</v>
      </c>
      <c r="AA16" s="198">
        <f>1/$A$1*'[1]4412Exp'!Z$171</f>
        <v>2.1143644000000003E-2</v>
      </c>
      <c r="AB16" s="15">
        <f>1/$A$1*'[1]4412Exp'!AA$171</f>
        <v>2.1143644000000003E-2</v>
      </c>
      <c r="AC16" s="36"/>
      <c r="AD16" s="229">
        <f>'[1]4412Exp'!AB$171</f>
        <v>0.122642875818</v>
      </c>
      <c r="AE16" s="236">
        <f>'[1]4412Exp'!AC$171</f>
        <v>0.23803883719999999</v>
      </c>
      <c r="AF16" s="236">
        <f>'[1]4412Exp'!AD$171</f>
        <v>0.43686530880000002</v>
      </c>
      <c r="AG16" s="236">
        <f>'[1]4412Exp'!AE$171</f>
        <v>1.6493314544000002</v>
      </c>
      <c r="AH16" s="236">
        <f>'[1]4412Exp'!AF$171</f>
        <v>3.1097736341000002</v>
      </c>
      <c r="AI16" s="236">
        <f>'[1]4412Exp'!AG$171</f>
        <v>4.9682337276000004</v>
      </c>
      <c r="AJ16" s="236">
        <f>'[1]4412Exp'!AH$171</f>
        <v>5.2123069888</v>
      </c>
      <c r="AK16" s="236">
        <f>'[1]4412Exp'!AI$171</f>
        <v>6.2727401260000004</v>
      </c>
      <c r="AL16" s="236">
        <f>'[1]4412Exp'!AJ$171</f>
        <v>9.1217501076000005</v>
      </c>
      <c r="AM16" s="236">
        <f>'[1]4412Exp'!AK$171</f>
        <v>4.6304151959999995</v>
      </c>
      <c r="AN16" s="236">
        <f>'[1]4412Exp'!AL$171</f>
        <v>3.2351030586</v>
      </c>
      <c r="AO16" s="236">
        <f>'[1]4412Exp'!AM$171</f>
        <v>4.3555039679999998</v>
      </c>
      <c r="AP16" s="236">
        <f>'[1]4412Exp'!AN$171</f>
        <v>5.8646314847999994</v>
      </c>
      <c r="AQ16" s="236">
        <f>'[1]4412Exp'!AO$171</f>
        <v>7.2290395464000001</v>
      </c>
      <c r="AR16" s="236">
        <f>'[1]4412Exp'!AP$171</f>
        <v>7.1341526085</v>
      </c>
      <c r="AS16" s="236">
        <f>'[1]4412Exp'!AQ$171</f>
        <v>6.9105973054999996</v>
      </c>
      <c r="AT16" s="236">
        <f>'[1]4412Exp'!AR$171</f>
        <v>11.1693947231</v>
      </c>
      <c r="AU16" s="236">
        <f>'[1]4412Exp'!AS$171</f>
        <v>8.5201793247999991</v>
      </c>
      <c r="AV16" s="236">
        <f>'[1]4412Exp'!AT$171</f>
        <v>13.922382659</v>
      </c>
      <c r="AW16" s="236">
        <f>'[1]4412Exp'!AU$171</f>
        <v>14.1767669795</v>
      </c>
      <c r="AX16" s="236">
        <f>'[1]4412Exp'!AV$171</f>
        <v>13.720988178400001</v>
      </c>
      <c r="AY16" s="236">
        <f>'[1]4412Exp'!AW$171</f>
        <v>16.2318762648</v>
      </c>
      <c r="AZ16" s="236">
        <f>'[1]4412Exp'!AX$171</f>
        <v>15.863291261999999</v>
      </c>
      <c r="BA16" s="236">
        <f>'[1]4412Exp'!AY$171</f>
        <v>17.719122531</v>
      </c>
      <c r="BB16" s="236">
        <f>'[1]4412Exp'!AZ$171</f>
        <v>21.30326297965</v>
      </c>
      <c r="BC16" s="406">
        <f>'[1]4412Exp'!BA$171</f>
        <v>0</v>
      </c>
      <c r="BD16" s="499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</row>
    <row r="17" spans="2:68" ht="13" thickBot="1">
      <c r="B17" s="6" t="s">
        <v>77</v>
      </c>
      <c r="C17" s="368">
        <f t="shared" ref="C17:AB17" si="6">SUM(C15:C15)-SUM(C16:C16)</f>
        <v>1.3600000000000112E-3</v>
      </c>
      <c r="D17" s="116">
        <f t="shared" si="6"/>
        <v>1.266086956521746E-3</v>
      </c>
      <c r="E17" s="202">
        <f t="shared" si="6"/>
        <v>4.5920869565217503E-3</v>
      </c>
      <c r="F17" s="202">
        <f t="shared" si="6"/>
        <v>5.032000000000007E-3</v>
      </c>
      <c r="G17" s="202">
        <f t="shared" si="6"/>
        <v>6.5899999999999926E-3</v>
      </c>
      <c r="H17" s="202">
        <f t="shared" si="6"/>
        <v>5.4465200000000085E-3</v>
      </c>
      <c r="I17" s="202">
        <f t="shared" si="6"/>
        <v>5.4614200000000501E-3</v>
      </c>
      <c r="J17" s="202">
        <f t="shared" si="6"/>
        <v>4.7160000000000292E-3</v>
      </c>
      <c r="K17" s="202">
        <f t="shared" si="6"/>
        <v>2.3168260869564517E-3</v>
      </c>
      <c r="L17" s="202">
        <f t="shared" si="6"/>
        <v>3.9541304347826736E-3</v>
      </c>
      <c r="M17" s="202">
        <f t="shared" si="6"/>
        <v>1.1250480000000059E-2</v>
      </c>
      <c r="N17" s="202">
        <f t="shared" si="6"/>
        <v>1.4231260000000016E-2</v>
      </c>
      <c r="O17" s="202">
        <f t="shared" si="6"/>
        <v>1.9907000000000175E-2</v>
      </c>
      <c r="P17" s="202">
        <f t="shared" si="6"/>
        <v>2.3275680000000014E-2</v>
      </c>
      <c r="Q17" s="202">
        <f t="shared" si="6"/>
        <v>2.1135980000000016E-2</v>
      </c>
      <c r="R17" s="202">
        <f t="shared" si="6"/>
        <v>2.2867420000000072E-2</v>
      </c>
      <c r="S17" s="202">
        <f t="shared" si="6"/>
        <v>3.5284419999999865E-2</v>
      </c>
      <c r="T17" s="202">
        <f t="shared" si="6"/>
        <v>3.6293979999999879E-2</v>
      </c>
      <c r="U17" s="202">
        <f t="shared" si="6"/>
        <v>3.3444839999999851E-2</v>
      </c>
      <c r="V17" s="202">
        <f t="shared" si="6"/>
        <v>2.2104820000000015E-2</v>
      </c>
      <c r="W17" s="202">
        <f t="shared" si="6"/>
        <v>4.1343533999999862E-2</v>
      </c>
      <c r="X17" s="202">
        <f t="shared" si="6"/>
        <v>3.4650456399999981E-2</v>
      </c>
      <c r="Y17" s="202">
        <f t="shared" si="6"/>
        <v>3.0212000000000083E-2</v>
      </c>
      <c r="Z17" s="202">
        <f t="shared" si="6"/>
        <v>2.9797330000000035E-2</v>
      </c>
      <c r="AA17" s="202">
        <f t="shared" si="6"/>
        <v>2.5194965199999989E-2</v>
      </c>
      <c r="AB17" s="117">
        <f t="shared" si="6"/>
        <v>2.5194965199999989E-2</v>
      </c>
      <c r="AC17" s="369"/>
      <c r="AD17" s="378">
        <f t="shared" ref="AD17:BC17" si="7">SUM(AD15:AD15)-SUM(AD16:AD16)</f>
        <v>0.81453245747398939</v>
      </c>
      <c r="AE17" s="379">
        <f t="shared" si="7"/>
        <v>0.71369557959999375</v>
      </c>
      <c r="AF17" s="379">
        <f t="shared" si="7"/>
        <v>2.2202479967999924</v>
      </c>
      <c r="AG17" s="379">
        <f t="shared" si="7"/>
        <v>2.4852294319999668</v>
      </c>
      <c r="AH17" s="379">
        <f t="shared" si="7"/>
        <v>3.6292548837999958</v>
      </c>
      <c r="AI17" s="379">
        <f t="shared" si="7"/>
        <v>3.4275701460000159</v>
      </c>
      <c r="AJ17" s="379">
        <f t="shared" si="7"/>
        <v>3.5276446124000049</v>
      </c>
      <c r="AK17" s="379">
        <f t="shared" si="7"/>
        <v>3.8186392254999664</v>
      </c>
      <c r="AL17" s="379">
        <f t="shared" si="7"/>
        <v>2.7336671207999999</v>
      </c>
      <c r="AM17" s="379">
        <f t="shared" si="7"/>
        <v>2.9906283395999953</v>
      </c>
      <c r="AN17" s="379">
        <f t="shared" si="7"/>
        <v>7.9163963387999878</v>
      </c>
      <c r="AO17" s="379">
        <f t="shared" si="7"/>
        <v>12.275556624000068</v>
      </c>
      <c r="AP17" s="379">
        <f t="shared" si="7"/>
        <v>15.510514166399972</v>
      </c>
      <c r="AQ17" s="379">
        <f t="shared" si="7"/>
        <v>19.338484021499941</v>
      </c>
      <c r="AR17" s="379">
        <f t="shared" si="7"/>
        <v>19.42088051050003</v>
      </c>
      <c r="AS17" s="379">
        <f t="shared" si="7"/>
        <v>16.709225330000045</v>
      </c>
      <c r="AT17" s="379">
        <f t="shared" si="7"/>
        <v>22.988015075600003</v>
      </c>
      <c r="AU17" s="379">
        <f t="shared" si="7"/>
        <v>25.870988572000002</v>
      </c>
      <c r="AV17" s="379">
        <f t="shared" si="7"/>
        <v>27.740036599999989</v>
      </c>
      <c r="AW17" s="379">
        <f t="shared" si="7"/>
        <v>17.467303253999887</v>
      </c>
      <c r="AX17" s="379">
        <f t="shared" si="7"/>
        <v>28.513445621799981</v>
      </c>
      <c r="AY17" s="379">
        <f t="shared" si="7"/>
        <v>31.542898761500119</v>
      </c>
      <c r="AZ17" s="379">
        <f t="shared" si="7"/>
        <v>31.522294205999934</v>
      </c>
      <c r="BA17" s="379">
        <f t="shared" si="7"/>
        <v>35.097130594900065</v>
      </c>
      <c r="BB17" s="379">
        <f t="shared" si="7"/>
        <v>28.704090031399872</v>
      </c>
      <c r="BC17" s="493">
        <f t="shared" si="7"/>
        <v>0</v>
      </c>
      <c r="BD17" s="499"/>
      <c r="BE17" s="213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</row>
    <row r="18" spans="2:68" ht="13" thickTop="1">
      <c r="C18" s="43"/>
      <c r="D18" s="43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213"/>
      <c r="BE18" s="213"/>
      <c r="BF18" s="213"/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</row>
    <row r="19" spans="2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213"/>
      <c r="BE19" s="213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</row>
    <row r="20" spans="2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213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</row>
    <row r="21" spans="2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13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D67" s="34"/>
      <c r="AE67" s="34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</row>
    <row r="68" spans="30:68">
      <c r="AD68" s="34"/>
      <c r="AE68" s="34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</row>
    <row r="69" spans="30:68">
      <c r="AD69" s="34"/>
      <c r="AE69" s="34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</row>
    <row r="70" spans="30:68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0:68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0:68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0:68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0:68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0:68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0:68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0:68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0:68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0:68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0:68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P9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137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0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3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55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00">
        <f>1/$A$1*'[1]44104411Exp'!$B$263</f>
        <v>0.15201462799999998</v>
      </c>
      <c r="D5" s="101">
        <f>1/$A$1*'[1]44104411Exp'!C$263</f>
        <v>0.11630071599999998</v>
      </c>
      <c r="E5" s="459">
        <f>1/$A$1*'[1]44104411Exp'!D$263</f>
        <v>0.11504024000000002</v>
      </c>
      <c r="F5" s="459">
        <f>1/$A$1*'[1]44104411Exp'!E$263</f>
        <v>0.183624332</v>
      </c>
      <c r="G5" s="459">
        <f>1/$A$1*'[1]44104411Exp'!F$263</f>
        <v>0.20283063599999995</v>
      </c>
      <c r="H5" s="459">
        <f>1/$A$1*'[1]44104411Exp'!G$263</f>
        <v>0.22568477799999997</v>
      </c>
      <c r="I5" s="459">
        <f>1/$A$1*'[1]44104411Exp'!H$263</f>
        <v>0.26168959787350921</v>
      </c>
      <c r="J5" s="459">
        <f>1/$A$1*'[1]44104411Exp'!I$263</f>
        <v>0.34821806779803788</v>
      </c>
      <c r="K5" s="459">
        <f>1/$A$1*'[1]44104411Exp'!J$263</f>
        <v>0.61988649600000012</v>
      </c>
      <c r="L5" s="459">
        <f>1/$A$1*'[1]44104411Exp'!K$263</f>
        <v>0.6956722219999999</v>
      </c>
      <c r="M5" s="459">
        <f>1/$A$1*'[1]44104411Exp'!L$263</f>
        <v>0.77972646699999981</v>
      </c>
      <c r="N5" s="459">
        <f>1/$A$1*'[1]44104411Exp'!M$263</f>
        <v>0.81824161445454557</v>
      </c>
      <c r="O5" s="459">
        <f>1/$A$1*'[1]44104411Exp'!N$263</f>
        <v>0.95624085182805429</v>
      </c>
      <c r="P5" s="459">
        <f>1/$A$1*'[1]44104411Exp'!O$263</f>
        <v>1.0395308761851958</v>
      </c>
      <c r="Q5" s="459">
        <f>1/$A$1*'[1]44104411Exp'!P$263</f>
        <v>1.1184815770285714</v>
      </c>
      <c r="R5" s="459">
        <f>1/$A$1*'[1]44104411Exp'!Q$263</f>
        <v>1.2148651901999998</v>
      </c>
      <c r="S5" s="459">
        <f>1/$A$1*'[1]44104411Exp'!R$263</f>
        <v>1.3764429112392325</v>
      </c>
      <c r="T5" s="459">
        <f>1/$A$1*'[1]44104411Exp'!S$263</f>
        <v>1.4996475231250002</v>
      </c>
      <c r="U5" s="459">
        <f>1/$A$1*'[1]44104411Exp'!T$263</f>
        <v>1.3814491770000001</v>
      </c>
      <c r="V5" s="459">
        <f>1/$A$1*'[1]44104411Exp'!U$263</f>
        <v>1.2193976972857143</v>
      </c>
      <c r="W5" s="459">
        <f>1/$A$1*'[1]44104411Exp'!V$263</f>
        <v>1.3356216958399998</v>
      </c>
      <c r="X5" s="459">
        <f>1/$A$1*'[1]44104411Exp'!W$263</f>
        <v>1.3027272567999999</v>
      </c>
      <c r="Y5" s="459">
        <f>1/$A$1*'[1]44104411Exp'!X$263</f>
        <v>1.3198604478000002</v>
      </c>
      <c r="Z5" s="459">
        <f>1/$A$1*'[1]44104411Exp'!Y$263</f>
        <v>1.4687385911999995</v>
      </c>
      <c r="AA5" s="459">
        <f>1/$A$1*'[1]44104411Exp'!Z$263</f>
        <v>1.4681542802000001</v>
      </c>
      <c r="AB5" s="103">
        <f>1/$A$1*'[1]44104411Exp'!AA$263</f>
        <v>1.4681542802000001</v>
      </c>
      <c r="AC5" s="36"/>
      <c r="AD5" s="220">
        <f>'[1]44104411Exp'!AB$263</f>
        <v>11.378344138005001</v>
      </c>
      <c r="AE5" s="171">
        <f>'[1]44104411Exp'!AC$263</f>
        <v>9.6546486039999984</v>
      </c>
      <c r="AF5" s="171">
        <f>'[1]44104411Exp'!AD$263</f>
        <v>8.8073968847999993</v>
      </c>
      <c r="AG5" s="171">
        <f>'[1]44104411Exp'!AE$263</f>
        <v>15.714070456000002</v>
      </c>
      <c r="AH5" s="171">
        <f>'[1]44104411Exp'!AF$263</f>
        <v>22.378147852900003</v>
      </c>
      <c r="AI5" s="171">
        <f>'[1]44104411Exp'!AG$263</f>
        <v>29.729160403799998</v>
      </c>
      <c r="AJ5" s="171">
        <f>'[1]44104411Exp'!AH$263</f>
        <v>41.48819438999999</v>
      </c>
      <c r="AK5" s="171">
        <f>'[1]44104411Exp'!AI$263</f>
        <v>66.26409848450001</v>
      </c>
      <c r="AL5" s="171">
        <f>'[1]44104411Exp'!AJ$263</f>
        <v>122.93735925440002</v>
      </c>
      <c r="AM5" s="171">
        <f>'[1]44104411Exp'!AK$263</f>
        <v>111.68967841680001</v>
      </c>
      <c r="AN5" s="171">
        <f>'[1]44104411Exp'!AL$263</f>
        <v>146.02918515840003</v>
      </c>
      <c r="AO5" s="171">
        <f>'[1]44104411Exp'!AM$263</f>
        <v>173.092697184</v>
      </c>
      <c r="AP5" s="171">
        <f>'[1]44104411Exp'!AN$263</f>
        <v>174.69766328960003</v>
      </c>
      <c r="AQ5" s="171">
        <f>'[1]44104411Exp'!AO$263</f>
        <v>201.8364555759</v>
      </c>
      <c r="AR5" s="171">
        <f>'[1]44104411Exp'!AP$263</f>
        <v>197.70947567250008</v>
      </c>
      <c r="AS5" s="171">
        <f>'[1]44104411Exp'!AQ$263</f>
        <v>164.03829574649998</v>
      </c>
      <c r="AT5" s="171">
        <f>'[1]44104411Exp'!AR$263</f>
        <v>177.36742338269997</v>
      </c>
      <c r="AU5" s="171">
        <f>'[1]44104411Exp'!AS$263</f>
        <v>224.7138168418</v>
      </c>
      <c r="AV5" s="171">
        <f>'[1]44104411Exp'!AT$263</f>
        <v>256.02605757700002</v>
      </c>
      <c r="AW5" s="171">
        <f>'[1]44104411Exp'!AU$263</f>
        <v>202.63326263949997</v>
      </c>
      <c r="AX5" s="171">
        <f>'[1]44104411Exp'!AV$263</f>
        <v>208.5018755888</v>
      </c>
      <c r="AY5" s="171">
        <f>'[1]44104411Exp'!AW$263</f>
        <v>361.52722034280004</v>
      </c>
      <c r="AZ5" s="171">
        <f>'[1]44104411Exp'!AX$263</f>
        <v>334.334048607</v>
      </c>
      <c r="BA5" s="171">
        <f>'[1]44104411Exp'!AY$263</f>
        <v>309.72742926839999</v>
      </c>
      <c r="BB5" s="171">
        <f>'[1]44104411Exp'!AZ$263</f>
        <v>289.99507751634997</v>
      </c>
      <c r="BC5" s="167">
        <f>'[1]44104411Exp'!BA$263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32">
        <f>1/$A$1*'[1]44104411Exp'!$B$266</f>
        <v>0</v>
      </c>
      <c r="D6" s="133">
        <f>1/$A$1*'[1]44104411Exp'!C$266</f>
        <v>4.1999999999999996E-6</v>
      </c>
      <c r="E6" s="195">
        <f>1/$A$1*'[1]44104411Exp'!D$266</f>
        <v>3.4999999999999996E-3</v>
      </c>
      <c r="F6" s="195">
        <f>1/$A$1*'[1]44104411Exp'!E$266</f>
        <v>2.1573999999999999E-3</v>
      </c>
      <c r="G6" s="195">
        <f>1/$A$1*'[1]44104411Exp'!F$266</f>
        <v>3.9157999999999997E-3</v>
      </c>
      <c r="H6" s="195">
        <f>1/$A$1*'[1]44104411Exp'!G$266</f>
        <v>1.1144E-3</v>
      </c>
      <c r="I6" s="195">
        <f>1/$A$1*'[1]44104411Exp'!H$266</f>
        <v>0</v>
      </c>
      <c r="J6" s="195">
        <f>1/$A$1*'[1]44104411Exp'!I$266</f>
        <v>4.8999999999999998E-5</v>
      </c>
      <c r="K6" s="195">
        <f>1/$A$1*'[1]44104411Exp'!J$266</f>
        <v>0</v>
      </c>
      <c r="L6" s="195">
        <f>1/$A$1*'[1]44104411Exp'!K$266</f>
        <v>0</v>
      </c>
      <c r="M6" s="195">
        <f>1/$A$1*'[1]44104411Exp'!L$266</f>
        <v>0</v>
      </c>
      <c r="N6" s="195">
        <f>1/$A$1*'[1]44104411Exp'!M$266</f>
        <v>0</v>
      </c>
      <c r="O6" s="195">
        <f>1/$A$1*'[1]44104411Exp'!N$266</f>
        <v>7.5599999999999994E-7</v>
      </c>
      <c r="P6" s="195">
        <f>1/$A$1*'[1]44104411Exp'!O$266</f>
        <v>7.3800000000000005E-4</v>
      </c>
      <c r="Q6" s="195">
        <f>1/$A$1*'[1]44104411Exp'!P$266</f>
        <v>5.0317560000000001E-3</v>
      </c>
      <c r="R6" s="195">
        <f>1/$A$1*'[1]44104411Exp'!Q$266</f>
        <v>7.6441679999999998E-3</v>
      </c>
      <c r="S6" s="195">
        <f>1/$A$1*'[1]44104411Exp'!R$266</f>
        <v>5.407668E-3</v>
      </c>
      <c r="T6" s="195">
        <f>1/$A$1*'[1]44104411Exp'!S$266</f>
        <v>9.4470839999999997E-3</v>
      </c>
      <c r="U6" s="195">
        <f>1/$A$1*'[1]44104411Exp'!T$266</f>
        <v>8.7861599999999995E-3</v>
      </c>
      <c r="V6" s="195">
        <f>1/$A$1*'[1]44104411Exp'!U$266</f>
        <v>6.7917799999999999E-3</v>
      </c>
      <c r="W6" s="195">
        <f>1/$A$1*'[1]44104411Exp'!V$266</f>
        <v>4.64589276E-3</v>
      </c>
      <c r="X6" s="195">
        <f>1/$A$1*'[1]44104411Exp'!W$266</f>
        <v>4.8772944E-3</v>
      </c>
      <c r="Y6" s="195">
        <f>1/$A$1*'[1]44104411Exp'!X$266</f>
        <v>1.0101600000000001E-2</v>
      </c>
      <c r="Z6" s="195">
        <f>1/$A$1*'[1]44104411Exp'!Y$266</f>
        <v>1.7964000000000001E-3</v>
      </c>
      <c r="AA6" s="195">
        <f>1/$A$1*'[1]44104411Exp'!Z$266</f>
        <v>2.5896000000000001E-3</v>
      </c>
      <c r="AB6" s="135">
        <f>1/$A$1*'[1]44104411Exp'!AA$266</f>
        <v>2.5896000000000001E-3</v>
      </c>
      <c r="AC6" s="36"/>
      <c r="AD6" s="224">
        <f>'[1]44104411Exp'!AB$266</f>
        <v>0</v>
      </c>
      <c r="AE6" s="225">
        <f>'[1]44104411Exp'!AC$266</f>
        <v>9.3769319999999993E-4</v>
      </c>
      <c r="AF6" s="225">
        <f>'[1]44104411Exp'!AD$266</f>
        <v>0.193725072</v>
      </c>
      <c r="AG6" s="225">
        <f>'[1]44104411Exp'!AE$266</f>
        <v>0.13034817600000001</v>
      </c>
      <c r="AH6" s="225">
        <f>'[1]44104411Exp'!AF$266</f>
        <v>0.29903853560000004</v>
      </c>
      <c r="AI6" s="225">
        <f>'[1]44104411Exp'!AG$266</f>
        <v>8.4124797900000006E-2</v>
      </c>
      <c r="AJ6" s="225">
        <f>'[1]44104411Exp'!AH$266</f>
        <v>0</v>
      </c>
      <c r="AK6" s="225">
        <f>'[1]44104411Exp'!AI$266</f>
        <v>1.011429E-2</v>
      </c>
      <c r="AL6" s="225">
        <f>'[1]44104411Exp'!AJ$266</f>
        <v>0</v>
      </c>
      <c r="AM6" s="225">
        <f>'[1]44104411Exp'!AK$266</f>
        <v>0</v>
      </c>
      <c r="AN6" s="225">
        <f>'[1]44104411Exp'!AL$266</f>
        <v>0</v>
      </c>
      <c r="AO6" s="225">
        <f>'[1]44104411Exp'!AM$266</f>
        <v>0</v>
      </c>
      <c r="AP6" s="225">
        <f>'[1]44104411Exp'!AN$266</f>
        <v>7.271968E-4</v>
      </c>
      <c r="AQ6" s="225">
        <f>'[1]44104411Exp'!AO$266</f>
        <v>0.15142597769999999</v>
      </c>
      <c r="AR6" s="225">
        <f>'[1]44104411Exp'!AP$266</f>
        <v>1.1929504880000001</v>
      </c>
      <c r="AS6" s="225">
        <f>'[1]44104411Exp'!AQ$266</f>
        <v>2.1022373294999999</v>
      </c>
      <c r="AT6" s="225">
        <f>'[1]44104411Exp'!AR$266</f>
        <v>1.6262430902999998</v>
      </c>
      <c r="AU6" s="225">
        <f>'[1]44104411Exp'!AS$266</f>
        <v>2.6032151573999998</v>
      </c>
      <c r="AV6" s="225">
        <f>'[1]44104411Exp'!AT$266</f>
        <v>1.9134833630000001</v>
      </c>
      <c r="AW6" s="225">
        <f>'[1]44104411Exp'!AU$266</f>
        <v>1.6585784325000001</v>
      </c>
      <c r="AX6" s="225">
        <f>'[1]44104411Exp'!AV$266</f>
        <v>1.2250369128</v>
      </c>
      <c r="AY6" s="225">
        <f>'[1]44104411Exp'!AW$266</f>
        <v>0.78447308300000007</v>
      </c>
      <c r="AZ6" s="225">
        <f>'[1]44104411Exp'!AX$266</f>
        <v>2.7690656759999999</v>
      </c>
      <c r="BA6" s="225">
        <f>'[1]44104411Exp'!AY$266</f>
        <v>0.75130994729999989</v>
      </c>
      <c r="BB6" s="225">
        <f>'[1]44104411Exp'!AZ$266</f>
        <v>0.97820998970000017</v>
      </c>
      <c r="BC6" s="180">
        <f>'[1]44104411Exp'!BA$266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61">
        <f>1/$A$1*'[1]44104411Exp'!$B$268</f>
        <v>2.3799999999999999E-5</v>
      </c>
      <c r="D7" s="62">
        <f>1/$A$1*'[1]44104411Exp'!C$268</f>
        <v>7.3639999999999993E-5</v>
      </c>
      <c r="E7" s="196">
        <f>1/$A$1*'[1]44104411Exp'!D$268</f>
        <v>0</v>
      </c>
      <c r="F7" s="196">
        <f>1/$A$1*'[1]44104411Exp'!E$268</f>
        <v>0</v>
      </c>
      <c r="G7" s="196">
        <f>1/$A$1*'[1]44104411Exp'!F$268</f>
        <v>0</v>
      </c>
      <c r="H7" s="196">
        <f>1/$A$1*'[1]44104411Exp'!G$268</f>
        <v>0</v>
      </c>
      <c r="I7" s="196">
        <f>1/$A$1*'[1]44104411Exp'!H$268</f>
        <v>2.5054271999999998E-3</v>
      </c>
      <c r="J7" s="196">
        <f>1/$A$1*'[1]44104411Exp'!I$268</f>
        <v>1.1949840000000001E-3</v>
      </c>
      <c r="K7" s="196">
        <f>1/$A$1*'[1]44104411Exp'!J$268</f>
        <v>2.335536E-3</v>
      </c>
      <c r="L7" s="196">
        <f>1/$A$1*'[1]44104411Exp'!K$268</f>
        <v>2.419956E-3</v>
      </c>
      <c r="M7" s="196">
        <f>1/$A$1*'[1]44104411Exp'!L$268</f>
        <v>1.5223600000000001E-4</v>
      </c>
      <c r="N7" s="196">
        <f>1/$A$1*'[1]44104411Exp'!M$268</f>
        <v>1.9958400000000002E-4</v>
      </c>
      <c r="O7" s="196">
        <f>1/$A$1*'[1]44104411Exp'!N$268</f>
        <v>0</v>
      </c>
      <c r="P7" s="196">
        <f>1/$A$1*'[1]44104411Exp'!O$268</f>
        <v>1.494E-4</v>
      </c>
      <c r="Q7" s="196">
        <f>1/$A$1*'[1]44104411Exp'!P$268</f>
        <v>7.986E-4</v>
      </c>
      <c r="R7" s="196">
        <f>1/$A$1*'[1]44104411Exp'!Q$268</f>
        <v>2.4584120000000001E-3</v>
      </c>
      <c r="S7" s="196">
        <f>1/$A$1*'[1]44104411Exp'!R$268</f>
        <v>7.0940800000000002E-4</v>
      </c>
      <c r="T7" s="196">
        <f>1/$A$1*'[1]44104411Exp'!S$268</f>
        <v>9.1089559999999997E-3</v>
      </c>
      <c r="U7" s="196">
        <f>1/$A$1*'[1]44104411Exp'!T$268</f>
        <v>1.0413608E-2</v>
      </c>
      <c r="V7" s="196">
        <f>1/$A$1*'[1]44104411Exp'!U$268</f>
        <v>4.3591188000000003E-2</v>
      </c>
      <c r="W7" s="196">
        <f>1/$A$1*'[1]44104411Exp'!V$268</f>
        <v>0.1120161408</v>
      </c>
      <c r="X7" s="196">
        <f>1/$A$1*'[1]44104411Exp'!W$268</f>
        <v>0.32053123303999997</v>
      </c>
      <c r="Y7" s="196">
        <f>1/$A$1*'[1]44104411Exp'!X$268</f>
        <v>0.39811224799999995</v>
      </c>
      <c r="Z7" s="196">
        <f>1/$A$1*'[1]44104411Exp'!Y$268</f>
        <v>0.43116019999999999</v>
      </c>
      <c r="AA7" s="196">
        <f>1/$A$1*'[1]44104411Exp'!Z$268</f>
        <v>0.45892689072000004</v>
      </c>
      <c r="AB7" s="64">
        <f>1/$A$1*'[1]44104411Exp'!AA$268</f>
        <v>0.45892689072000004</v>
      </c>
      <c r="AC7" s="36"/>
      <c r="AD7" s="226">
        <f>'[1]44104411Exp'!AB$268</f>
        <v>2.938936566E-3</v>
      </c>
      <c r="AE7" s="227">
        <f>'[1]44104411Exp'!AC$268</f>
        <v>1.2839321599999998E-2</v>
      </c>
      <c r="AF7" s="227">
        <f>'[1]44104411Exp'!AD$268</f>
        <v>0</v>
      </c>
      <c r="AG7" s="227">
        <f>'[1]44104411Exp'!AE$268</f>
        <v>0</v>
      </c>
      <c r="AH7" s="227">
        <f>'[1]44104411Exp'!AF$268</f>
        <v>0</v>
      </c>
      <c r="AI7" s="227">
        <f>'[1]44104411Exp'!AG$268</f>
        <v>0</v>
      </c>
      <c r="AJ7" s="227">
        <f>'[1]44104411Exp'!AH$268</f>
        <v>0.64066362200000004</v>
      </c>
      <c r="AK7" s="227">
        <f>'[1]44104411Exp'!AI$268</f>
        <v>0.421190283</v>
      </c>
      <c r="AL7" s="227">
        <f>'[1]44104411Exp'!AJ$268</f>
        <v>0.76973876760000004</v>
      </c>
      <c r="AM7" s="227">
        <f>'[1]44104411Exp'!AK$268</f>
        <v>0.78540351119999996</v>
      </c>
      <c r="AN7" s="227">
        <f>'[1]44104411Exp'!AL$268</f>
        <v>3.8960997300000001E-2</v>
      </c>
      <c r="AO7" s="227">
        <f>'[1]44104411Exp'!AM$268</f>
        <v>6.244512E-2</v>
      </c>
      <c r="AP7" s="227">
        <f>'[1]44104411Exp'!AN$268</f>
        <v>0</v>
      </c>
      <c r="AQ7" s="227">
        <f>'[1]44104411Exp'!AO$268</f>
        <v>4.2500528100000004E-2</v>
      </c>
      <c r="AR7" s="227">
        <f>'[1]44104411Exp'!AP$268</f>
        <v>0.13931846650000002</v>
      </c>
      <c r="AS7" s="227">
        <f>'[1]44104411Exp'!AQ$268</f>
        <v>0.53699799999999998</v>
      </c>
      <c r="AT7" s="227">
        <f>'[1]44104411Exp'!AR$268</f>
        <v>0.14223000859999999</v>
      </c>
      <c r="AU7" s="227">
        <f>'[1]44104411Exp'!AS$268</f>
        <v>2.0680570624999999</v>
      </c>
      <c r="AV7" s="227">
        <f>'[1]44104411Exp'!AT$268</f>
        <v>1.740626298</v>
      </c>
      <c r="AW7" s="227">
        <f>'[1]44104411Exp'!AU$268</f>
        <v>5.3223067490000009</v>
      </c>
      <c r="AX7" s="227">
        <f>'[1]44104411Exp'!AV$268</f>
        <v>15.551665219200002</v>
      </c>
      <c r="AY7" s="227">
        <f>'[1]44104411Exp'!AW$268</f>
        <v>99.378548398799992</v>
      </c>
      <c r="AZ7" s="227">
        <f>'[1]44104411Exp'!AX$268</f>
        <v>106.80180860699998</v>
      </c>
      <c r="BA7" s="227">
        <f>'[1]44104411Exp'!AY$268</f>
        <v>81.887946519499991</v>
      </c>
      <c r="BB7" s="227">
        <f>'[1]44104411Exp'!AZ$268</f>
        <v>94.00054985045</v>
      </c>
      <c r="BC7" s="183">
        <f>'[1]44104411Exp'!BA$268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61">
        <f>1/$A$1*'[1]44104411Exp'!$B$269</f>
        <v>0</v>
      </c>
      <c r="D8" s="62">
        <f>1/$A$1*'[1]44104411Exp'!C$269</f>
        <v>0</v>
      </c>
      <c r="E8" s="196">
        <f>1/$A$1*'[1]44104411Exp'!D$269</f>
        <v>0</v>
      </c>
      <c r="F8" s="196">
        <f>1/$A$1*'[1]44104411Exp'!E$269</f>
        <v>0</v>
      </c>
      <c r="G8" s="196">
        <f>1/$A$1*'[1]44104411Exp'!F$269</f>
        <v>0</v>
      </c>
      <c r="H8" s="196">
        <f>1/$A$1*'[1]44104411Exp'!G$269</f>
        <v>4.0319999999999997E-6</v>
      </c>
      <c r="I8" s="196">
        <f>1/$A$1*'[1]44104411Exp'!H$269</f>
        <v>0</v>
      </c>
      <c r="J8" s="196">
        <f>1/$A$1*'[1]44104411Exp'!I$269</f>
        <v>0</v>
      </c>
      <c r="K8" s="196">
        <f>1/$A$1*'[1]44104411Exp'!J$269</f>
        <v>0</v>
      </c>
      <c r="L8" s="196">
        <f>1/$A$1*'[1]44104411Exp'!K$269</f>
        <v>0</v>
      </c>
      <c r="M8" s="196">
        <f>1/$A$1*'[1]44104411Exp'!L$269</f>
        <v>0</v>
      </c>
      <c r="N8" s="196">
        <f>1/$A$1*'[1]44104411Exp'!M$269</f>
        <v>0</v>
      </c>
      <c r="O8" s="196">
        <f>1/$A$1*'[1]44104411Exp'!N$269</f>
        <v>5.4432000000000003E-5</v>
      </c>
      <c r="P8" s="196">
        <f>1/$A$1*'[1]44104411Exp'!O$269</f>
        <v>4.0733999999999996E-3</v>
      </c>
      <c r="Q8" s="196">
        <f>1/$A$1*'[1]44104411Exp'!P$269</f>
        <v>1.1100675999999999E-2</v>
      </c>
      <c r="R8" s="196">
        <f>1/$A$1*'[1]44104411Exp'!Q$269</f>
        <v>8.9489400000000007E-3</v>
      </c>
      <c r="S8" s="196">
        <f>1/$A$1*'[1]44104411Exp'!R$269</f>
        <v>1.1901995999999998E-2</v>
      </c>
      <c r="T8" s="196">
        <f>1/$A$1*'[1]44104411Exp'!S$269</f>
        <v>1.3419083999999998E-2</v>
      </c>
      <c r="U8" s="196">
        <f>1/$A$1*'[1]44104411Exp'!T$269</f>
        <v>1.6654959999999998E-3</v>
      </c>
      <c r="V8" s="196">
        <f>1/$A$1*'[1]44104411Exp'!U$269</f>
        <v>6.0606400000000002E-4</v>
      </c>
      <c r="W8" s="196">
        <f>1/$A$1*'[1]44104411Exp'!V$269</f>
        <v>0</v>
      </c>
      <c r="X8" s="196">
        <f>1/$A$1*'[1]44104411Exp'!W$269</f>
        <v>0</v>
      </c>
      <c r="Y8" s="196">
        <f>1/$A$1*'[1]44104411Exp'!X$269</f>
        <v>0</v>
      </c>
      <c r="Z8" s="196">
        <f>1/$A$1*'[1]44104411Exp'!Y$269</f>
        <v>6.3E-5</v>
      </c>
      <c r="AA8" s="196">
        <f>1/$A$1*'[1]44104411Exp'!Z$269</f>
        <v>0</v>
      </c>
      <c r="AB8" s="64">
        <f>1/$A$1*'[1]44104411Exp'!AA$269</f>
        <v>0</v>
      </c>
      <c r="AC8" s="36"/>
      <c r="AD8" s="226">
        <f>'[1]44104411Exp'!AB$269</f>
        <v>0</v>
      </c>
      <c r="AE8" s="227">
        <f>'[1]44104411Exp'!AC$269</f>
        <v>0</v>
      </c>
      <c r="AF8" s="227">
        <f>'[1]44104411Exp'!AD$269</f>
        <v>0</v>
      </c>
      <c r="AG8" s="227">
        <f>'[1]44104411Exp'!AE$269</f>
        <v>0</v>
      </c>
      <c r="AH8" s="227">
        <f>'[1]44104411Exp'!AF$269</f>
        <v>0</v>
      </c>
      <c r="AI8" s="227">
        <f>'[1]44104411Exp'!AG$269</f>
        <v>1.8487326000000001E-3</v>
      </c>
      <c r="AJ8" s="227">
        <f>'[1]44104411Exp'!AH$269</f>
        <v>0</v>
      </c>
      <c r="AK8" s="227">
        <f>'[1]44104411Exp'!AI$269</f>
        <v>0</v>
      </c>
      <c r="AL8" s="227">
        <f>'[1]44104411Exp'!AJ$269</f>
        <v>0</v>
      </c>
      <c r="AM8" s="227">
        <f>'[1]44104411Exp'!AK$269</f>
        <v>0</v>
      </c>
      <c r="AN8" s="227">
        <f>'[1]44104411Exp'!AL$269</f>
        <v>0</v>
      </c>
      <c r="AO8" s="227">
        <f>'[1]44104411Exp'!AM$269</f>
        <v>0</v>
      </c>
      <c r="AP8" s="227">
        <f>'[1]44104411Exp'!AN$269</f>
        <v>1.6679273599999999E-2</v>
      </c>
      <c r="AQ8" s="227">
        <f>'[1]44104411Exp'!AO$269</f>
        <v>0.75609662670000011</v>
      </c>
      <c r="AR8" s="227">
        <f>'[1]44104411Exp'!AP$269</f>
        <v>2.4087272630000003</v>
      </c>
      <c r="AS8" s="227">
        <f>'[1]44104411Exp'!AQ$269</f>
        <v>1.3661772775000001</v>
      </c>
      <c r="AT8" s="227">
        <f>'[1]44104411Exp'!AR$269</f>
        <v>1.6664246671999998</v>
      </c>
      <c r="AU8" s="227">
        <f>'[1]44104411Exp'!AS$269</f>
        <v>2.3280767223999996</v>
      </c>
      <c r="AV8" s="227">
        <f>'[1]44104411Exp'!AT$269</f>
        <v>0.306774198</v>
      </c>
      <c r="AW8" s="227">
        <f>'[1]44104411Exp'!AU$269</f>
        <v>0.10460831900000001</v>
      </c>
      <c r="AX8" s="227">
        <f>'[1]44104411Exp'!AV$269</f>
        <v>0</v>
      </c>
      <c r="AY8" s="227">
        <f>'[1]44104411Exp'!AW$269</f>
        <v>0</v>
      </c>
      <c r="AZ8" s="227">
        <f>'[1]44104411Exp'!AX$269</f>
        <v>0</v>
      </c>
      <c r="BA8" s="227">
        <f>'[1]44104411Exp'!AY$269</f>
        <v>1.5693988199999998E-2</v>
      </c>
      <c r="BB8" s="227">
        <f>'[1]44104411Exp'!AZ$269</f>
        <v>0</v>
      </c>
      <c r="BC8" s="183">
        <f>'[1]44104411Exp'!BA$269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61">
        <f>1/$A$1*'[1]44104411Exp'!$B$267</f>
        <v>0</v>
      </c>
      <c r="D9" s="62">
        <f>1/$A$1*'[1]44104411Exp'!C$267</f>
        <v>0</v>
      </c>
      <c r="E9" s="196">
        <f>1/$A$1*'[1]44104411Exp'!D$267</f>
        <v>0</v>
      </c>
      <c r="F9" s="196">
        <f>1/$A$1*'[1]44104411Exp'!E$267</f>
        <v>0</v>
      </c>
      <c r="G9" s="196">
        <f>1/$A$1*'[1]44104411Exp'!F$267</f>
        <v>1.8199999999999999E-5</v>
      </c>
      <c r="H9" s="196">
        <f>1/$A$1*'[1]44104411Exp'!G$267</f>
        <v>0</v>
      </c>
      <c r="I9" s="196">
        <f>1/$A$1*'[1]44104411Exp'!H$267</f>
        <v>0</v>
      </c>
      <c r="J9" s="196">
        <f>1/$A$1*'[1]44104411Exp'!I$267</f>
        <v>0</v>
      </c>
      <c r="K9" s="196">
        <f>1/$A$1*'[1]44104411Exp'!J$267</f>
        <v>0</v>
      </c>
      <c r="L9" s="196">
        <f>1/$A$1*'[1]44104411Exp'!K$267</f>
        <v>1.2963999999999999E-3</v>
      </c>
      <c r="M9" s="196">
        <f>1/$A$1*'[1]44104411Exp'!L$267</f>
        <v>4.2518E-3</v>
      </c>
      <c r="N9" s="196">
        <f>1/$A$1*'[1]44104411Exp'!M$267</f>
        <v>2.9800399999999993E-4</v>
      </c>
      <c r="O9" s="196">
        <f>1/$A$1*'[1]44104411Exp'!N$267</f>
        <v>5.3488400000000001E-4</v>
      </c>
      <c r="P9" s="196">
        <f>1/$A$1*'[1]44104411Exp'!O$267</f>
        <v>7.2832799999999998E-4</v>
      </c>
      <c r="Q9" s="196">
        <f>1/$A$1*'[1]44104411Exp'!P$267</f>
        <v>7.8271199999999997E-4</v>
      </c>
      <c r="R9" s="196">
        <f>1/$A$1*'[1]44104411Exp'!Q$267</f>
        <v>1.6562E-4</v>
      </c>
      <c r="S9" s="196">
        <f>1/$A$1*'[1]44104411Exp'!R$267</f>
        <v>3.7304399999999995E-4</v>
      </c>
      <c r="T9" s="196">
        <f>1/$A$1*'[1]44104411Exp'!S$267</f>
        <v>7.4200000000000004E-4</v>
      </c>
      <c r="U9" s="196">
        <f>1/$A$1*'[1]44104411Exp'!T$267</f>
        <v>0</v>
      </c>
      <c r="V9" s="196">
        <f>1/$A$1*'[1]44104411Exp'!U$267</f>
        <v>3.1920000000000001E-4</v>
      </c>
      <c r="W9" s="196">
        <f>1/$A$1*'[1]44104411Exp'!V$267</f>
        <v>8.3159999999999994E-4</v>
      </c>
      <c r="X9" s="196">
        <f>1/$A$1*'[1]44104411Exp'!W$267</f>
        <v>6.4119999999999997E-4</v>
      </c>
      <c r="Y9" s="196">
        <f>1/$A$1*'[1]44104411Exp'!X$267</f>
        <v>0</v>
      </c>
      <c r="Z9" s="196">
        <f>1/$A$1*'[1]44104411Exp'!Y$267</f>
        <v>1.1992000000000001E-3</v>
      </c>
      <c r="AA9" s="196">
        <f>1/$A$1*'[1]44104411Exp'!Z$267</f>
        <v>7.4400000000000009E-4</v>
      </c>
      <c r="AB9" s="64">
        <f>1/$A$1*'[1]44104411Exp'!AA$267</f>
        <v>7.4400000000000009E-4</v>
      </c>
      <c r="AC9" s="36"/>
      <c r="AD9" s="226">
        <f>'[1]44104411Exp'!AB$267</f>
        <v>0</v>
      </c>
      <c r="AE9" s="227">
        <f>'[1]44104411Exp'!AC$267</f>
        <v>0</v>
      </c>
      <c r="AF9" s="227">
        <f>'[1]44104411Exp'!AD$267</f>
        <v>0</v>
      </c>
      <c r="AG9" s="227">
        <f>'[1]44104411Exp'!AE$267</f>
        <v>0</v>
      </c>
      <c r="AH9" s="227">
        <f>'[1]44104411Exp'!AF$267</f>
        <v>6.6486455000000005E-3</v>
      </c>
      <c r="AI9" s="227">
        <f>'[1]44104411Exp'!AG$267</f>
        <v>0</v>
      </c>
      <c r="AJ9" s="227">
        <f>'[1]44104411Exp'!AH$267</f>
        <v>0</v>
      </c>
      <c r="AK9" s="227">
        <f>'[1]44104411Exp'!AI$267</f>
        <v>0</v>
      </c>
      <c r="AL9" s="227">
        <f>'[1]44104411Exp'!AJ$267</f>
        <v>0</v>
      </c>
      <c r="AM9" s="227">
        <f>'[1]44104411Exp'!AK$267</f>
        <v>0.1612360904</v>
      </c>
      <c r="AN9" s="227">
        <f>'[1]44104411Exp'!AL$267</f>
        <v>0.82716918930000005</v>
      </c>
      <c r="AO9" s="227">
        <f>'[1]44104411Exp'!AM$267</f>
        <v>9.8705327999999995E-2</v>
      </c>
      <c r="AP9" s="227">
        <f>'[1]44104411Exp'!AN$267</f>
        <v>0.1180744048</v>
      </c>
      <c r="AQ9" s="227">
        <f>'[1]44104411Exp'!AO$267</f>
        <v>0.1593308289</v>
      </c>
      <c r="AR9" s="227">
        <f>'[1]44104411Exp'!AP$267</f>
        <v>0.259647354</v>
      </c>
      <c r="AS9" s="227">
        <f>'[1]44104411Exp'!AQ$267</f>
        <v>8.2405893499999994E-2</v>
      </c>
      <c r="AT9" s="227">
        <f>'[1]44104411Exp'!AR$267</f>
        <v>8.7649876500000001E-2</v>
      </c>
      <c r="AU9" s="227">
        <f>'[1]44104411Exp'!AS$267</f>
        <v>0.1520926407</v>
      </c>
      <c r="AV9" s="227">
        <f>'[1]44104411Exp'!AT$267</f>
        <v>0</v>
      </c>
      <c r="AW9" s="227">
        <f>'[1]44104411Exp'!AU$267</f>
        <v>5.5186872000000005E-2</v>
      </c>
      <c r="AX9" s="227">
        <f>'[1]44104411Exp'!AV$267</f>
        <v>0.1616772678</v>
      </c>
      <c r="AY9" s="227">
        <f>'[1]44104411Exp'!AW$267</f>
        <v>0.14181519160000003</v>
      </c>
      <c r="AZ9" s="227">
        <f>'[1]44104411Exp'!AX$267</f>
        <v>0</v>
      </c>
      <c r="BA9" s="227">
        <f>'[1]44104411Exp'!AY$267</f>
        <v>0.36171431339999993</v>
      </c>
      <c r="BB9" s="227">
        <f>'[1]44104411Exp'!AZ$267</f>
        <v>0.11043402300000001</v>
      </c>
      <c r="BC9" s="183">
        <f>'[1]44104411Exp'!BA$267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163</v>
      </c>
      <c r="C10" s="31">
        <f>1/$A$1*'[1]44104411Exp'!$B$264</f>
        <v>0.12568037599999998</v>
      </c>
      <c r="D10" s="33">
        <f>1/$A$1*'[1]44104411Exp'!C$264</f>
        <v>9.0270067999999995E-2</v>
      </c>
      <c r="E10" s="201">
        <f>1/$A$1*'[1]44104411Exp'!D$264</f>
        <v>8.1149208000000014E-2</v>
      </c>
      <c r="F10" s="201">
        <f>1/$A$1*'[1]44104411Exp'!E$264</f>
        <v>9.0905023999999987E-2</v>
      </c>
      <c r="G10" s="201">
        <f>1/$A$1*'[1]44104411Exp'!F$264</f>
        <v>0.12998625599999997</v>
      </c>
      <c r="H10" s="201">
        <f>1/$A$1*'[1]44104411Exp'!G$264</f>
        <v>0.17429528599999999</v>
      </c>
      <c r="I10" s="201">
        <f>1/$A$1*'[1]44104411Exp'!H$264</f>
        <v>0.18888524267350917</v>
      </c>
      <c r="J10" s="201">
        <f>1/$A$1*'[1]44104411Exp'!I$264</f>
        <v>0.26016058399803788</v>
      </c>
      <c r="K10" s="201">
        <f>1/$A$1*'[1]44104411Exp'!J$264</f>
        <v>0.36351163599999997</v>
      </c>
      <c r="L10" s="201">
        <f>1/$A$1*'[1]44104411Exp'!K$264</f>
        <v>0.40603940999999999</v>
      </c>
      <c r="M10" s="201">
        <f>1/$A$1*'[1]44104411Exp'!L$264</f>
        <v>0.44876018599999995</v>
      </c>
      <c r="N10" s="201">
        <f>1/$A$1*'[1]44104411Exp'!M$264</f>
        <v>0.46874594285714288</v>
      </c>
      <c r="O10" s="201">
        <f>1/$A$1*'[1]44104411Exp'!N$264</f>
        <v>0.57261153182805435</v>
      </c>
      <c r="P10" s="201">
        <f>1/$A$1*'[1]44104411Exp'!O$264</f>
        <v>0.68037967618519601</v>
      </c>
      <c r="Q10" s="201">
        <f>1/$A$1*'[1]44104411Exp'!P$264</f>
        <v>0.70473459302857144</v>
      </c>
      <c r="R10" s="201">
        <f>1/$A$1*'[1]44104411Exp'!Q$264</f>
        <v>0.99664817419999996</v>
      </c>
      <c r="S10" s="201">
        <f>1/$A$1*'[1]44104411Exp'!R$264</f>
        <v>1.2545555872392322</v>
      </c>
      <c r="T10" s="201">
        <f>1/$A$1*'[1]44104411Exp'!S$264</f>
        <v>1.3805807671250001</v>
      </c>
      <c r="U10" s="201">
        <f>1/$A$1*'[1]44104411Exp'!T$264</f>
        <v>1.275392509</v>
      </c>
      <c r="V10" s="201">
        <f>1/$A$1*'[1]44104411Exp'!U$264</f>
        <v>1.0902610452857142</v>
      </c>
      <c r="W10" s="201">
        <f>1/$A$1*'[1]44104411Exp'!V$264</f>
        <v>1.1321815065599998</v>
      </c>
      <c r="X10" s="201">
        <f>1/$A$1*'[1]44104411Exp'!W$264</f>
        <v>0.91171002023999981</v>
      </c>
      <c r="Y10" s="201">
        <f>1/$A$1*'[1]44104411Exp'!X$264</f>
        <v>0.86789715732000017</v>
      </c>
      <c r="Z10" s="201">
        <f>1/$A$1*'[1]44104411Exp'!Y$264</f>
        <v>0.97164503263999979</v>
      </c>
      <c r="AA10" s="201">
        <f>1/$A$1*'[1]44104411Exp'!Z$264</f>
        <v>0.95707791188000013</v>
      </c>
      <c r="AB10" s="51">
        <f>1/$A$1*'[1]44104411Exp'!AA$264</f>
        <v>0.95707791188000013</v>
      </c>
      <c r="AC10" s="36"/>
      <c r="AD10" s="228">
        <f>'[1]44104411Exp'!AB$264</f>
        <v>8.9629936219619992</v>
      </c>
      <c r="AE10" s="172">
        <f>'[1]44104411Exp'!AC$264</f>
        <v>6.6375764007999996</v>
      </c>
      <c r="AF10" s="172">
        <f>'[1]44104411Exp'!AD$264</f>
        <v>5.8464793200000011</v>
      </c>
      <c r="AG10" s="172">
        <f>'[1]44104411Exp'!AE$264</f>
        <v>7.6432412560000005</v>
      </c>
      <c r="AH10" s="172">
        <f>'[1]44104411Exp'!AF$264</f>
        <v>13.091291208800001</v>
      </c>
      <c r="AI10" s="172">
        <f>'[1]44104411Exp'!AG$264</f>
        <v>21.6515500344</v>
      </c>
      <c r="AJ10" s="172">
        <f>'[1]44104411Exp'!AH$264</f>
        <v>28.750160013200002</v>
      </c>
      <c r="AK10" s="172">
        <f>'[1]44104411Exp'!AI$264</f>
        <v>47.702390480000005</v>
      </c>
      <c r="AL10" s="172">
        <f>'[1]44104411Exp'!AJ$264</f>
        <v>77.100212596800006</v>
      </c>
      <c r="AM10" s="172">
        <f>'[1]44104411Exp'!AK$264</f>
        <v>67.597620675199991</v>
      </c>
      <c r="AN10" s="172">
        <f>'[1]44104411Exp'!AL$264</f>
        <v>77.372225484300017</v>
      </c>
      <c r="AO10" s="172">
        <f>'[1]44104411Exp'!AM$264</f>
        <v>98.452809456000011</v>
      </c>
      <c r="AP10" s="172">
        <f>'[1]44104411Exp'!AN$264</f>
        <v>100.492970336</v>
      </c>
      <c r="AQ10" s="172">
        <f>'[1]44104411Exp'!AO$264</f>
        <v>123.0724465017</v>
      </c>
      <c r="AR10" s="172">
        <f>'[1]44104411Exp'!AP$264</f>
        <v>122.20921185899999</v>
      </c>
      <c r="AS10" s="172">
        <f>'[1]44104411Exp'!AQ$264</f>
        <v>133.89754108149995</v>
      </c>
      <c r="AT10" s="172">
        <f>'[1]44104411Exp'!AR$264</f>
        <v>161.10915663750001</v>
      </c>
      <c r="AU10" s="172">
        <f>'[1]44104411Exp'!AS$264</f>
        <v>204.3136535726</v>
      </c>
      <c r="AV10" s="172">
        <f>'[1]44104411Exp'!AT$264</f>
        <v>235.04181219600002</v>
      </c>
      <c r="AW10" s="172">
        <f>'[1]44104411Exp'!AU$264</f>
        <v>180.87966592400002</v>
      </c>
      <c r="AX10" s="172">
        <f>'[1]44104411Exp'!AV$264</f>
        <v>178.49319536440004</v>
      </c>
      <c r="AY10" s="172">
        <f>'[1]44104411Exp'!AW$264</f>
        <v>235.48592217310005</v>
      </c>
      <c r="AZ10" s="172">
        <f>'[1]44104411Exp'!AX$264</f>
        <v>212.77670052600001</v>
      </c>
      <c r="BA10" s="172">
        <f>'[1]44104411Exp'!AY$264</f>
        <v>212.64743076500002</v>
      </c>
      <c r="BB10" s="172">
        <f>'[1]44104411Exp'!AZ$264</f>
        <v>184.07316514460001</v>
      </c>
      <c r="BC10" s="170">
        <f>'[1]44104411Exp'!BA$264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43</v>
      </c>
      <c r="C11" s="24">
        <f>1/$A$1*'[1]44104411Exp'!$B$79</f>
        <v>9.3601760000000013E-3</v>
      </c>
      <c r="D11" s="13">
        <f>1/$A$1*'[1]44104411Exp'!C$79</f>
        <v>8.9098800000000002E-3</v>
      </c>
      <c r="E11" s="198">
        <f>1/$A$1*'[1]44104411Exp'!D$79</f>
        <v>9.8239960000000015E-3</v>
      </c>
      <c r="F11" s="198">
        <f>1/$A$1*'[1]44104411Exp'!E$79</f>
        <v>1.3637959999999999E-2</v>
      </c>
      <c r="G11" s="198">
        <f>1/$A$1*'[1]44104411Exp'!F$79</f>
        <v>1.575124E-2</v>
      </c>
      <c r="H11" s="198">
        <f>1/$A$1*'[1]44104411Exp'!G$79</f>
        <v>1.7489850000000001E-2</v>
      </c>
      <c r="I11" s="198">
        <f>1/$A$1*'[1]44104411Exp'!H$79</f>
        <v>1.9451459267098931E-2</v>
      </c>
      <c r="J11" s="198">
        <f>1/$A$1*'[1]44104411Exp'!I$79</f>
        <v>3.7778817903777226E-2</v>
      </c>
      <c r="K11" s="198">
        <f>1/$A$1*'[1]44104411Exp'!J$79</f>
        <v>2.5714055999999999E-2</v>
      </c>
      <c r="L11" s="198">
        <f>1/$A$1*'[1]44104411Exp'!K$79</f>
        <v>2.7026437714285714E-2</v>
      </c>
      <c r="M11" s="198">
        <f>1/$A$1*'[1]44104411Exp'!L$79</f>
        <v>3.0418287999999995E-2</v>
      </c>
      <c r="N11" s="198">
        <f>1/$A$1*'[1]44104411Exp'!M$79</f>
        <v>3.5741315999999995E-2</v>
      </c>
      <c r="O11" s="198">
        <f>1/$A$1*'[1]44104411Exp'!N$79</f>
        <v>5.6007760769230766E-2</v>
      </c>
      <c r="P11" s="198">
        <f>1/$A$1*'[1]44104411Exp'!O$79</f>
        <v>5.3228704615384613E-2</v>
      </c>
      <c r="Q11" s="198">
        <f>1/$A$1*'[1]44104411Exp'!P$79</f>
        <v>6.8287455999999996E-2</v>
      </c>
      <c r="R11" s="198">
        <f>1/$A$1*'[1]44104411Exp'!Q$79</f>
        <v>8.8148532000000002E-2</v>
      </c>
      <c r="S11" s="198">
        <f>1/$A$1*'[1]44104411Exp'!R$79</f>
        <v>9.5362744299999996E-2</v>
      </c>
      <c r="T11" s="198">
        <f>1/$A$1*'[1]44104411Exp'!S$79</f>
        <v>0.101881771375</v>
      </c>
      <c r="U11" s="198">
        <f>1/$A$1*'[1]44104411Exp'!T$79</f>
        <v>8.8814471999999992E-2</v>
      </c>
      <c r="V11" s="198">
        <f>1/$A$1*'[1]44104411Exp'!U$79</f>
        <v>6.6602159999999994E-2</v>
      </c>
      <c r="W11" s="198">
        <f>1/$A$1*'[1]44104411Exp'!V$79</f>
        <v>8.5454585599999994E-2</v>
      </c>
      <c r="X11" s="198">
        <f>1/$A$1*'[1]44104411Exp'!W$79</f>
        <v>6.6966267960000006E-2</v>
      </c>
      <c r="Y11" s="198">
        <f>1/$A$1*'[1]44104411Exp'!X$79</f>
        <v>8.2568645679999997E-2</v>
      </c>
      <c r="Z11" s="198">
        <f>1/$A$1*'[1]44104411Exp'!Y$79</f>
        <v>7.4872595159999999E-2</v>
      </c>
      <c r="AA11" s="198">
        <f>1/$A$1*'[1]44104411Exp'!Z$79</f>
        <v>8.2407466760000006E-2</v>
      </c>
      <c r="AB11" s="15">
        <f>1/$A$1*'[1]44104411Exp'!AA$79</f>
        <v>8.2407466760000006E-2</v>
      </c>
      <c r="AC11" s="36"/>
      <c r="AD11" s="229">
        <f>'[1]44104411Exp'!AB$79</f>
        <v>0.86649307762799999</v>
      </c>
      <c r="AE11" s="236">
        <f>'[1]44104411Exp'!AC$79</f>
        <v>0.78421960160000004</v>
      </c>
      <c r="AF11" s="236">
        <f>'[1]44104411Exp'!AD$79</f>
        <v>0.8197245648</v>
      </c>
      <c r="AG11" s="236">
        <f>'[1]44104411Exp'!AE$79</f>
        <v>1.5300407584000002</v>
      </c>
      <c r="AH11" s="236">
        <f>'[1]44104411Exp'!AF$79</f>
        <v>2.2205381337999999</v>
      </c>
      <c r="AI11" s="236">
        <f>'[1]44104411Exp'!AG$79</f>
        <v>3.0872067798000002</v>
      </c>
      <c r="AJ11" s="236">
        <f>'[1]44104411Exp'!AH$79</f>
        <v>4.1918507344</v>
      </c>
      <c r="AK11" s="236">
        <f>'[1]44104411Exp'!AI$79</f>
        <v>9.326736286500001</v>
      </c>
      <c r="AL11" s="236">
        <f>'[1]44104411Exp'!AJ$79</f>
        <v>6.8082567184000009</v>
      </c>
      <c r="AM11" s="236">
        <f>'[1]44104411Exp'!AK$79</f>
        <v>4.8806925288</v>
      </c>
      <c r="AN11" s="236">
        <f>'[1]44104411Exp'!AL$79</f>
        <v>5.8491355527</v>
      </c>
      <c r="AO11" s="236">
        <f>'[1]44104411Exp'!AM$79</f>
        <v>8.9073537120000008</v>
      </c>
      <c r="AP11" s="236">
        <f>'[1]44104411Exp'!AN$79</f>
        <v>10.6541050704</v>
      </c>
      <c r="AQ11" s="236">
        <f>'[1]44104411Exp'!AO$79</f>
        <v>10.538251707300001</v>
      </c>
      <c r="AR11" s="236">
        <f>'[1]44104411Exp'!AP$79</f>
        <v>12.1944356785</v>
      </c>
      <c r="AS11" s="236">
        <f>'[1]44104411Exp'!AQ$79</f>
        <v>12.330058786499999</v>
      </c>
      <c r="AT11" s="236">
        <f>'[1]44104411Exp'!AR$79</f>
        <v>13.139722106000001</v>
      </c>
      <c r="AU11" s="236">
        <f>'[1]44104411Exp'!AS$79</f>
        <v>16.474977690599999</v>
      </c>
      <c r="AV11" s="236">
        <f>'[1]44104411Exp'!AT$79</f>
        <v>17.271007774000001</v>
      </c>
      <c r="AW11" s="236">
        <f>'[1]44104411Exp'!AU$79</f>
        <v>12.389814362500001</v>
      </c>
      <c r="AX11" s="236">
        <f>'[1]44104411Exp'!AV$79</f>
        <v>15.313698129</v>
      </c>
      <c r="AY11" s="236">
        <f>'[1]44104411Exp'!AW$79</f>
        <v>18.919485139300001</v>
      </c>
      <c r="AZ11" s="236">
        <f>'[1]44104411Exp'!AX$79</f>
        <v>22.115652507</v>
      </c>
      <c r="BA11" s="236">
        <f>'[1]44104411Exp'!AY$79</f>
        <v>18.831110906299998</v>
      </c>
      <c r="BB11" s="236">
        <f>'[1]44104411Exp'!AZ$79</f>
        <v>18.49497749675</v>
      </c>
      <c r="BC11" s="237">
        <f>'[1]44104411Exp'!BA$79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52</v>
      </c>
      <c r="C12" s="24">
        <f>1/$A$1*'[1]44104411Exp'!$B$132</f>
        <v>1.1402608E-2</v>
      </c>
      <c r="D12" s="13">
        <f>1/$A$1*'[1]44104411Exp'!C$132</f>
        <v>2.4664667999999997E-2</v>
      </c>
      <c r="E12" s="198">
        <f>1/$A$1*'[1]44104411Exp'!D$132</f>
        <v>2.4043264000000005E-2</v>
      </c>
      <c r="F12" s="198">
        <f>1/$A$1*'[1]44104411Exp'!E$132</f>
        <v>3.6255463999999994E-2</v>
      </c>
      <c r="G12" s="198">
        <f>1/$A$1*'[1]44104411Exp'!F$132</f>
        <v>7.0760479999999987E-2</v>
      </c>
      <c r="H12" s="198">
        <f>1/$A$1*'[1]44104411Exp'!G$132</f>
        <v>0.118899328</v>
      </c>
      <c r="I12" s="198">
        <f>1/$A$1*'[1]44104411Exp'!H$132</f>
        <v>0.10911337066609685</v>
      </c>
      <c r="J12" s="198">
        <f>1/$A$1*'[1]44104411Exp'!I$132</f>
        <v>0.1326901749957311</v>
      </c>
      <c r="K12" s="198">
        <f>1/$A$1*'[1]44104411Exp'!J$132</f>
        <v>0.12912486399999998</v>
      </c>
      <c r="L12" s="198">
        <f>1/$A$1*'[1]44104411Exp'!K$132</f>
        <v>8.3047764285714282E-2</v>
      </c>
      <c r="M12" s="198">
        <f>1/$A$1*'[1]44104411Exp'!L$132</f>
        <v>0.12080638999999999</v>
      </c>
      <c r="N12" s="198">
        <f>1/$A$1*'[1]44104411Exp'!M$132</f>
        <v>9.8192448000000002E-2</v>
      </c>
      <c r="O12" s="198">
        <f>1/$A$1*'[1]44104411Exp'!N$132</f>
        <v>0.17994356</v>
      </c>
      <c r="P12" s="198">
        <f>1/$A$1*'[1]44104411Exp'!O$132</f>
        <v>0.2212581031773585</v>
      </c>
      <c r="Q12" s="198">
        <f>1/$A$1*'[1]44104411Exp'!P$132</f>
        <v>0.18196310800000001</v>
      </c>
      <c r="R12" s="198">
        <f>1/$A$1*'[1]44104411Exp'!Q$132</f>
        <v>0.22952063999999997</v>
      </c>
      <c r="S12" s="198">
        <f>1/$A$1*'[1]44104411Exp'!R$132</f>
        <v>0.23682631212793176</v>
      </c>
      <c r="T12" s="198">
        <f>1/$A$1*'[1]44104411Exp'!S$132</f>
        <v>0.27983019599999998</v>
      </c>
      <c r="U12" s="198">
        <f>1/$A$1*'[1]44104411Exp'!T$132</f>
        <v>0.26213515600000004</v>
      </c>
      <c r="V12" s="198">
        <f>1/$A$1*'[1]44104411Exp'!U$132</f>
        <v>0.31825697199999997</v>
      </c>
      <c r="W12" s="198">
        <f>1/$A$1*'[1]44104411Exp'!V$132</f>
        <v>0.31349031012</v>
      </c>
      <c r="X12" s="198">
        <f>1/$A$1*'[1]44104411Exp'!W$132</f>
        <v>0.23444832172000002</v>
      </c>
      <c r="Y12" s="198">
        <f>1/$A$1*'[1]44104411Exp'!X$132</f>
        <v>0.26795241168</v>
      </c>
      <c r="Z12" s="198">
        <f>1/$A$1*'[1]44104411Exp'!Y$132</f>
        <v>0.28091971228000001</v>
      </c>
      <c r="AA12" s="198">
        <f>1/$A$1*'[1]44104411Exp'!Z$132</f>
        <v>0.33755437756000001</v>
      </c>
      <c r="AB12" s="15">
        <f>1/$A$1*'[1]44104411Exp'!AA$132</f>
        <v>0.33755437756000001</v>
      </c>
      <c r="AC12" s="36"/>
      <c r="AD12" s="229">
        <f>'[1]44104411Exp'!AB$132</f>
        <v>0.96178223083799996</v>
      </c>
      <c r="AE12" s="236">
        <f>'[1]44104411Exp'!AC$132</f>
        <v>1.5827356659999998</v>
      </c>
      <c r="AF12" s="236">
        <f>'[1]44104411Exp'!AD$132</f>
        <v>1.4505116303999999</v>
      </c>
      <c r="AG12" s="236">
        <f>'[1]44104411Exp'!AE$132</f>
        <v>2.4088904000000002</v>
      </c>
      <c r="AH12" s="236">
        <f>'[1]44104411Exp'!AF$132</f>
        <v>5.8145172575000004</v>
      </c>
      <c r="AI12" s="236">
        <f>'[1]44104411Exp'!AG$132</f>
        <v>12.150098317500001</v>
      </c>
      <c r="AJ12" s="236">
        <f>'[1]44104411Exp'!AH$132</f>
        <v>14.510887586000003</v>
      </c>
      <c r="AK12" s="236">
        <f>'[1]44104411Exp'!AI$132</f>
        <v>21.0258670045</v>
      </c>
      <c r="AL12" s="236">
        <f>'[1]44104411Exp'!AJ$132</f>
        <v>25.465679765200004</v>
      </c>
      <c r="AM12" s="236">
        <f>'[1]44104411Exp'!AK$132</f>
        <v>13.573782134</v>
      </c>
      <c r="AN12" s="236">
        <f>'[1]44104411Exp'!AL$132</f>
        <v>15.649112965500001</v>
      </c>
      <c r="AO12" s="236">
        <f>'[1]44104411Exp'!AM$132</f>
        <v>17.705997792000002</v>
      </c>
      <c r="AP12" s="236">
        <f>'[1]44104411Exp'!AN$132</f>
        <v>25.438563339200002</v>
      </c>
      <c r="AQ12" s="236">
        <f>'[1]44104411Exp'!AO$132</f>
        <v>30.5984531589</v>
      </c>
      <c r="AR12" s="236">
        <f>'[1]44104411Exp'!AP$132</f>
        <v>27.416008727500003</v>
      </c>
      <c r="AS12" s="236">
        <f>'[1]44104411Exp'!AQ$132</f>
        <v>27.306921911499998</v>
      </c>
      <c r="AT12" s="236">
        <f>'[1]44104411Exp'!AR$132</f>
        <v>26.4175277732</v>
      </c>
      <c r="AU12" s="236">
        <f>'[1]44104411Exp'!AS$132</f>
        <v>34.564523750899994</v>
      </c>
      <c r="AV12" s="236">
        <f>'[1]44104411Exp'!AT$132</f>
        <v>39.839100522000003</v>
      </c>
      <c r="AW12" s="236">
        <f>'[1]44104411Exp'!AU$132</f>
        <v>42.071043975500004</v>
      </c>
      <c r="AX12" s="236">
        <f>'[1]44104411Exp'!AV$132</f>
        <v>42.736012655000003</v>
      </c>
      <c r="AY12" s="236">
        <f>'[1]44104411Exp'!AW$132</f>
        <v>51.908935991900009</v>
      </c>
      <c r="AZ12" s="236">
        <f>'[1]44104411Exp'!AX$132</f>
        <v>59.982869816999994</v>
      </c>
      <c r="BA12" s="236">
        <f>'[1]44104411Exp'!AY$132</f>
        <v>55.445642766799999</v>
      </c>
      <c r="BB12" s="236">
        <f>'[1]44104411Exp'!AZ$132</f>
        <v>55.989810527950006</v>
      </c>
      <c r="BC12" s="237">
        <f>'[1]44104411Exp'!BA$132</f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B13" s="5" t="s">
        <v>28</v>
      </c>
      <c r="C13" s="24">
        <f>1/$A$1*'[1]44104411Exp'!$B$188</f>
        <v>2.4151911200000001E-2</v>
      </c>
      <c r="D13" s="13">
        <f>1/$A$1*'[1]44104411Exp'!C$188</f>
        <v>3.6987159999999998E-2</v>
      </c>
      <c r="E13" s="198">
        <f>1/$A$1*'[1]44104411Exp'!D$188</f>
        <v>2.9821316E-2</v>
      </c>
      <c r="F13" s="198">
        <f>1/$A$1*'[1]44104411Exp'!E$188</f>
        <v>2.4353E-2</v>
      </c>
      <c r="G13" s="198">
        <f>1/$A$1*'[1]44104411Exp'!F$188</f>
        <v>2.5998E-2</v>
      </c>
      <c r="H13" s="198">
        <f>1/$A$1*'[1]44104411Exp'!G$188</f>
        <v>2.4597999999999998E-2</v>
      </c>
      <c r="I13" s="198">
        <f>1/$A$1*'[1]44104411Exp'!H$188</f>
        <v>4.0687263076923073E-2</v>
      </c>
      <c r="J13" s="198">
        <f>1/$A$1*'[1]44104411Exp'!I$188</f>
        <v>5.0035794068927483E-2</v>
      </c>
      <c r="K13" s="198">
        <f>1/$A$1*'[1]44104411Exp'!J$188</f>
        <v>0.11518079999999999</v>
      </c>
      <c r="L13" s="198">
        <f>1/$A$1*'[1]44104411Exp'!K$188</f>
        <v>0.121215304</v>
      </c>
      <c r="M13" s="198">
        <f>1/$A$1*'[1]44104411Exp'!L$188</f>
        <v>0.11076939999999999</v>
      </c>
      <c r="N13" s="198">
        <f>1/$A$1*'[1]44104411Exp'!M$188</f>
        <v>0.11121650400000001</v>
      </c>
      <c r="O13" s="198">
        <f>1/$A$1*'[1]44104411Exp'!N$188</f>
        <v>9.8453600000000002E-2</v>
      </c>
      <c r="P13" s="198">
        <f>1/$A$1*'[1]44104411Exp'!O$188</f>
        <v>7.5058788000000001E-2</v>
      </c>
      <c r="Q13" s="198">
        <f>1/$A$1*'[1]44104411Exp'!P$188</f>
        <v>7.7785199999999999E-2</v>
      </c>
      <c r="R13" s="198">
        <f>1/$A$1*'[1]44104411Exp'!Q$188</f>
        <v>8.81966E-2</v>
      </c>
      <c r="S13" s="198">
        <f>1/$A$1*'[1]44104411Exp'!R$188</f>
        <v>0.14588619999999999</v>
      </c>
      <c r="T13" s="198">
        <f>1/$A$1*'[1]44104411Exp'!S$188</f>
        <v>0.18965069999999998</v>
      </c>
      <c r="U13" s="198">
        <f>1/$A$1*'[1]44104411Exp'!T$188</f>
        <v>0.121522585</v>
      </c>
      <c r="V13" s="198">
        <f>1/$A$1*'[1]44104411Exp'!U$188</f>
        <v>5.8662521285714274E-2</v>
      </c>
      <c r="W13" s="198">
        <f>1/$A$1*'[1]44104411Exp'!V$188</f>
        <v>4.8063538680000004E-2</v>
      </c>
      <c r="X13" s="198">
        <f>1/$A$1*'[1]44104411Exp'!W$188</f>
        <v>4.3062339080000005E-2</v>
      </c>
      <c r="Y13" s="198">
        <f>1/$A$1*'[1]44104411Exp'!X$188</f>
        <v>7.2484610680000006E-2</v>
      </c>
      <c r="Z13" s="198">
        <f>1/$A$1*'[1]44104411Exp'!Y$188</f>
        <v>3.6550882E-2</v>
      </c>
      <c r="AA13" s="198">
        <f>1/$A$1*'[1]44104411Exp'!Z$188</f>
        <v>1.2633849960000002E-2</v>
      </c>
      <c r="AB13" s="15">
        <f>1/$A$1*'[1]44104411Exp'!AA$188</f>
        <v>1.2633849960000002E-2</v>
      </c>
      <c r="AC13" s="36"/>
      <c r="AD13" s="229">
        <f>'[1]44104411Exp'!AB$188</f>
        <v>1.540749963501</v>
      </c>
      <c r="AE13" s="236">
        <f>'[1]44104411Exp'!AC$188</f>
        <v>2.4030354091999997</v>
      </c>
      <c r="AF13" s="236">
        <f>'[1]44104411Exp'!AD$188</f>
        <v>1.8458263296000001</v>
      </c>
      <c r="AG13" s="236">
        <f>'[1]44104411Exp'!AE$188</f>
        <v>1.5704664528000001</v>
      </c>
      <c r="AH13" s="236">
        <f>'[1]44104411Exp'!AF$188</f>
        <v>2.0682598958000002</v>
      </c>
      <c r="AI13" s="236">
        <f>'[1]44104411Exp'!AG$188</f>
        <v>3.1517009238</v>
      </c>
      <c r="AJ13" s="236">
        <f>'[1]44104411Exp'!AH$188</f>
        <v>6.4413020804000007</v>
      </c>
      <c r="AK13" s="236">
        <f>'[1]44104411Exp'!AI$188</f>
        <v>8.2271073885000003</v>
      </c>
      <c r="AL13" s="236">
        <f>'[1]44104411Exp'!AJ$188</f>
        <v>23.021838196800001</v>
      </c>
      <c r="AM13" s="236">
        <f>'[1]44104411Exp'!AK$188</f>
        <v>18.310241184399999</v>
      </c>
      <c r="AN13" s="236">
        <f>'[1]44104411Exp'!AL$188</f>
        <v>18.882997705800001</v>
      </c>
      <c r="AO13" s="236">
        <f>'[1]44104411Exp'!AM$188</f>
        <v>21.53295936</v>
      </c>
      <c r="AP13" s="236">
        <f>'[1]44104411Exp'!AN$188</f>
        <v>16.545942195199999</v>
      </c>
      <c r="AQ13" s="236">
        <f>'[1]44104411Exp'!AO$188</f>
        <v>13.0166430231</v>
      </c>
      <c r="AR13" s="236">
        <f>'[1]44104411Exp'!AP$188</f>
        <v>12.781940890500001</v>
      </c>
      <c r="AS13" s="236">
        <f>'[1]44104411Exp'!AQ$188</f>
        <v>11.515638078</v>
      </c>
      <c r="AT13" s="236">
        <f>'[1]44104411Exp'!AR$188</f>
        <v>16.2189773297</v>
      </c>
      <c r="AU13" s="236">
        <f>'[1]44104411Exp'!AS$188</f>
        <v>22.146423027299999</v>
      </c>
      <c r="AV13" s="236">
        <f>'[1]44104411Exp'!AT$188</f>
        <v>16.002181528000001</v>
      </c>
      <c r="AW13" s="236">
        <f>'[1]44104411Exp'!AU$188</f>
        <v>7.3905023949999995</v>
      </c>
      <c r="AX13" s="236">
        <f>'[1]44104411Exp'!AV$188</f>
        <v>6.4389754589999999</v>
      </c>
      <c r="AY13" s="236">
        <f>'[1]44104411Exp'!AW$188</f>
        <v>7.021922891900001</v>
      </c>
      <c r="AZ13" s="236">
        <f>'[1]44104411Exp'!AX$188</f>
        <v>12.565589048999998</v>
      </c>
      <c r="BA13" s="236">
        <f>'[1]44104411Exp'!AY$188</f>
        <v>6.1075100338999997</v>
      </c>
      <c r="BB13" s="236">
        <f>'[1]44104411Exp'!AZ$188</f>
        <v>2.0237462124500003</v>
      </c>
      <c r="BC13" s="237">
        <f>'[1]44104411Exp'!BA$188</f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B14" s="49" t="s">
        <v>30</v>
      </c>
      <c r="C14" s="24">
        <f>1/$A$1*'[1]44104411Exp'!$B$225</f>
        <v>1.2095843199999998E-2</v>
      </c>
      <c r="D14" s="13">
        <f>1/$A$1*'[1]44104411Exp'!C$225</f>
        <v>6.5539599999999993E-3</v>
      </c>
      <c r="E14" s="198">
        <f>1/$A$1*'[1]44104411Exp'!D$225</f>
        <v>6.9749399999999998E-3</v>
      </c>
      <c r="F14" s="198">
        <f>1/$A$1*'[1]44104411Exp'!E$225</f>
        <v>1.02998E-2</v>
      </c>
      <c r="G14" s="198">
        <f>1/$A$1*'[1]44104411Exp'!F$225</f>
        <v>1.2157655999999999E-2</v>
      </c>
      <c r="H14" s="198">
        <f>1/$A$1*'[1]44104411Exp'!G$225</f>
        <v>9.6028679999999988E-3</v>
      </c>
      <c r="I14" s="198">
        <f>1/$A$1*'[1]44104411Exp'!H$225</f>
        <v>1.9012535646723644E-2</v>
      </c>
      <c r="J14" s="198">
        <f>1/$A$1*'[1]44104411Exp'!I$225</f>
        <v>2.0771541333333334E-2</v>
      </c>
      <c r="K14" s="198">
        <f>1/$A$1*'[1]44104411Exp'!J$225</f>
        <v>1.3940108000000001E-2</v>
      </c>
      <c r="L14" s="198">
        <f>1/$A$1*'[1]44104411Exp'!K$225</f>
        <v>4.4189796000000003E-2</v>
      </c>
      <c r="M14" s="198">
        <f>1/$A$1*'[1]44104411Exp'!L$225</f>
        <v>4.7422480000000003E-2</v>
      </c>
      <c r="N14" s="198">
        <f>1/$A$1*'[1]44104411Exp'!M$225</f>
        <v>5.4014799999999995E-2</v>
      </c>
      <c r="O14" s="198">
        <f>1/$A$1*'[1]44104411Exp'!N$225</f>
        <v>5.9084576E-2</v>
      </c>
      <c r="P14" s="198">
        <f>1/$A$1*'[1]44104411Exp'!O$225</f>
        <v>7.7967128800000007E-2</v>
      </c>
      <c r="Q14" s="198">
        <f>1/$A$1*'[1]44104411Exp'!P$225</f>
        <v>5.3886199999999995E-2</v>
      </c>
      <c r="R14" s="198">
        <f>1/$A$1*'[1]44104411Exp'!Q$225</f>
        <v>9.3363907999999995E-2</v>
      </c>
      <c r="S14" s="198">
        <f>1/$A$1*'[1]44104411Exp'!R$225</f>
        <v>0.16602791399999997</v>
      </c>
      <c r="T14" s="198">
        <f>1/$A$1*'[1]44104411Exp'!S$225</f>
        <v>0.20681104799999997</v>
      </c>
      <c r="U14" s="198">
        <f>1/$A$1*'[1]44104411Exp'!T$225</f>
        <v>0.19865160799999995</v>
      </c>
      <c r="V14" s="198">
        <f>1/$A$1*'[1]44104411Exp'!U$225</f>
        <v>0.1638</v>
      </c>
      <c r="W14" s="198">
        <f>1/$A$1*'[1]44104411Exp'!V$225</f>
        <v>0.14082166799999998</v>
      </c>
      <c r="X14" s="198">
        <f>1/$A$1*'[1]44104411Exp'!W$225</f>
        <v>0.11603741096</v>
      </c>
      <c r="Y14" s="198">
        <f>1/$A$1*'[1]44104411Exp'!X$225</f>
        <v>9.5042085280000008E-2</v>
      </c>
      <c r="Z14" s="198">
        <f>1/$A$1*'[1]44104411Exp'!Y$225</f>
        <v>8.9768775319999994E-2</v>
      </c>
      <c r="AA14" s="198">
        <f>1/$A$1*'[1]44104411Exp'!Z$225</f>
        <v>9.0172358479999992E-2</v>
      </c>
      <c r="AB14" s="15">
        <f>1/$A$1*'[1]44104411Exp'!AA$225</f>
        <v>9.0172358479999992E-2</v>
      </c>
      <c r="AC14" s="36"/>
      <c r="AD14" s="229">
        <f>'[1]44104411Exp'!AB$225</f>
        <v>1.1698713161250001</v>
      </c>
      <c r="AE14" s="236">
        <f>'[1]44104411Exp'!AC$225</f>
        <v>0.81053859880000001</v>
      </c>
      <c r="AF14" s="236">
        <f>'[1]44104411Exp'!AD$225</f>
        <v>1.0148292672000001</v>
      </c>
      <c r="AG14" s="236">
        <f>'[1]44104411Exp'!AE$225</f>
        <v>1.5806732704000002</v>
      </c>
      <c r="AH14" s="236">
        <f>'[1]44104411Exp'!AF$225</f>
        <v>2.3348960803000001</v>
      </c>
      <c r="AI14" s="236">
        <f>'[1]44104411Exp'!AG$225</f>
        <v>2.2056424962000003</v>
      </c>
      <c r="AJ14" s="236">
        <f>'[1]44104411Exp'!AH$225</f>
        <v>3.3289534460000003</v>
      </c>
      <c r="AK14" s="236">
        <f>'[1]44104411Exp'!AI$225</f>
        <v>5.3141411600000001</v>
      </c>
      <c r="AL14" s="236">
        <f>'[1]44104411Exp'!AJ$225</f>
        <v>4.0662736944000004</v>
      </c>
      <c r="AM14" s="236">
        <f>'[1]44104411Exp'!AK$225</f>
        <v>7.9222589644000001</v>
      </c>
      <c r="AN14" s="236">
        <f>'[1]44104411Exp'!AL$225</f>
        <v>10.076310297900001</v>
      </c>
      <c r="AO14" s="236">
        <f>'[1]44104411Exp'!AM$225</f>
        <v>13.038894623999999</v>
      </c>
      <c r="AP14" s="236">
        <f>'[1]44104411Exp'!AN$225</f>
        <v>13.578893169600001</v>
      </c>
      <c r="AQ14" s="236">
        <f>'[1]44104411Exp'!AO$225</f>
        <v>17.949810708599998</v>
      </c>
      <c r="AR14" s="236">
        <f>'[1]44104411Exp'!AP$225</f>
        <v>11.103858072</v>
      </c>
      <c r="AS14" s="236">
        <f>'[1]44104411Exp'!AQ$225</f>
        <v>14.213147675999998</v>
      </c>
      <c r="AT14" s="236">
        <f>'[1]44104411Exp'!AR$225</f>
        <v>23.104405610599997</v>
      </c>
      <c r="AU14" s="236">
        <f>'[1]44104411Exp'!AS$225</f>
        <v>35.981544870699999</v>
      </c>
      <c r="AV14" s="236">
        <f>'[1]44104411Exp'!AT$225</f>
        <v>41.038756778999996</v>
      </c>
      <c r="AW14" s="236">
        <f>'[1]44104411Exp'!AU$225</f>
        <v>34.0743838275</v>
      </c>
      <c r="AX14" s="236">
        <f>'[1]44104411Exp'!AV$225</f>
        <v>24.597237023000002</v>
      </c>
      <c r="AY14" s="236">
        <f>'[1]44104411Exp'!AW$225</f>
        <v>39.365550947900005</v>
      </c>
      <c r="AZ14" s="236">
        <f>'[1]44104411Exp'!AX$225</f>
        <v>25.608017564999997</v>
      </c>
      <c r="BA14" s="236">
        <f>'[1]44104411Exp'!AY$225</f>
        <v>21.586740159599998</v>
      </c>
      <c r="BB14" s="236">
        <f>'[1]44104411Exp'!AZ$225</f>
        <v>18.397033576900004</v>
      </c>
      <c r="BC14" s="237">
        <f>'[1]44104411Exp'!BA$225</f>
        <v>0</v>
      </c>
      <c r="BD14" s="499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>
      <c r="B15" s="49" t="s">
        <v>54</v>
      </c>
      <c r="C15" s="24">
        <f>1/$A$1*'[1]44104411Exp'!$B$246</f>
        <v>4.9396620000000002E-2</v>
      </c>
      <c r="D15" s="13">
        <f>1/$A$1*'[1]44104411Exp'!C$246</f>
        <v>5.9708319999999988E-3</v>
      </c>
      <c r="E15" s="198">
        <f>1/$A$1*'[1]44104411Exp'!D$246</f>
        <v>6.7522279999999999E-3</v>
      </c>
      <c r="F15" s="198">
        <f>1/$A$1*'[1]44104411Exp'!E$246</f>
        <v>4.4660000000000004E-3</v>
      </c>
      <c r="G15" s="198">
        <f>1/$A$1*'[1]44104411Exp'!F$246</f>
        <v>3.2382000000000001E-3</v>
      </c>
      <c r="H15" s="198">
        <f>1/$A$1*'[1]44104411Exp'!G$246</f>
        <v>1.7835999999999998E-3</v>
      </c>
      <c r="I15" s="198">
        <f>1/$A$1*'[1]44104411Exp'!H$246</f>
        <v>0</v>
      </c>
      <c r="J15" s="198">
        <f>1/$A$1*'[1]44104411Exp'!I$246</f>
        <v>6.9765551851851855E-3</v>
      </c>
      <c r="K15" s="198">
        <f>1/$A$1*'[1]44104411Exp'!J$246</f>
        <v>5.701023999999999E-3</v>
      </c>
      <c r="L15" s="198">
        <f>1/$A$1*'[1]44104411Exp'!K$246</f>
        <v>2.4569999999999998E-2</v>
      </c>
      <c r="M15" s="198">
        <f>1/$A$1*'[1]44104411Exp'!L$246</f>
        <v>7.6844599999999997E-3</v>
      </c>
      <c r="N15" s="198">
        <f>1/$A$1*'[1]44104411Exp'!M$246</f>
        <v>5.7358223999999999E-2</v>
      </c>
      <c r="O15" s="198">
        <f>1/$A$1*'[1]44104411Exp'!N$246</f>
        <v>5.8262135999999999E-2</v>
      </c>
      <c r="P15" s="198">
        <f>1/$A$1*'[1]44104411Exp'!O$246</f>
        <v>0.10248839999999999</v>
      </c>
      <c r="Q15" s="198">
        <f>1/$A$1*'[1]44104411Exp'!P$246</f>
        <v>0.15076040000000002</v>
      </c>
      <c r="R15" s="198">
        <f>1/$A$1*'[1]44104411Exp'!Q$246</f>
        <v>0.207951156</v>
      </c>
      <c r="S15" s="198">
        <f>1/$A$1*'[1]44104411Exp'!R$246</f>
        <v>0.2613954</v>
      </c>
      <c r="T15" s="198">
        <f>1/$A$1*'[1]44104411Exp'!S$246</f>
        <v>0.29667990374999997</v>
      </c>
      <c r="U15" s="198">
        <f>1/$A$1*'[1]44104411Exp'!T$246</f>
        <v>0.25815680800000002</v>
      </c>
      <c r="V15" s="198">
        <f>1/$A$1*'[1]44104411Exp'!U$246</f>
        <v>0.2036444</v>
      </c>
      <c r="W15" s="198">
        <f>1/$A$1*'[1]44104411Exp'!V$246</f>
        <v>0.28267679999999995</v>
      </c>
      <c r="X15" s="198">
        <f>1/$A$1*'[1]44104411Exp'!W$246</f>
        <v>0.2353046</v>
      </c>
      <c r="Y15" s="198">
        <f>1/$A$1*'[1]44104411Exp'!X$246</f>
        <v>0.1505098</v>
      </c>
      <c r="Z15" s="198">
        <f>1/$A$1*'[1]44104411Exp'!Y$246</f>
        <v>0.20432539999999999</v>
      </c>
      <c r="AA15" s="198">
        <f>1/$A$1*'[1]44104411Exp'!Z$246</f>
        <v>0.17035039999999999</v>
      </c>
      <c r="AB15" s="15">
        <f>1/$A$1*'[1]44104411Exp'!AA$246</f>
        <v>0.17035039999999999</v>
      </c>
      <c r="AC15" s="36"/>
      <c r="AD15" s="229">
        <f>'[1]44104411Exp'!AB$246</f>
        <v>2.8457920421759999</v>
      </c>
      <c r="AE15" s="236">
        <f>'[1]44104411Exp'!AC$246</f>
        <v>0.30915216400000001</v>
      </c>
      <c r="AF15" s="236">
        <f>'[1]44104411Exp'!AD$246</f>
        <v>0.2991774384</v>
      </c>
      <c r="AG15" s="236">
        <f>'[1]44104411Exp'!AE$246</f>
        <v>0.2833508944</v>
      </c>
      <c r="AH15" s="236">
        <f>'[1]44104411Exp'!AF$246</f>
        <v>0.31259207</v>
      </c>
      <c r="AI15" s="236">
        <f>'[1]44104411Exp'!AG$246</f>
        <v>0.20083506300000001</v>
      </c>
      <c r="AJ15" s="236">
        <f>'[1]44104411Exp'!AH$246</f>
        <v>0</v>
      </c>
      <c r="AK15" s="236">
        <f>'[1]44104411Exp'!AI$246</f>
        <v>1.4206205555</v>
      </c>
      <c r="AL15" s="236">
        <f>'[1]44104411Exp'!AJ$246</f>
        <v>1.0732162856</v>
      </c>
      <c r="AM15" s="236">
        <f>'[1]44104411Exp'!AK$246</f>
        <v>3.099336262</v>
      </c>
      <c r="AN15" s="236">
        <f>'[1]44104411Exp'!AL$246</f>
        <v>1.1858770953</v>
      </c>
      <c r="AO15" s="236">
        <f>'[1]44104411Exp'!AM$246</f>
        <v>10.39210128</v>
      </c>
      <c r="AP15" s="236">
        <f>'[1]44104411Exp'!AN$246</f>
        <v>9.3850091807999991</v>
      </c>
      <c r="AQ15" s="236">
        <f>'[1]44104411Exp'!AO$246</f>
        <v>17.1367306233</v>
      </c>
      <c r="AR15" s="236">
        <f>'[1]44104411Exp'!AP$246</f>
        <v>24.191603720500002</v>
      </c>
      <c r="AS15" s="236">
        <f>'[1]44104411Exp'!AQ$246</f>
        <v>26.271722907499999</v>
      </c>
      <c r="AT15" s="236">
        <f>'[1]44104411Exp'!AR$246</f>
        <v>31.893633263699996</v>
      </c>
      <c r="AU15" s="236">
        <f>'[1]44104411Exp'!AS$246</f>
        <v>44.685978265499998</v>
      </c>
      <c r="AV15" s="236">
        <f>'[1]44104411Exp'!AT$246</f>
        <v>48.080311025</v>
      </c>
      <c r="AW15" s="236">
        <f>'[1]44104411Exp'!AU$246</f>
        <v>33.364765243000001</v>
      </c>
      <c r="AX15" s="236">
        <f>'[1]44104411Exp'!AV$246</f>
        <v>45.494617544600004</v>
      </c>
      <c r="AY15" s="236">
        <f>'[1]44104411Exp'!AW$246</f>
        <v>50.669320919800008</v>
      </c>
      <c r="AZ15" s="236">
        <f>'[1]44104411Exp'!AX$246</f>
        <v>35.468450666999999</v>
      </c>
      <c r="BA15" s="236">
        <f>'[1]44104411Exp'!AY$246</f>
        <v>48.855947542599992</v>
      </c>
      <c r="BB15" s="236">
        <f>'[1]44104411Exp'!AZ$246</f>
        <v>38.283124851050005</v>
      </c>
      <c r="BC15" s="237">
        <f>'[1]44104411Exp'!BA$246</f>
        <v>0</v>
      </c>
      <c r="BD15" s="499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</row>
    <row r="16" spans="1:68">
      <c r="B16" s="5" t="s">
        <v>16</v>
      </c>
      <c r="C16" s="23">
        <f t="shared" ref="C16:AB16" si="2">SUM(C10:C10)-SUM(C11:C15)</f>
        <v>1.9273217599999976E-2</v>
      </c>
      <c r="D16" s="17">
        <f t="shared" si="2"/>
        <v>7.1835680000000013E-3</v>
      </c>
      <c r="E16" s="200">
        <f t="shared" si="2"/>
        <v>3.7334640000000058E-3</v>
      </c>
      <c r="F16" s="200">
        <f t="shared" si="2"/>
        <v>1.8928E-3</v>
      </c>
      <c r="G16" s="200">
        <f t="shared" si="2"/>
        <v>2.0806799999999737E-3</v>
      </c>
      <c r="H16" s="200">
        <f t="shared" si="2"/>
        <v>1.9216400000000022E-3</v>
      </c>
      <c r="I16" s="200">
        <f t="shared" si="2"/>
        <v>6.2061401666665961E-4</v>
      </c>
      <c r="J16" s="200">
        <f t="shared" si="2"/>
        <v>1.1907700511083502E-2</v>
      </c>
      <c r="K16" s="200">
        <f t="shared" si="2"/>
        <v>7.3850784000000003E-2</v>
      </c>
      <c r="L16" s="200">
        <f t="shared" si="2"/>
        <v>0.10599010800000003</v>
      </c>
      <c r="M16" s="200">
        <f t="shared" si="2"/>
        <v>0.13165916799999999</v>
      </c>
      <c r="N16" s="200">
        <f t="shared" si="2"/>
        <v>0.11222265085714289</v>
      </c>
      <c r="O16" s="200">
        <f t="shared" si="2"/>
        <v>0.12085989905882355</v>
      </c>
      <c r="P16" s="200">
        <f t="shared" si="2"/>
        <v>0.15037855159245295</v>
      </c>
      <c r="Q16" s="200">
        <f t="shared" si="2"/>
        <v>0.17205222902857142</v>
      </c>
      <c r="R16" s="200">
        <f t="shared" si="2"/>
        <v>0.28946733819999992</v>
      </c>
      <c r="S16" s="200">
        <f t="shared" si="2"/>
        <v>0.34905701681130052</v>
      </c>
      <c r="T16" s="200">
        <f t="shared" si="2"/>
        <v>0.30572714800000034</v>
      </c>
      <c r="U16" s="200">
        <f t="shared" si="2"/>
        <v>0.34611188000000004</v>
      </c>
      <c r="V16" s="200">
        <f t="shared" si="2"/>
        <v>0.27929499200000008</v>
      </c>
      <c r="W16" s="200">
        <f t="shared" si="2"/>
        <v>0.26167460415999988</v>
      </c>
      <c r="X16" s="200">
        <f t="shared" si="2"/>
        <v>0.21589108051999983</v>
      </c>
      <c r="Y16" s="200">
        <f t="shared" si="2"/>
        <v>0.19933960400000017</v>
      </c>
      <c r="Z16" s="200">
        <f t="shared" si="2"/>
        <v>0.28520766787999985</v>
      </c>
      <c r="AA16" s="200">
        <f t="shared" si="2"/>
        <v>0.26395945912000007</v>
      </c>
      <c r="AB16" s="98">
        <f t="shared" si="2"/>
        <v>0.26395945912000007</v>
      </c>
      <c r="AC16" s="36"/>
      <c r="AD16" s="229">
        <f t="shared" ref="AD16:BC16" si="3">SUM(AD10:AD10)-SUM(AD11:AD15)</f>
        <v>1.578304991694</v>
      </c>
      <c r="AE16" s="236">
        <f t="shared" si="3"/>
        <v>0.7478949612000001</v>
      </c>
      <c r="AF16" s="236">
        <f t="shared" si="3"/>
        <v>0.41641008960000114</v>
      </c>
      <c r="AG16" s="236">
        <f t="shared" si="3"/>
        <v>0.26981947999999978</v>
      </c>
      <c r="AH16" s="236">
        <f t="shared" si="3"/>
        <v>0.34048777139999942</v>
      </c>
      <c r="AI16" s="236">
        <f t="shared" si="3"/>
        <v>0.85606645409999871</v>
      </c>
      <c r="AJ16" s="236">
        <f t="shared" si="3"/>
        <v>0.27716616640000069</v>
      </c>
      <c r="AK16" s="236">
        <f t="shared" si="3"/>
        <v>2.3879180850000026</v>
      </c>
      <c r="AL16" s="236">
        <f t="shared" si="3"/>
        <v>16.664947936400004</v>
      </c>
      <c r="AM16" s="236">
        <f t="shared" si="3"/>
        <v>19.811309601599994</v>
      </c>
      <c r="AN16" s="236">
        <f t="shared" si="3"/>
        <v>25.728791867100014</v>
      </c>
      <c r="AO16" s="236">
        <f t="shared" si="3"/>
        <v>26.875502688000012</v>
      </c>
      <c r="AP16" s="236">
        <f t="shared" si="3"/>
        <v>24.890457380800001</v>
      </c>
      <c r="AQ16" s="236">
        <f t="shared" si="3"/>
        <v>33.832557280499998</v>
      </c>
      <c r="AR16" s="236">
        <f t="shared" si="3"/>
        <v>34.521364769999991</v>
      </c>
      <c r="AS16" s="236">
        <f t="shared" si="3"/>
        <v>42.260051721999957</v>
      </c>
      <c r="AT16" s="236">
        <f t="shared" si="3"/>
        <v>50.334890554300017</v>
      </c>
      <c r="AU16" s="236">
        <f t="shared" si="3"/>
        <v>50.460205967600018</v>
      </c>
      <c r="AV16" s="236">
        <f t="shared" si="3"/>
        <v>72.810454568000011</v>
      </c>
      <c r="AW16" s="236">
        <f t="shared" si="3"/>
        <v>51.589156120500007</v>
      </c>
      <c r="AX16" s="236">
        <f t="shared" si="3"/>
        <v>43.912654553800024</v>
      </c>
      <c r="AY16" s="236">
        <f t="shared" si="3"/>
        <v>67.600706282300024</v>
      </c>
      <c r="AZ16" s="236">
        <f t="shared" si="3"/>
        <v>57.03612092100002</v>
      </c>
      <c r="BA16" s="236">
        <f t="shared" si="3"/>
        <v>61.820479355800046</v>
      </c>
      <c r="BB16" s="236">
        <f t="shared" si="3"/>
        <v>50.884472479500005</v>
      </c>
      <c r="BC16" s="237">
        <f t="shared" si="3"/>
        <v>0</v>
      </c>
      <c r="BD16" s="499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</row>
    <row r="17" spans="2:68" ht="17.149999999999999" customHeight="1">
      <c r="B17" s="150" t="s">
        <v>93</v>
      </c>
      <c r="C17" s="380">
        <f>1/$A$1*'[1]44104411Exp'!$B$265</f>
        <v>1.3647619999999999E-2</v>
      </c>
      <c r="D17" s="381">
        <f>1/$A$1*'[1]44104411Exp'!C$265</f>
        <v>0</v>
      </c>
      <c r="E17" s="460">
        <f>1/$A$1*'[1]44104411Exp'!D$265</f>
        <v>4.9140000000000002E-4</v>
      </c>
      <c r="F17" s="460">
        <f>1/$A$1*'[1]44104411Exp'!E$265</f>
        <v>0</v>
      </c>
      <c r="G17" s="460">
        <f>1/$A$1*'[1]44104411Exp'!F$265</f>
        <v>0</v>
      </c>
      <c r="H17" s="460">
        <f>1/$A$1*'[1]44104411Exp'!G$265</f>
        <v>0</v>
      </c>
      <c r="I17" s="460">
        <f>1/$A$1*'[1]44104411Exp'!H$265</f>
        <v>0</v>
      </c>
      <c r="J17" s="460">
        <f>1/$A$1*'[1]44104411Exp'!I$265</f>
        <v>0</v>
      </c>
      <c r="K17" s="460">
        <f>1/$A$1*'[1]44104411Exp'!J$265</f>
        <v>0</v>
      </c>
      <c r="L17" s="460">
        <f>1/$A$1*'[1]44104411Exp'!K$265</f>
        <v>0</v>
      </c>
      <c r="M17" s="460">
        <f>1/$A$1*'[1]44104411Exp'!L$265</f>
        <v>0</v>
      </c>
      <c r="N17" s="460">
        <f>1/$A$1*'[1]44104411Exp'!M$265</f>
        <v>7.0167999999999996E-5</v>
      </c>
      <c r="O17" s="460">
        <f>1/$A$1*'[1]44104411Exp'!N$265</f>
        <v>2.1559999999999997E-5</v>
      </c>
      <c r="P17" s="460">
        <f>1/$A$1*'[1]44104411Exp'!O$265</f>
        <v>2.2343999999999998E-5</v>
      </c>
      <c r="Q17" s="460">
        <f>1/$A$1*'[1]44104411Exp'!P$265</f>
        <v>7.3800000000000005E-5</v>
      </c>
      <c r="R17" s="460">
        <f>1/$A$1*'[1]44104411Exp'!Q$265</f>
        <v>1.5519999999999998E-4</v>
      </c>
      <c r="S17" s="460">
        <f>1/$A$1*'[1]44104411Exp'!R$265</f>
        <v>2.26E-5</v>
      </c>
      <c r="T17" s="460">
        <f>1/$A$1*'[1]44104411Exp'!S$265</f>
        <v>1.0080000000000001E-4</v>
      </c>
      <c r="U17" s="460">
        <f>1/$A$1*'[1]44104411Exp'!T$265</f>
        <v>1.7100000000000001E-4</v>
      </c>
      <c r="V17" s="460">
        <f>1/$A$1*'[1]44104411Exp'!U$265</f>
        <v>0</v>
      </c>
      <c r="W17" s="460">
        <f>1/$A$1*'[1]44104411Exp'!V$265</f>
        <v>0</v>
      </c>
      <c r="X17" s="460">
        <f>1/$A$1*'[1]44104411Exp'!W$265</f>
        <v>0</v>
      </c>
      <c r="Y17" s="460">
        <f>1/$A$1*'[1]44104411Exp'!X$265</f>
        <v>0</v>
      </c>
      <c r="Z17" s="460">
        <f>1/$A$1*'[1]44104411Exp'!Y$265</f>
        <v>3.8919999999999996E-3</v>
      </c>
      <c r="AA17" s="460">
        <f>1/$A$1*'[1]44104411Exp'!Z$265</f>
        <v>1.3706E-3</v>
      </c>
      <c r="AB17" s="382">
        <f>1/$A$1*'[1]44104411Exp'!AA$265</f>
        <v>1.3706E-3</v>
      </c>
      <c r="AC17" s="375"/>
      <c r="AD17" s="383">
        <f>'[1]44104411Exp'!AB$265</f>
        <v>0.82207468123199989</v>
      </c>
      <c r="AE17" s="384">
        <f>'[1]44104411Exp'!AC$265</f>
        <v>0</v>
      </c>
      <c r="AF17" s="384">
        <f>'[1]44104411Exp'!AD$265</f>
        <v>2.5553894399999999E-2</v>
      </c>
      <c r="AG17" s="384">
        <f>'[1]44104411Exp'!AE$265</f>
        <v>0</v>
      </c>
      <c r="AH17" s="384">
        <f>'[1]44104411Exp'!AF$265</f>
        <v>0</v>
      </c>
      <c r="AI17" s="384">
        <f>'[1]44104411Exp'!AG$265</f>
        <v>0</v>
      </c>
      <c r="AJ17" s="384">
        <f>'[1]44104411Exp'!AH$265</f>
        <v>0</v>
      </c>
      <c r="AK17" s="384">
        <f>'[1]44104411Exp'!AI$265</f>
        <v>0</v>
      </c>
      <c r="AL17" s="384">
        <f>'[1]44104411Exp'!AJ$265</f>
        <v>0</v>
      </c>
      <c r="AM17" s="384">
        <f>'[1]44104411Exp'!AK$265</f>
        <v>0</v>
      </c>
      <c r="AN17" s="384">
        <f>'[1]44104411Exp'!AL$265</f>
        <v>0</v>
      </c>
      <c r="AO17" s="384">
        <f>'[1]44104411Exp'!AM$265</f>
        <v>6.1939823999999997E-2</v>
      </c>
      <c r="AP17" s="384">
        <f>'[1]44104411Exp'!AN$265</f>
        <v>1.4749504E-2</v>
      </c>
      <c r="AQ17" s="384">
        <f>'[1]44104411Exp'!AO$265</f>
        <v>2.4116967900000001E-2</v>
      </c>
      <c r="AR17" s="384">
        <f>'[1]44104411Exp'!AP$265</f>
        <v>1.3510845000000002E-3</v>
      </c>
      <c r="AS17" s="384">
        <f>'[1]44104411Exp'!AQ$265</f>
        <v>1.8617409999999997E-2</v>
      </c>
      <c r="AT17" s="384">
        <f>'[1]44104411Exp'!AR$265</f>
        <v>7.8800211000000005E-3</v>
      </c>
      <c r="AU17" s="384">
        <f>'[1]44104411Exp'!AS$265</f>
        <v>9.4623672000000002E-3</v>
      </c>
      <c r="AV17" s="384">
        <f>'[1]44104411Exp'!AT$265</f>
        <v>1.7148119999999999E-2</v>
      </c>
      <c r="AW17" s="384">
        <f>'[1]44104411Exp'!AU$265</f>
        <v>0</v>
      </c>
      <c r="AX17" s="384">
        <f>'[1]44104411Exp'!AV$265</f>
        <v>0</v>
      </c>
      <c r="AY17" s="384">
        <f>'[1]44104411Exp'!AW$265</f>
        <v>0</v>
      </c>
      <c r="AZ17" s="384">
        <f>'[1]44104411Exp'!AX$265</f>
        <v>0</v>
      </c>
      <c r="BA17" s="384">
        <f>'[1]44104411Exp'!AY$265</f>
        <v>0.9810007745999999</v>
      </c>
      <c r="BB17" s="384">
        <f>'[1]44104411Exp'!AZ$265</f>
        <v>0.23148079240000002</v>
      </c>
      <c r="BC17" s="188">
        <f>'[1]44104411Exp'!BA$265</f>
        <v>0</v>
      </c>
      <c r="BD17" s="497"/>
      <c r="BE17" s="423"/>
      <c r="BF17" s="423"/>
      <c r="BG17" s="423"/>
      <c r="BH17" s="423"/>
      <c r="BI17" s="423"/>
      <c r="BJ17" s="423"/>
      <c r="BK17" s="423"/>
      <c r="BL17" s="423"/>
      <c r="BM17" s="423"/>
      <c r="BN17" s="423"/>
      <c r="BO17" s="423"/>
      <c r="BP17" s="423"/>
    </row>
    <row r="18" spans="2:68" ht="17.149999999999999" customHeight="1">
      <c r="B18" s="150" t="s">
        <v>92</v>
      </c>
      <c r="C18" s="380">
        <f>1/$A$1*'[1]44104411Exp'!$B$273</f>
        <v>2.6331200000000001E-3</v>
      </c>
      <c r="D18" s="381">
        <f>1/$A$1*'[1]44104411Exp'!C$273</f>
        <v>3.1378479999999999E-3</v>
      </c>
      <c r="E18" s="460">
        <f>1/$A$1*'[1]44104411Exp'!D$273</f>
        <v>1.7485999999999999E-3</v>
      </c>
      <c r="F18" s="460">
        <f>1/$A$1*'[1]44104411Exp'!E$273</f>
        <v>1.5783599999999998E-2</v>
      </c>
      <c r="G18" s="460">
        <f>1/$A$1*'[1]44104411Exp'!F$273</f>
        <v>8.061200000000001E-3</v>
      </c>
      <c r="H18" s="460">
        <f>1/$A$1*'[1]44104411Exp'!G$273</f>
        <v>2.695364E-3</v>
      </c>
      <c r="I18" s="460">
        <f>1/$A$1*'[1]44104411Exp'!H$273</f>
        <v>5.2093999999999994E-3</v>
      </c>
      <c r="J18" s="460">
        <f>1/$A$1*'[1]44104411Exp'!I$273</f>
        <v>9.709447999999999E-3</v>
      </c>
      <c r="K18" s="460">
        <f>1/$A$1*'[1]44104411Exp'!J$273</f>
        <v>6.0904255999999997E-2</v>
      </c>
      <c r="L18" s="460">
        <f>1/$A$1*'[1]44104411Exp'!K$273</f>
        <v>3.8105003999999998E-2</v>
      </c>
      <c r="M18" s="460">
        <f>1/$A$1*'[1]44104411Exp'!L$273</f>
        <v>2.4168199999999997E-2</v>
      </c>
      <c r="N18" s="460">
        <f>1/$A$1*'[1]44104411Exp'!M$273</f>
        <v>1.1562404E-2</v>
      </c>
      <c r="O18" s="460">
        <f>1/$A$1*'[1]44104411Exp'!N$273</f>
        <v>1.43836E-2</v>
      </c>
      <c r="P18" s="460">
        <f>1/$A$1*'[1]44104411Exp'!O$273</f>
        <v>1.6874E-2</v>
      </c>
      <c r="Q18" s="460">
        <f>1/$A$1*'[1]44104411Exp'!P$273</f>
        <v>2.2077000000000003E-2</v>
      </c>
      <c r="R18" s="460">
        <f>1/$A$1*'[1]44104411Exp'!Q$273</f>
        <v>2.4139999999999999E-4</v>
      </c>
      <c r="S18" s="460">
        <f>1/$A$1*'[1]44104411Exp'!R$273</f>
        <v>1.2456000000000001E-5</v>
      </c>
      <c r="T18" s="460">
        <f>1/$A$1*'[1]44104411Exp'!S$273</f>
        <v>7.5599999999999994E-7</v>
      </c>
      <c r="U18" s="460">
        <f>1/$A$1*'[1]44104411Exp'!T$273</f>
        <v>1.5399999999999998E-5</v>
      </c>
      <c r="V18" s="460">
        <f>1/$A$1*'[1]44104411Exp'!U$273</f>
        <v>3.6000000000000003E-6</v>
      </c>
      <c r="W18" s="460">
        <f>1/$A$1*'[1]44104411Exp'!V$273</f>
        <v>2.5199999999999999E-5</v>
      </c>
      <c r="X18" s="460">
        <f>1/$A$1*'[1]44104411Exp'!W$273</f>
        <v>1.314E-4</v>
      </c>
      <c r="Y18" s="460">
        <f>1/$A$1*'[1]44104411Exp'!X$273</f>
        <v>7.2000000000000005E-6</v>
      </c>
      <c r="Z18" s="460">
        <f>1/$A$1*'[1]44104411Exp'!Y$273</f>
        <v>0</v>
      </c>
      <c r="AA18" s="460">
        <f>1/$A$1*'[1]44104411Exp'!Z$273</f>
        <v>5.628392E-5</v>
      </c>
      <c r="AB18" s="382">
        <f>1/$A$1*'[1]44104411Exp'!AA$273</f>
        <v>5.628392E-5</v>
      </c>
      <c r="AC18" s="375"/>
      <c r="AD18" s="383">
        <f>'[1]44104411Exp'!AB$273</f>
        <v>0.36041318847299997</v>
      </c>
      <c r="AE18" s="384">
        <f>'[1]44104411Exp'!AC$273</f>
        <v>0.42047345279999998</v>
      </c>
      <c r="AF18" s="384">
        <f>'[1]44104411Exp'!AD$273</f>
        <v>0.26016292800000002</v>
      </c>
      <c r="AG18" s="384">
        <f>'[1]44104411Exp'!AE$273</f>
        <v>1.3501969264</v>
      </c>
      <c r="AH18" s="384">
        <f>'[1]44104411Exp'!AF$273</f>
        <v>1.0203624627000001</v>
      </c>
      <c r="AI18" s="384">
        <f>'[1]44104411Exp'!AG$273</f>
        <v>0.41837465670000007</v>
      </c>
      <c r="AJ18" s="384">
        <f>'[1]44104411Exp'!AH$273</f>
        <v>0.81576331999999996</v>
      </c>
      <c r="AK18" s="384">
        <f>'[1]44104411Exp'!AI$273</f>
        <v>2.0841851340000002</v>
      </c>
      <c r="AL18" s="384">
        <f>'[1]44104411Exp'!AJ$273</f>
        <v>9.1971844980000004</v>
      </c>
      <c r="AM18" s="384">
        <f>'[1]44104411Exp'!AK$273</f>
        <v>4.2655801495999999</v>
      </c>
      <c r="AN18" s="384">
        <f>'[1]44104411Exp'!AL$273</f>
        <v>5.7019112649000006</v>
      </c>
      <c r="AO18" s="384">
        <f>'[1]44104411Exp'!AM$273</f>
        <v>2.6392069439999997</v>
      </c>
      <c r="AP18" s="384">
        <f>'[1]44104411Exp'!AN$273</f>
        <v>2.5722646752000005</v>
      </c>
      <c r="AQ18" s="384">
        <f>'[1]44104411Exp'!AO$273</f>
        <v>3.4859636775000005</v>
      </c>
      <c r="AR18" s="384">
        <f>'[1]44104411Exp'!AP$273</f>
        <v>3.957803432</v>
      </c>
      <c r="AS18" s="384">
        <f>'[1]44104411Exp'!AQ$273</f>
        <v>3.0805267499999997E-2</v>
      </c>
      <c r="AT18" s="384">
        <f>'[1]44104411Exp'!AR$273</f>
        <v>2.7030497999999997E-3</v>
      </c>
      <c r="AU18" s="384">
        <f>'[1]44104411Exp'!AS$273</f>
        <v>2.0786479999999999E-4</v>
      </c>
      <c r="AV18" s="384">
        <f>'[1]44104411Exp'!AT$273</f>
        <v>5.3145000000000004E-4</v>
      </c>
      <c r="AW18" s="384">
        <f>'[1]44104411Exp'!AU$273</f>
        <v>2.8211400000000002E-3</v>
      </c>
      <c r="AX18" s="384">
        <f>'[1]44104411Exp'!AV$273</f>
        <v>2.6019316000000001E-2</v>
      </c>
      <c r="AY18" s="384">
        <f>'[1]44104411Exp'!AW$273</f>
        <v>9.1551624300000023E-2</v>
      </c>
      <c r="AZ18" s="384">
        <f>'[1]44104411Exp'!AX$273</f>
        <v>7.057205999999999E-3</v>
      </c>
      <c r="BA18" s="384">
        <f>'[1]44104411Exp'!AY$273</f>
        <v>0</v>
      </c>
      <c r="BB18" s="384">
        <f>'[1]44104411Exp'!AZ$273</f>
        <v>6.1276491500000009E-3</v>
      </c>
      <c r="BC18" s="188">
        <f>'[1]44104411Exp'!BA$273</f>
        <v>0</v>
      </c>
      <c r="BD18" s="497"/>
      <c r="BE18" s="423"/>
      <c r="BF18" s="423"/>
      <c r="BG18" s="423"/>
      <c r="BH18" s="423"/>
      <c r="BI18" s="423"/>
      <c r="BJ18" s="423"/>
      <c r="BK18" s="423"/>
      <c r="BL18" s="423"/>
      <c r="BM18" s="423"/>
      <c r="BN18" s="423"/>
      <c r="BO18" s="423"/>
      <c r="BP18" s="423"/>
    </row>
    <row r="19" spans="2:68" ht="17.149999999999999" customHeight="1">
      <c r="B19" s="9" t="s">
        <v>76</v>
      </c>
      <c r="C19" s="57">
        <f t="shared" ref="C19:AB19" si="4">C5-SUM(C6,C7,C8,C9,C10,C17,C18)</f>
        <v>1.0029712000000024E-2</v>
      </c>
      <c r="D19" s="27">
        <f t="shared" si="4"/>
        <v>2.2814959999999995E-2</v>
      </c>
      <c r="E19" s="203">
        <f t="shared" si="4"/>
        <v>2.8151031999999993E-2</v>
      </c>
      <c r="F19" s="203">
        <f t="shared" si="4"/>
        <v>7.4778308000000016E-2</v>
      </c>
      <c r="G19" s="203">
        <f t="shared" si="4"/>
        <v>6.0849180000000003E-2</v>
      </c>
      <c r="H19" s="203">
        <f t="shared" si="4"/>
        <v>4.7575695999999973E-2</v>
      </c>
      <c r="I19" s="203">
        <f t="shared" si="4"/>
        <v>6.5089528000000035E-2</v>
      </c>
      <c r="J19" s="203">
        <f t="shared" si="4"/>
        <v>7.7104051800000017E-2</v>
      </c>
      <c r="K19" s="203">
        <f t="shared" si="4"/>
        <v>0.19313506800000013</v>
      </c>
      <c r="L19" s="203">
        <f t="shared" si="4"/>
        <v>0.24781145199999993</v>
      </c>
      <c r="M19" s="203">
        <f t="shared" si="4"/>
        <v>0.30239404499999989</v>
      </c>
      <c r="N19" s="203">
        <f t="shared" si="4"/>
        <v>0.33736551159740269</v>
      </c>
      <c r="O19" s="203">
        <f t="shared" si="4"/>
        <v>0.36863408799999986</v>
      </c>
      <c r="P19" s="203">
        <f t="shared" si="4"/>
        <v>0.33656572799999984</v>
      </c>
      <c r="Q19" s="203">
        <f t="shared" si="4"/>
        <v>0.37388243999999993</v>
      </c>
      <c r="R19" s="203">
        <f t="shared" si="4"/>
        <v>0.19860327599999983</v>
      </c>
      <c r="S19" s="203">
        <f t="shared" si="4"/>
        <v>0.10346015200000003</v>
      </c>
      <c r="T19" s="203">
        <f t="shared" si="4"/>
        <v>8.6248076000000173E-2</v>
      </c>
      <c r="U19" s="203">
        <f t="shared" si="4"/>
        <v>8.5005004000000106E-2</v>
      </c>
      <c r="V19" s="203">
        <f t="shared" si="4"/>
        <v>7.7824820000000017E-2</v>
      </c>
      <c r="W19" s="203">
        <f t="shared" si="4"/>
        <v>8.5921355719999815E-2</v>
      </c>
      <c r="X19" s="203">
        <f t="shared" si="4"/>
        <v>6.4836109120000263E-2</v>
      </c>
      <c r="Y19" s="203">
        <f t="shared" si="4"/>
        <v>4.3742242480000026E-2</v>
      </c>
      <c r="Z19" s="203">
        <f t="shared" si="4"/>
        <v>5.8982758559999793E-2</v>
      </c>
      <c r="AA19" s="203">
        <f t="shared" si="4"/>
        <v>4.7388993679999825E-2</v>
      </c>
      <c r="AB19" s="28">
        <f t="shared" si="4"/>
        <v>4.7388993679999825E-2</v>
      </c>
      <c r="AC19" s="36"/>
      <c r="AD19" s="385">
        <f t="shared" ref="AD19:BC19" si="5">AD5-SUM(AD6,AD7,AD8,AD9,AD10,AD17,AD18)</f>
        <v>1.2299237097720024</v>
      </c>
      <c r="AE19" s="386">
        <f t="shared" si="5"/>
        <v>2.5828217355999996</v>
      </c>
      <c r="AF19" s="386">
        <f t="shared" si="5"/>
        <v>2.4814756703999983</v>
      </c>
      <c r="AG19" s="386">
        <f t="shared" si="5"/>
        <v>6.5902840976000014</v>
      </c>
      <c r="AH19" s="386">
        <f t="shared" si="5"/>
        <v>7.9608070003000027</v>
      </c>
      <c r="AI19" s="386">
        <f t="shared" si="5"/>
        <v>7.5732621822000006</v>
      </c>
      <c r="AJ19" s="386">
        <f t="shared" si="5"/>
        <v>11.281607434799987</v>
      </c>
      <c r="AK19" s="386">
        <f t="shared" si="5"/>
        <v>16.046218297500005</v>
      </c>
      <c r="AL19" s="386">
        <f t="shared" si="5"/>
        <v>35.870223392000014</v>
      </c>
      <c r="AM19" s="386">
        <f t="shared" si="5"/>
        <v>38.87983799040002</v>
      </c>
      <c r="AN19" s="386">
        <f t="shared" si="5"/>
        <v>62.0889182226</v>
      </c>
      <c r="AO19" s="386">
        <f t="shared" si="5"/>
        <v>71.777590511999989</v>
      </c>
      <c r="AP19" s="386">
        <f t="shared" si="5"/>
        <v>71.482197899200031</v>
      </c>
      <c r="AQ19" s="386">
        <f t="shared" si="5"/>
        <v>74.144574467400005</v>
      </c>
      <c r="AR19" s="386">
        <f t="shared" si="5"/>
        <v>67.54046572550007</v>
      </c>
      <c r="AS19" s="386">
        <f t="shared" si="5"/>
        <v>26.003513487000049</v>
      </c>
      <c r="AT19" s="386">
        <f t="shared" si="5"/>
        <v>12.725136031699975</v>
      </c>
      <c r="AU19" s="386">
        <f t="shared" si="5"/>
        <v>13.239051454199995</v>
      </c>
      <c r="AV19" s="386">
        <f t="shared" si="5"/>
        <v>17.005681951999975</v>
      </c>
      <c r="AW19" s="386">
        <f t="shared" si="5"/>
        <v>14.610095202999929</v>
      </c>
      <c r="AX19" s="386">
        <f t="shared" si="5"/>
        <v>13.044281508599965</v>
      </c>
      <c r="AY19" s="386">
        <f t="shared" si="5"/>
        <v>25.644909872000028</v>
      </c>
      <c r="AZ19" s="386">
        <f t="shared" si="5"/>
        <v>11.979416592000007</v>
      </c>
      <c r="BA19" s="386">
        <f t="shared" si="5"/>
        <v>13.082332960399981</v>
      </c>
      <c r="BB19" s="386">
        <f t="shared" si="5"/>
        <v>10.595110067049916</v>
      </c>
      <c r="BC19" s="500">
        <f t="shared" si="5"/>
        <v>0</v>
      </c>
      <c r="BD19" s="498"/>
      <c r="BE19" s="424"/>
      <c r="BF19" s="424"/>
      <c r="BG19" s="424"/>
      <c r="BH19" s="424"/>
      <c r="BI19" s="424"/>
      <c r="BJ19" s="424"/>
      <c r="BK19" s="424"/>
      <c r="BL19" s="424"/>
      <c r="BM19" s="424"/>
      <c r="BN19" s="424"/>
      <c r="BO19" s="424"/>
      <c r="BP19" s="424"/>
    </row>
    <row r="20" spans="2:68">
      <c r="B20" s="5" t="s">
        <v>70</v>
      </c>
      <c r="C20" s="24">
        <f>1/$A$1*'[1]44104411Exp'!$B$118</f>
        <v>6.5878399999999993E-4</v>
      </c>
      <c r="D20" s="13">
        <f>1/$A$1*'[1]44104411Exp'!C$118</f>
        <v>5.0663199999999992E-4</v>
      </c>
      <c r="E20" s="198">
        <f>1/$A$1*'[1]44104411Exp'!D$118</f>
        <v>6.7874799999999996E-4</v>
      </c>
      <c r="F20" s="198">
        <f>1/$A$1*'[1]44104411Exp'!E$118</f>
        <v>4.3399999999999992E-4</v>
      </c>
      <c r="G20" s="198">
        <f>1/$A$1*'[1]44104411Exp'!F$118</f>
        <v>3.2913999999999999E-3</v>
      </c>
      <c r="H20" s="198">
        <f>1/$A$1*'[1]44104411Exp'!G$118</f>
        <v>9.865800000000001E-3</v>
      </c>
      <c r="I20" s="198">
        <f>1/$A$1*'[1]44104411Exp'!H$118</f>
        <v>2.4792599999999998E-2</v>
      </c>
      <c r="J20" s="198">
        <f>1/$A$1*'[1]44104411Exp'!I$118</f>
        <v>4.6254796000000001E-2</v>
      </c>
      <c r="K20" s="198">
        <f>1/$A$1*'[1]44104411Exp'!J$118</f>
        <v>4.6524800000000005E-2</v>
      </c>
      <c r="L20" s="198">
        <f>1/$A$1*'[1]44104411Exp'!K$118</f>
        <v>1.8842040000000001E-2</v>
      </c>
      <c r="M20" s="198">
        <f>1/$A$1*'[1]44104411Exp'!L$118</f>
        <v>1.9134192000000001E-2</v>
      </c>
      <c r="N20" s="198">
        <f>1/$A$1*'[1]44104411Exp'!M$118</f>
        <v>3.0713199999999996E-2</v>
      </c>
      <c r="O20" s="198">
        <f>1/$A$1*'[1]44104411Exp'!N$118</f>
        <v>4.2167999999999997E-2</v>
      </c>
      <c r="P20" s="198">
        <f>1/$A$1*'[1]44104411Exp'!O$118</f>
        <v>2.7816199999999999E-2</v>
      </c>
      <c r="Q20" s="198">
        <f>1/$A$1*'[1]44104411Exp'!P$118</f>
        <v>3.2155999999999997E-2</v>
      </c>
      <c r="R20" s="198">
        <f>1/$A$1*'[1]44104411Exp'!Q$118</f>
        <v>2.9038799999999997E-2</v>
      </c>
      <c r="S20" s="198">
        <f>1/$A$1*'[1]44104411Exp'!R$118</f>
        <v>0</v>
      </c>
      <c r="T20" s="198">
        <f>1/$A$1*'[1]44104411Exp'!S$118</f>
        <v>0</v>
      </c>
      <c r="U20" s="198">
        <f>1/$A$1*'[1]44104411Exp'!T$118</f>
        <v>2.1600000000000003E-5</v>
      </c>
      <c r="V20" s="198">
        <f>1/$A$1*'[1]44104411Exp'!U$118</f>
        <v>0</v>
      </c>
      <c r="W20" s="198">
        <f>1/$A$1*'[1]44104411Exp'!V$118</f>
        <v>0</v>
      </c>
      <c r="X20" s="198">
        <f>1/$A$1*'[1]44104411Exp'!W$118</f>
        <v>0</v>
      </c>
      <c r="Y20" s="198">
        <f>1/$A$1*'[1]44104411Exp'!X$118</f>
        <v>1.4900000000000002E-4</v>
      </c>
      <c r="Z20" s="198">
        <f>1/$A$1*'[1]44104411Exp'!Y$118</f>
        <v>0</v>
      </c>
      <c r="AA20" s="198">
        <f>1/$A$1*'[1]44104411Exp'!Z$118</f>
        <v>3.7800000000000008E-8</v>
      </c>
      <c r="AB20" s="15">
        <f>1/$A$1*'[1]44104411Exp'!AA$118</f>
        <v>3.7800000000000008E-8</v>
      </c>
      <c r="AC20" s="36"/>
      <c r="AD20" s="229">
        <f>'[1]44104411Exp'!AB$118</f>
        <v>9.1953986666999998E-2</v>
      </c>
      <c r="AE20" s="236">
        <f>'[1]44104411Exp'!AC$118</f>
        <v>7.8682937999999994E-2</v>
      </c>
      <c r="AF20" s="236">
        <f>'[1]44104411Exp'!AD$118</f>
        <v>8.63398992E-2</v>
      </c>
      <c r="AG20" s="236">
        <f>'[1]44104411Exp'!AE$118</f>
        <v>5.8290736000000003E-2</v>
      </c>
      <c r="AH20" s="236">
        <f>'[1]44104411Exp'!AF$118</f>
        <v>0.47734413720000002</v>
      </c>
      <c r="AI20" s="236">
        <f>'[1]44104411Exp'!AG$118</f>
        <v>1.8056419524</v>
      </c>
      <c r="AJ20" s="236">
        <f>'[1]44104411Exp'!AH$118</f>
        <v>4.6067474316000006</v>
      </c>
      <c r="AK20" s="236">
        <f>'[1]44104411Exp'!AI$118</f>
        <v>10.031503577000001</v>
      </c>
      <c r="AL20" s="236">
        <f>'[1]44104411Exp'!AJ$118</f>
        <v>9.794623458000002</v>
      </c>
      <c r="AM20" s="236">
        <f>'[1]44104411Exp'!AK$118</f>
        <v>3.3523613507999999</v>
      </c>
      <c r="AN20" s="236">
        <f>'[1]44104411Exp'!AL$118</f>
        <v>4.4230482459000005</v>
      </c>
      <c r="AO20" s="236">
        <f>'[1]44104411Exp'!AM$118</f>
        <v>7.3336907519999999</v>
      </c>
      <c r="AP20" s="236">
        <f>'[1]44104411Exp'!AN$118</f>
        <v>8.6800548384000002</v>
      </c>
      <c r="AQ20" s="236">
        <f>'[1]44104411Exp'!AO$118</f>
        <v>6.6023383746000004</v>
      </c>
      <c r="AR20" s="236">
        <f>'[1]44104411Exp'!AP$118</f>
        <v>6.015222155</v>
      </c>
      <c r="AS20" s="236">
        <f>'[1]44104411Exp'!AQ$118</f>
        <v>3.5105878114999998</v>
      </c>
      <c r="AT20" s="236">
        <f>'[1]44104411Exp'!AR$118</f>
        <v>0</v>
      </c>
      <c r="AU20" s="236">
        <f>'[1]44104411Exp'!AS$118</f>
        <v>0</v>
      </c>
      <c r="AV20" s="236">
        <f>'[1]44104411Exp'!AT$118</f>
        <v>2.4325057000000001E-2</v>
      </c>
      <c r="AW20" s="236">
        <f>'[1]44104411Exp'!AU$118</f>
        <v>0</v>
      </c>
      <c r="AX20" s="236">
        <f>'[1]44104411Exp'!AV$118</f>
        <v>0</v>
      </c>
      <c r="AY20" s="236">
        <f>'[1]44104411Exp'!AW$118</f>
        <v>0</v>
      </c>
      <c r="AZ20" s="236">
        <f>'[1]44104411Exp'!AX$118</f>
        <v>6.1353044999999995E-2</v>
      </c>
      <c r="BA20" s="236">
        <f>'[1]44104411Exp'!AY$118</f>
        <v>0</v>
      </c>
      <c r="BB20" s="236">
        <f>'[1]44104411Exp'!AZ$118</f>
        <v>2.0883565000000002E-4</v>
      </c>
      <c r="BC20" s="237">
        <f>'[1]44104411Exp'!BA$118</f>
        <v>0</v>
      </c>
      <c r="BD20" s="499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</row>
    <row r="21" spans="2:68" ht="13" thickBot="1">
      <c r="B21" s="6" t="s">
        <v>77</v>
      </c>
      <c r="C21" s="368">
        <f t="shared" ref="C21:AB21" si="6">SUM(C19:C19)-SUM(C20:C20)</f>
        <v>9.3709280000000249E-3</v>
      </c>
      <c r="D21" s="116">
        <f t="shared" si="6"/>
        <v>2.2308327999999995E-2</v>
      </c>
      <c r="E21" s="202">
        <f t="shared" si="6"/>
        <v>2.7472283999999993E-2</v>
      </c>
      <c r="F21" s="202">
        <f t="shared" si="6"/>
        <v>7.4344308000000012E-2</v>
      </c>
      <c r="G21" s="202">
        <f t="shared" si="6"/>
        <v>5.7557780000000003E-2</v>
      </c>
      <c r="H21" s="202">
        <f t="shared" si="6"/>
        <v>3.7709895999999972E-2</v>
      </c>
      <c r="I21" s="202">
        <f t="shared" si="6"/>
        <v>4.0296928000000037E-2</v>
      </c>
      <c r="J21" s="202">
        <f t="shared" si="6"/>
        <v>3.0849255800000017E-2</v>
      </c>
      <c r="K21" s="202">
        <f t="shared" si="6"/>
        <v>0.14661026800000013</v>
      </c>
      <c r="L21" s="202">
        <f t="shared" si="6"/>
        <v>0.22896941199999993</v>
      </c>
      <c r="M21" s="202">
        <f t="shared" si="6"/>
        <v>0.28325985299999989</v>
      </c>
      <c r="N21" s="202">
        <f t="shared" si="6"/>
        <v>0.30665231159740269</v>
      </c>
      <c r="O21" s="202">
        <f t="shared" si="6"/>
        <v>0.32646608799999988</v>
      </c>
      <c r="P21" s="202">
        <f t="shared" si="6"/>
        <v>0.30874952799999983</v>
      </c>
      <c r="Q21" s="202">
        <f t="shared" si="6"/>
        <v>0.34172643999999991</v>
      </c>
      <c r="R21" s="202">
        <f t="shared" si="6"/>
        <v>0.16956447599999983</v>
      </c>
      <c r="S21" s="202">
        <f t="shared" si="6"/>
        <v>0.10346015200000003</v>
      </c>
      <c r="T21" s="202">
        <f t="shared" si="6"/>
        <v>8.6248076000000173E-2</v>
      </c>
      <c r="U21" s="202">
        <f t="shared" si="6"/>
        <v>8.498340400000011E-2</v>
      </c>
      <c r="V21" s="202">
        <f t="shared" si="6"/>
        <v>7.7824820000000017E-2</v>
      </c>
      <c r="W21" s="202">
        <f t="shared" si="6"/>
        <v>8.5921355719999815E-2</v>
      </c>
      <c r="X21" s="202">
        <f t="shared" si="6"/>
        <v>6.4836109120000263E-2</v>
      </c>
      <c r="Y21" s="202">
        <f t="shared" si="6"/>
        <v>4.3593242480000023E-2</v>
      </c>
      <c r="Z21" s="202">
        <f t="shared" si="6"/>
        <v>5.8982758559999793E-2</v>
      </c>
      <c r="AA21" s="202">
        <f t="shared" si="6"/>
        <v>4.7388955879999826E-2</v>
      </c>
      <c r="AB21" s="117">
        <f t="shared" si="6"/>
        <v>4.7388955879999826E-2</v>
      </c>
      <c r="AC21" s="369"/>
      <c r="AD21" s="378">
        <f t="shared" ref="AD21:BC21" si="7">SUM(AD19:AD19)-SUM(AD20:AD20)</f>
        <v>1.1379697231050023</v>
      </c>
      <c r="AE21" s="379">
        <f t="shared" si="7"/>
        <v>2.5041387975999996</v>
      </c>
      <c r="AF21" s="379">
        <f t="shared" si="7"/>
        <v>2.3951357711999983</v>
      </c>
      <c r="AG21" s="379">
        <f t="shared" si="7"/>
        <v>6.5319933616000014</v>
      </c>
      <c r="AH21" s="379">
        <f t="shared" si="7"/>
        <v>7.4834628631000024</v>
      </c>
      <c r="AI21" s="379">
        <f t="shared" si="7"/>
        <v>5.7676202298000003</v>
      </c>
      <c r="AJ21" s="379">
        <f t="shared" si="7"/>
        <v>6.6748600031999867</v>
      </c>
      <c r="AK21" s="379">
        <f t="shared" si="7"/>
        <v>6.0147147205000042</v>
      </c>
      <c r="AL21" s="379">
        <f t="shared" si="7"/>
        <v>26.07559993400001</v>
      </c>
      <c r="AM21" s="379">
        <f t="shared" si="7"/>
        <v>35.527476639600017</v>
      </c>
      <c r="AN21" s="379">
        <f t="shared" si="7"/>
        <v>57.665869976700002</v>
      </c>
      <c r="AO21" s="379">
        <f t="shared" si="7"/>
        <v>64.443899759999994</v>
      </c>
      <c r="AP21" s="379">
        <f t="shared" si="7"/>
        <v>62.802143060800034</v>
      </c>
      <c r="AQ21" s="379">
        <f t="shared" si="7"/>
        <v>67.54223609280001</v>
      </c>
      <c r="AR21" s="379">
        <f t="shared" si="7"/>
        <v>61.525243570500066</v>
      </c>
      <c r="AS21" s="379">
        <f t="shared" si="7"/>
        <v>22.49292567550005</v>
      </c>
      <c r="AT21" s="379">
        <f t="shared" si="7"/>
        <v>12.725136031699975</v>
      </c>
      <c r="AU21" s="379">
        <f t="shared" si="7"/>
        <v>13.239051454199995</v>
      </c>
      <c r="AV21" s="379">
        <f t="shared" si="7"/>
        <v>16.981356894999976</v>
      </c>
      <c r="AW21" s="379">
        <f t="shared" si="7"/>
        <v>14.610095202999929</v>
      </c>
      <c r="AX21" s="379">
        <f t="shared" si="7"/>
        <v>13.044281508599965</v>
      </c>
      <c r="AY21" s="379">
        <f t="shared" si="7"/>
        <v>25.644909872000028</v>
      </c>
      <c r="AZ21" s="379">
        <f t="shared" si="7"/>
        <v>11.918063547000006</v>
      </c>
      <c r="BA21" s="379">
        <f t="shared" si="7"/>
        <v>13.082332960399981</v>
      </c>
      <c r="BB21" s="379">
        <f t="shared" si="7"/>
        <v>10.594901231399916</v>
      </c>
      <c r="BC21" s="501">
        <f t="shared" si="7"/>
        <v>0</v>
      </c>
      <c r="BD21" s="499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2:68" ht="13" thickTop="1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D67" s="34"/>
      <c r="AE67" s="34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</row>
    <row r="68" spans="30:68">
      <c r="AD68" s="34"/>
      <c r="AE68" s="34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</row>
    <row r="69" spans="30:68">
      <c r="AD69" s="34"/>
      <c r="AE69" s="34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</row>
    <row r="70" spans="30:68">
      <c r="AD70" s="34"/>
      <c r="AE70" s="34"/>
      <c r="AF70" s="230"/>
      <c r="AG70" s="230"/>
      <c r="AH70" s="230"/>
      <c r="AI70" s="230"/>
      <c r="AJ70" s="230"/>
      <c r="AK70" s="230"/>
      <c r="AL70" s="230"/>
      <c r="AM70" s="230"/>
      <c r="AN70" s="230"/>
      <c r="AO70" s="230"/>
      <c r="AP70" s="230"/>
      <c r="AQ70" s="230"/>
      <c r="AR70" s="230"/>
      <c r="AS70" s="230"/>
      <c r="AT70" s="230"/>
      <c r="AU70" s="230"/>
      <c r="AV70" s="230"/>
      <c r="AW70" s="230"/>
      <c r="AX70" s="230"/>
      <c r="AY70" s="230"/>
      <c r="AZ70" s="230"/>
      <c r="BA70" s="230"/>
      <c r="BB70" s="230"/>
      <c r="BC70" s="230"/>
      <c r="BD70" s="213"/>
      <c r="BE70" s="213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</row>
    <row r="71" spans="30:68">
      <c r="AD71" s="34"/>
      <c r="AE71" s="34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13"/>
      <c r="BE71" s="213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</row>
    <row r="72" spans="30:68">
      <c r="AD72" s="34"/>
      <c r="AE72" s="34"/>
      <c r="AF72" s="230"/>
      <c r="AG72" s="230"/>
      <c r="AH72" s="230"/>
      <c r="AI72" s="230"/>
      <c r="AJ72" s="230"/>
      <c r="AK72" s="230"/>
      <c r="AL72" s="230"/>
      <c r="AM72" s="230"/>
      <c r="AN72" s="230"/>
      <c r="AO72" s="230"/>
      <c r="AP72" s="230"/>
      <c r="AQ72" s="230"/>
      <c r="AR72" s="230"/>
      <c r="AS72" s="230"/>
      <c r="AT72" s="230"/>
      <c r="AU72" s="230"/>
      <c r="AV72" s="230"/>
      <c r="AW72" s="230"/>
      <c r="AX72" s="230"/>
      <c r="AY72" s="230"/>
      <c r="AZ72" s="230"/>
      <c r="BA72" s="230"/>
      <c r="BB72" s="230"/>
      <c r="BC72" s="230"/>
      <c r="BD72" s="213"/>
      <c r="BE72" s="213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</row>
    <row r="73" spans="30:68">
      <c r="AD73" s="34"/>
      <c r="AE73" s="34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13"/>
      <c r="BE73" s="213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</row>
    <row r="74" spans="30:68">
      <c r="AD74" s="34"/>
      <c r="AE74" s="34"/>
      <c r="AF74" s="230"/>
      <c r="AG74" s="230"/>
      <c r="AH74" s="230"/>
      <c r="AI74" s="230"/>
      <c r="AJ74" s="230"/>
      <c r="AK74" s="230"/>
      <c r="AL74" s="230"/>
      <c r="AM74" s="230"/>
      <c r="AN74" s="230"/>
      <c r="AO74" s="230"/>
      <c r="AP74" s="230"/>
      <c r="AQ74" s="230"/>
      <c r="AR74" s="230"/>
      <c r="AS74" s="230"/>
      <c r="AT74" s="230"/>
      <c r="AU74" s="230"/>
      <c r="AV74" s="230"/>
      <c r="AW74" s="230"/>
      <c r="AX74" s="230"/>
      <c r="AY74" s="230"/>
      <c r="AZ74" s="230"/>
      <c r="BA74" s="230"/>
      <c r="BB74" s="230"/>
      <c r="BC74" s="230"/>
      <c r="BD74" s="213"/>
      <c r="BE74" s="213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</row>
    <row r="75" spans="30:68">
      <c r="AD75" s="34"/>
      <c r="AE75" s="34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13"/>
      <c r="BE75" s="213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</row>
    <row r="76" spans="30:68">
      <c r="AD76" s="34"/>
      <c r="AE76" s="34"/>
      <c r="AF76" s="230"/>
      <c r="AG76" s="230"/>
      <c r="AH76" s="230"/>
      <c r="AI76" s="230"/>
      <c r="AJ76" s="230"/>
      <c r="AK76" s="230"/>
      <c r="AL76" s="230"/>
      <c r="AM76" s="230"/>
      <c r="AN76" s="230"/>
      <c r="AO76" s="230"/>
      <c r="AP76" s="230"/>
      <c r="AQ76" s="230"/>
      <c r="AR76" s="230"/>
      <c r="AS76" s="230"/>
      <c r="AT76" s="230"/>
      <c r="AU76" s="230"/>
      <c r="AV76" s="230"/>
      <c r="AW76" s="230"/>
      <c r="AX76" s="230"/>
      <c r="AY76" s="230"/>
      <c r="AZ76" s="230"/>
      <c r="BA76" s="230"/>
      <c r="BB76" s="230"/>
      <c r="BC76" s="230"/>
      <c r="BD76" s="213"/>
      <c r="BE76" s="213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</row>
    <row r="77" spans="30:68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0:68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0:68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0:68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32:55"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  <row r="90" spans="32:55"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P9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v>1</v>
      </c>
      <c r="B1" s="32"/>
    </row>
    <row r="2" spans="1:68" ht="16" thickTop="1">
      <c r="B2" s="637" t="s">
        <v>137</v>
      </c>
      <c r="C2" s="613" t="s">
        <v>60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00">
        <f>1/$A$1*'[1]44094418Exp'!$B$263</f>
        <v>0.18917118385606055</v>
      </c>
      <c r="D5" s="101">
        <f>1/$A$1*'[1]44094418Exp'!C$263</f>
        <v>0.19447408183712123</v>
      </c>
      <c r="E5" s="459">
        <f>1/$A$1*'[1]44094418Exp'!D$263</f>
        <v>0.24707098293367</v>
      </c>
      <c r="F5" s="459">
        <f>1/$A$1*'[1]44094418Exp'!E$263</f>
        <v>0.26099590564898983</v>
      </c>
      <c r="G5" s="459">
        <f>1/$A$1*'[1]44094418Exp'!F$263</f>
        <v>0.3082729818621211</v>
      </c>
      <c r="H5" s="459">
        <f>1/$A$1*'[1]44094418Exp'!G$263</f>
        <v>0.43493244548174276</v>
      </c>
      <c r="I5" s="459">
        <f>1/$A$1*'[1]44094418Exp'!H$263</f>
        <v>0.40255486701233767</v>
      </c>
      <c r="J5" s="459">
        <f>1/$A$1*'[1]44094418Exp'!I$263</f>
        <v>0.40826489289037265</v>
      </c>
      <c r="K5" s="459">
        <f>1/$A$1*'[1]44094418Exp'!J$263</f>
        <v>0.28440627143205127</v>
      </c>
      <c r="L5" s="459">
        <f>1/$A$1*'[1]44094418Exp'!K$263</f>
        <v>0.26636549081666666</v>
      </c>
      <c r="M5" s="459">
        <f>1/$A$1*'[1]44094418Exp'!L$263</f>
        <v>0.3955661168725757</v>
      </c>
      <c r="N5" s="459">
        <f>1/$A$1*'[1]44094418Exp'!M$263</f>
        <v>0.42113423344361856</v>
      </c>
      <c r="O5" s="459">
        <f>1/$A$1*'[1]44094418Exp'!N$263</f>
        <v>0.39223667156157244</v>
      </c>
      <c r="P5" s="459">
        <f>1/$A$1*'[1]44094418Exp'!O$263</f>
        <v>0.40605700415091944</v>
      </c>
      <c r="Q5" s="459">
        <f>1/$A$1*'[1]44094418Exp'!P$263</f>
        <v>0.40555174540822519</v>
      </c>
      <c r="R5" s="459">
        <f>1/$A$1*'[1]44094418Exp'!Q$263</f>
        <v>0.3779923363184256</v>
      </c>
      <c r="S5" s="459">
        <f>1/$A$1*'[1]44094418Exp'!R$263</f>
        <v>0.36877090251098721</v>
      </c>
      <c r="T5" s="459">
        <f>1/$A$1*'[1]44094418Exp'!S$263</f>
        <v>0.41282875861304474</v>
      </c>
      <c r="U5" s="459">
        <f>1/$A$1*'[1]44094418Exp'!T$263</f>
        <v>0.44632230805109896</v>
      </c>
      <c r="V5" s="459">
        <f>1/$A$1*'[1]44094418Exp'!U$263</f>
        <v>0.41422332164002235</v>
      </c>
      <c r="W5" s="459">
        <f>1/$A$1*'[1]44094418Exp'!V$263</f>
        <v>0.42185256679999994</v>
      </c>
      <c r="X5" s="459">
        <f>1/$A$1*'[1]44094418Exp'!W$263</f>
        <v>0.44246529935999979</v>
      </c>
      <c r="Y5" s="459">
        <f>1/$A$1*'[1]44094418Exp'!X$263</f>
        <v>0.32323421291999993</v>
      </c>
      <c r="Z5" s="459">
        <f>1/$A$1*'[1]44094418Exp'!Y$263</f>
        <v>0.33813279613999991</v>
      </c>
      <c r="AA5" s="459">
        <f>1/$A$1*'[1]44094418Exp'!Z$263</f>
        <v>0.35532665845636374</v>
      </c>
      <c r="AB5" s="103">
        <f>1/$A$1*'[1]44094418Exp'!AA$263</f>
        <v>0.35532665845636374</v>
      </c>
      <c r="AC5" s="18"/>
      <c r="AD5" s="220">
        <f>'[1]44094418Exp'!AB$263</f>
        <v>48.055700765237987</v>
      </c>
      <c r="AE5" s="171">
        <f>'[1]44094418Exp'!AC$263</f>
        <v>52.228714155999988</v>
      </c>
      <c r="AF5" s="171">
        <f>'[1]44094418Exp'!AD$263</f>
        <v>66.1759616784</v>
      </c>
      <c r="AG5" s="171">
        <f>'[1]44094418Exp'!AE$263</f>
        <v>84.124130260800001</v>
      </c>
      <c r="AH5" s="171">
        <f>'[1]44094418Exp'!AF$263</f>
        <v>109.50529606380003</v>
      </c>
      <c r="AI5" s="171">
        <f>'[1]44094418Exp'!AG$263</f>
        <v>123.67154578349999</v>
      </c>
      <c r="AJ5" s="171">
        <f>'[1]44094418Exp'!AH$263</f>
        <v>124.76610044280001</v>
      </c>
      <c r="AK5" s="171">
        <f>'[1]44094418Exp'!AI$263</f>
        <v>158.36995848799998</v>
      </c>
      <c r="AL5" s="171">
        <f>'[1]44094418Exp'!AJ$263</f>
        <v>147.03196955519999</v>
      </c>
      <c r="AM5" s="171">
        <f>'[1]44094418Exp'!AK$263</f>
        <v>51.824848468799999</v>
      </c>
      <c r="AN5" s="171">
        <f>'[1]44094418Exp'!AL$263</f>
        <v>148.82940293760001</v>
      </c>
      <c r="AO5" s="171">
        <f>'[1]44094418Exp'!AM$263</f>
        <v>187.906241472</v>
      </c>
      <c r="AP5" s="171">
        <f>'[1]44094418Exp'!AN$263</f>
        <v>183.59635896800003</v>
      </c>
      <c r="AQ5" s="171">
        <f>'[1]44094418Exp'!AO$263</f>
        <v>181.20295054110005</v>
      </c>
      <c r="AR5" s="171">
        <f>'[1]44094418Exp'!AP$263</f>
        <v>179.95158356350004</v>
      </c>
      <c r="AS5" s="171">
        <f>'[1]44094418Exp'!AQ$263</f>
        <v>136.47342507050001</v>
      </c>
      <c r="AT5" s="171">
        <f>'[1]44094418Exp'!AR$263</f>
        <v>167.39785070079992</v>
      </c>
      <c r="AU5" s="171">
        <f>'[1]44094418Exp'!AS$263</f>
        <v>187.02380971560007</v>
      </c>
      <c r="AV5" s="171">
        <f>'[1]44094418Exp'!AT$263</f>
        <v>207.06398360799994</v>
      </c>
      <c r="AW5" s="171">
        <f>'[1]44094418Exp'!AU$263</f>
        <v>223.12915931900002</v>
      </c>
      <c r="AX5" s="171">
        <f>'[1]44094418Exp'!AV$263</f>
        <v>239.77111514600003</v>
      </c>
      <c r="AY5" s="171">
        <f>'[1]44094418Exp'!AW$263</f>
        <v>323.20910990940001</v>
      </c>
      <c r="AZ5" s="171">
        <f>'[1]44094418Exp'!AX$263</f>
        <v>306.48063490199991</v>
      </c>
      <c r="BA5" s="171">
        <f>'[1]44094418Exp'!AY$263</f>
        <v>258.3246039253001</v>
      </c>
      <c r="BB5" s="171">
        <f>'[1]44094418Exp'!AZ$263</f>
        <v>221.095579474</v>
      </c>
      <c r="BC5" s="351">
        <f>'[1]44094418Exp'!BA$263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32">
        <f>1/$A$1*'[1]44094418Exp'!$B$266</f>
        <v>0</v>
      </c>
      <c r="D6" s="133">
        <f>1/$A$1*'[1]44094418Exp'!C$266</f>
        <v>2.7500000000000001E-8</v>
      </c>
      <c r="E6" s="195">
        <f>1/$A$1*'[1]44094418Exp'!D$266</f>
        <v>0</v>
      </c>
      <c r="F6" s="195">
        <f>1/$A$1*'[1]44094418Exp'!E$266</f>
        <v>0</v>
      </c>
      <c r="G6" s="195">
        <f>1/$A$1*'[1]44094418Exp'!F$266</f>
        <v>3.8499999999999996E-6</v>
      </c>
      <c r="H6" s="195">
        <f>1/$A$1*'[1]44094418Exp'!G$266</f>
        <v>3.8500000000000004E-6</v>
      </c>
      <c r="I6" s="195">
        <f>1/$A$1*'[1]44094418Exp'!H$266</f>
        <v>0</v>
      </c>
      <c r="J6" s="195">
        <f>1/$A$1*'[1]44094418Exp'!I$266</f>
        <v>4.5500000000000004E-7</v>
      </c>
      <c r="K6" s="195">
        <f>1/$A$1*'[1]44094418Exp'!J$266</f>
        <v>1.0225E-6</v>
      </c>
      <c r="L6" s="195">
        <f>1/$A$1*'[1]44094418Exp'!K$266</f>
        <v>1.1725E-4</v>
      </c>
      <c r="M6" s="195">
        <f>1/$A$1*'[1]44094418Exp'!L$266</f>
        <v>1.1574999999999997E-6</v>
      </c>
      <c r="N6" s="195">
        <f>1/$A$1*'[1]44094418Exp'!M$266</f>
        <v>1.545E-6</v>
      </c>
      <c r="O6" s="195">
        <f>1/$A$1*'[1]44094418Exp'!N$266</f>
        <v>1.5333333333333332E-6</v>
      </c>
      <c r="P6" s="195">
        <f>1/$A$1*'[1]44094418Exp'!O$266</f>
        <v>8.0149999999999997E-5</v>
      </c>
      <c r="Q6" s="195">
        <f>1/$A$1*'[1]44094418Exp'!P$266</f>
        <v>3.8991944444444446E-6</v>
      </c>
      <c r="R6" s="195">
        <f>1/$A$1*'[1]44094418Exp'!Q$266</f>
        <v>4.491428571428571E-5</v>
      </c>
      <c r="S6" s="195">
        <f>1/$A$1*'[1]44094418Exp'!R$266</f>
        <v>6.3573999999999985E-5</v>
      </c>
      <c r="T6" s="195">
        <f>1/$A$1*'[1]44094418Exp'!S$266</f>
        <v>7.0643999999999997E-5</v>
      </c>
      <c r="U6" s="195">
        <f>1/$A$1*'[1]44094418Exp'!T$266</f>
        <v>6.3399499999999988E-5</v>
      </c>
      <c r="V6" s="195">
        <f>1/$A$1*'[1]44094418Exp'!U$266</f>
        <v>2.1519399999999996E-4</v>
      </c>
      <c r="W6" s="195">
        <f>1/$A$1*'[1]44094418Exp'!V$266</f>
        <v>5.7737679999999986E-5</v>
      </c>
      <c r="X6" s="195">
        <f>1/$A$1*'[1]44094418Exp'!W$266</f>
        <v>0</v>
      </c>
      <c r="Y6" s="195">
        <f>1/$A$1*'[1]44094418Exp'!X$266</f>
        <v>0</v>
      </c>
      <c r="Z6" s="195">
        <f>1/$A$1*'[1]44094418Exp'!Y$266</f>
        <v>7.2425850000000004E-4</v>
      </c>
      <c r="AA6" s="195">
        <f>1/$A$1*'[1]44094418Exp'!Z$266</f>
        <v>6.6080000000000009E-6</v>
      </c>
      <c r="AB6" s="135">
        <f>1/$A$1*'[1]44094418Exp'!AA$266</f>
        <v>6.6080000000000009E-6</v>
      </c>
      <c r="AC6" s="36"/>
      <c r="AD6" s="224">
        <f>'[1]44094418Exp'!AB$266</f>
        <v>0</v>
      </c>
      <c r="AE6" s="225">
        <f>'[1]44094418Exp'!AC$266</f>
        <v>2.9554799999999997E-5</v>
      </c>
      <c r="AF6" s="225">
        <f>'[1]44094418Exp'!AD$266</f>
        <v>0</v>
      </c>
      <c r="AG6" s="225">
        <f>'[1]44094418Exp'!AE$266</f>
        <v>0</v>
      </c>
      <c r="AH6" s="225">
        <f>'[1]44094418Exp'!AF$266</f>
        <v>5.1198924000000002E-3</v>
      </c>
      <c r="AI6" s="225">
        <f>'[1]44094418Exp'!AG$266</f>
        <v>5.1207156000000007E-3</v>
      </c>
      <c r="AJ6" s="225">
        <f>'[1]44094418Exp'!AH$266</f>
        <v>0</v>
      </c>
      <c r="AK6" s="225">
        <f>'[1]44094418Exp'!AI$266</f>
        <v>2.4943099999999999E-4</v>
      </c>
      <c r="AL6" s="225">
        <f>'[1]44094418Exp'!AJ$266</f>
        <v>1.3987308E-3</v>
      </c>
      <c r="AM6" s="225">
        <f>'[1]44094418Exp'!AK$266</f>
        <v>0.11393563279999999</v>
      </c>
      <c r="AN6" s="225">
        <f>'[1]44094418Exp'!AL$266</f>
        <v>1.3734252E-3</v>
      </c>
      <c r="AO6" s="225">
        <f>'[1]44094418Exp'!AM$266</f>
        <v>1.081584E-3</v>
      </c>
      <c r="AP6" s="225">
        <f>'[1]44094418Exp'!AN$266</f>
        <v>3.5460480000000001E-4</v>
      </c>
      <c r="AQ6" s="225">
        <f>'[1]44094418Exp'!AO$266</f>
        <v>3.7188128100000002E-2</v>
      </c>
      <c r="AR6" s="225">
        <f>'[1]44094418Exp'!AP$266</f>
        <v>5.4176229999999999E-3</v>
      </c>
      <c r="AS6" s="225">
        <f>'[1]44094418Exp'!AQ$266</f>
        <v>0.12622448649999998</v>
      </c>
      <c r="AT6" s="225">
        <f>'[1]44094418Exp'!AR$266</f>
        <v>1.2317583199999999E-2</v>
      </c>
      <c r="AU6" s="225">
        <f>'[1]44094418Exp'!AS$266</f>
        <v>3.2650589399999999E-2</v>
      </c>
      <c r="AV6" s="225">
        <f>'[1]44094418Exp'!AT$266</f>
        <v>1.7381957999999996E-2</v>
      </c>
      <c r="AW6" s="225">
        <f>'[1]44094418Exp'!AU$266</f>
        <v>5.3989006999999999E-2</v>
      </c>
      <c r="AX6" s="225">
        <f>'[1]44094418Exp'!AV$266</f>
        <v>1.6642996199999999E-2</v>
      </c>
      <c r="AY6" s="225">
        <f>'[1]44094418Exp'!AW$266</f>
        <v>0</v>
      </c>
      <c r="AZ6" s="225">
        <f>'[1]44094418Exp'!AX$266</f>
        <v>0</v>
      </c>
      <c r="BA6" s="225">
        <f>'[1]44094418Exp'!AY$266</f>
        <v>0.72961582539999992</v>
      </c>
      <c r="BB6" s="225">
        <f>'[1]44094418Exp'!AZ$266</f>
        <v>1.2006426800000001E-2</v>
      </c>
      <c r="BC6" s="404">
        <f>'[1]44094418Exp'!BA$266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61">
        <f>1/$A$1*'[1]44094418Exp'!$B$268</f>
        <v>5.0649199999999988E-3</v>
      </c>
      <c r="D7" s="62">
        <f>1/$A$1*'[1]44094418Exp'!C$268</f>
        <v>1.2006203999999998E-2</v>
      </c>
      <c r="E7" s="196">
        <f>1/$A$1*'[1]44094418Exp'!D$268</f>
        <v>2.800524775E-2</v>
      </c>
      <c r="F7" s="196">
        <f>1/$A$1*'[1]44094418Exp'!E$268</f>
        <v>2.2697706333333328E-2</v>
      </c>
      <c r="G7" s="196">
        <f>1/$A$1*'[1]44094418Exp'!F$268</f>
        <v>3.5064568000000004E-2</v>
      </c>
      <c r="H7" s="196">
        <f>1/$A$1*'[1]44094418Exp'!G$268</f>
        <v>3.176056766666667E-2</v>
      </c>
      <c r="I7" s="196">
        <f>1/$A$1*'[1]44094418Exp'!H$268</f>
        <v>1.6282164999999998E-2</v>
      </c>
      <c r="J7" s="196">
        <f>1/$A$1*'[1]44094418Exp'!I$268</f>
        <v>2.4120279999999997E-3</v>
      </c>
      <c r="K7" s="196">
        <f>1/$A$1*'[1]44094418Exp'!J$268</f>
        <v>3.3736062499999992E-4</v>
      </c>
      <c r="L7" s="196">
        <f>1/$A$1*'[1]44094418Exp'!K$268</f>
        <v>4.0763383333333335E-4</v>
      </c>
      <c r="M7" s="196">
        <f>1/$A$1*'[1]44094418Exp'!L$268</f>
        <v>2.8971904999999997E-3</v>
      </c>
      <c r="N7" s="196">
        <f>1/$A$1*'[1]44094418Exp'!M$268</f>
        <v>6.9846799999999994E-4</v>
      </c>
      <c r="O7" s="196">
        <f>1/$A$1*'[1]44094418Exp'!N$268</f>
        <v>1.5743570277777777E-3</v>
      </c>
      <c r="P7" s="196">
        <f>1/$A$1*'[1]44094418Exp'!O$268</f>
        <v>3.0069497777777772E-3</v>
      </c>
      <c r="Q7" s="196">
        <f>1/$A$1*'[1]44094418Exp'!P$268</f>
        <v>2.3431584444444441E-3</v>
      </c>
      <c r="R7" s="196">
        <f>1/$A$1*'[1]44094418Exp'!Q$268</f>
        <v>3.2169644761904765E-3</v>
      </c>
      <c r="S7" s="196">
        <f>1/$A$1*'[1]44094418Exp'!R$268</f>
        <v>2.9744109999999997E-3</v>
      </c>
      <c r="T7" s="196">
        <f>1/$A$1*'[1]44094418Exp'!S$268</f>
        <v>3.9624028749999998E-3</v>
      </c>
      <c r="U7" s="196">
        <f>1/$A$1*'[1]44094418Exp'!T$268</f>
        <v>3.4523364999999992E-3</v>
      </c>
      <c r="V7" s="196">
        <f>1/$A$1*'[1]44094418Exp'!U$268</f>
        <v>2.5025293571428564E-3</v>
      </c>
      <c r="W7" s="196">
        <f>1/$A$1*'[1]44094418Exp'!V$268</f>
        <v>3.9152226399999986E-3</v>
      </c>
      <c r="X7" s="196">
        <f>1/$A$1*'[1]44094418Exp'!W$268</f>
        <v>2.6407810799999993E-3</v>
      </c>
      <c r="Y7" s="196">
        <f>1/$A$1*'[1]44094418Exp'!X$268</f>
        <v>2.5395399399999997E-3</v>
      </c>
      <c r="Z7" s="196">
        <f>1/$A$1*'[1]44094418Exp'!Y$268</f>
        <v>6.4299334399999996E-3</v>
      </c>
      <c r="AA7" s="196">
        <f>1/$A$1*'[1]44094418Exp'!Z$268</f>
        <v>1.2072864860000001E-2</v>
      </c>
      <c r="AB7" s="64">
        <f>1/$A$1*'[1]44094418Exp'!AA$268</f>
        <v>1.2072864860000001E-2</v>
      </c>
      <c r="AC7" s="36"/>
      <c r="AD7" s="226">
        <f>'[1]44094418Exp'!AB$268</f>
        <v>1.054324558986</v>
      </c>
      <c r="AE7" s="227">
        <f>'[1]44094418Exp'!AC$268</f>
        <v>2.9979726375999998</v>
      </c>
      <c r="AF7" s="227">
        <f>'[1]44094418Exp'!AD$268</f>
        <v>8.0050184063999996</v>
      </c>
      <c r="AG7" s="227">
        <f>'[1]44094418Exp'!AE$268</f>
        <v>7.7306162752000001</v>
      </c>
      <c r="AH7" s="227">
        <f>'[1]44094418Exp'!AF$268</f>
        <v>12.3045854099</v>
      </c>
      <c r="AI7" s="227">
        <f>'[1]44094418Exp'!AG$268</f>
        <v>9.2100449298000004</v>
      </c>
      <c r="AJ7" s="227">
        <f>'[1]44094418Exp'!AH$268</f>
        <v>4.6323955728000001</v>
      </c>
      <c r="AK7" s="227">
        <f>'[1]44094418Exp'!AI$268</f>
        <v>0.88038453100000014</v>
      </c>
      <c r="AL7" s="227">
        <f>'[1]44094418Exp'!AJ$268</f>
        <v>0.24839311640000003</v>
      </c>
      <c r="AM7" s="227">
        <f>'[1]44094418Exp'!AK$268</f>
        <v>0.18542471199999999</v>
      </c>
      <c r="AN7" s="227">
        <f>'[1]44094418Exp'!AL$268</f>
        <v>1.5872897753999999</v>
      </c>
      <c r="AO7" s="227">
        <f>'[1]44094418Exp'!AM$268</f>
        <v>0.25275239999999999</v>
      </c>
      <c r="AP7" s="227">
        <f>'[1]44094418Exp'!AN$268</f>
        <v>0.95334729600000001</v>
      </c>
      <c r="AQ7" s="227">
        <f>'[1]44094418Exp'!AO$268</f>
        <v>1.7382265767</v>
      </c>
      <c r="AR7" s="227">
        <f>'[1]44094418Exp'!AP$268</f>
        <v>1.4079323435</v>
      </c>
      <c r="AS7" s="227">
        <f>'[1]44094418Exp'!AQ$268</f>
        <v>2.1488496434999997</v>
      </c>
      <c r="AT7" s="227">
        <f>'[1]44094418Exp'!AR$268</f>
        <v>2.1410622802999999</v>
      </c>
      <c r="AU7" s="227">
        <f>'[1]44094418Exp'!AS$268</f>
        <v>2.8094396329999998</v>
      </c>
      <c r="AV7" s="227">
        <f>'[1]44094418Exp'!AT$268</f>
        <v>2.6804412969999998</v>
      </c>
      <c r="AW7" s="227">
        <f>'[1]44094418Exp'!AU$268</f>
        <v>2.1333024075</v>
      </c>
      <c r="AX7" s="227">
        <f>'[1]44094418Exp'!AV$268</f>
        <v>3.8469398798000003</v>
      </c>
      <c r="AY7" s="227">
        <f>'[1]44094418Exp'!AW$268</f>
        <v>3.0941584514000007</v>
      </c>
      <c r="AZ7" s="227">
        <f>'[1]44094418Exp'!AX$268</f>
        <v>2.8159073279999998</v>
      </c>
      <c r="BA7" s="227">
        <f>'[1]44094418Exp'!AY$268</f>
        <v>4.7251133985000005</v>
      </c>
      <c r="BB7" s="227">
        <f>'[1]44094418Exp'!AZ$268</f>
        <v>7.4351356111000015</v>
      </c>
      <c r="BC7" s="405">
        <f>'[1]44094418Exp'!BA$268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61">
        <f>1/$A$1*'[1]44094418Exp'!$B$269</f>
        <v>0</v>
      </c>
      <c r="D8" s="62">
        <f>1/$A$1*'[1]44094418Exp'!C$269</f>
        <v>0</v>
      </c>
      <c r="E8" s="196">
        <f>1/$A$1*'[1]44094418Exp'!D$269</f>
        <v>2.6599999999999995E-6</v>
      </c>
      <c r="F8" s="196">
        <f>1/$A$1*'[1]44094418Exp'!E$269</f>
        <v>0</v>
      </c>
      <c r="G8" s="196">
        <f>1/$A$1*'[1]44094418Exp'!F$269</f>
        <v>0</v>
      </c>
      <c r="H8" s="196">
        <f>1/$A$1*'[1]44094418Exp'!G$269</f>
        <v>0</v>
      </c>
      <c r="I8" s="196">
        <f>1/$A$1*'[1]44094418Exp'!H$269</f>
        <v>0</v>
      </c>
      <c r="J8" s="196">
        <f>1/$A$1*'[1]44094418Exp'!I$269</f>
        <v>3.1500000000000003E-6</v>
      </c>
      <c r="K8" s="196">
        <f>1/$A$1*'[1]44094418Exp'!J$269</f>
        <v>0</v>
      </c>
      <c r="L8" s="196">
        <f>1/$A$1*'[1]44094418Exp'!K$269</f>
        <v>3.8394999999999998E-4</v>
      </c>
      <c r="M8" s="196">
        <f>1/$A$1*'[1]44094418Exp'!L$269</f>
        <v>0</v>
      </c>
      <c r="N8" s="196">
        <f>1/$A$1*'[1]44094418Exp'!M$269</f>
        <v>8.6000000000000002E-7</v>
      </c>
      <c r="O8" s="196">
        <f>1/$A$1*'[1]44094418Exp'!N$269</f>
        <v>2.6055555555555557E-6</v>
      </c>
      <c r="P8" s="196">
        <f>1/$A$1*'[1]44094418Exp'!O$269</f>
        <v>3.4999999999999998E-7</v>
      </c>
      <c r="Q8" s="196">
        <f>1/$A$1*'[1]44094418Exp'!P$269</f>
        <v>2.7777777777777781E-8</v>
      </c>
      <c r="R8" s="196">
        <f>1/$A$1*'[1]44094418Exp'!Q$269</f>
        <v>6.1664761904761896E-6</v>
      </c>
      <c r="S8" s="196">
        <f>1/$A$1*'[1]44094418Exp'!R$269</f>
        <v>7.6999999999999991E-6</v>
      </c>
      <c r="T8" s="196">
        <f>1/$A$1*'[1]44094418Exp'!S$269</f>
        <v>0</v>
      </c>
      <c r="U8" s="196">
        <f>1/$A$1*'[1]44094418Exp'!T$269</f>
        <v>1.6250000000000001E-7</v>
      </c>
      <c r="V8" s="196">
        <f>1/$A$1*'[1]44094418Exp'!U$269</f>
        <v>0</v>
      </c>
      <c r="W8" s="196">
        <f>1/$A$1*'[1]44094418Exp'!V$269</f>
        <v>0</v>
      </c>
      <c r="X8" s="196">
        <f>1/$A$1*'[1]44094418Exp'!W$269</f>
        <v>0</v>
      </c>
      <c r="Y8" s="196">
        <f>1/$A$1*'[1]44094418Exp'!X$269</f>
        <v>0</v>
      </c>
      <c r="Z8" s="196">
        <f>1/$A$1*'[1]44094418Exp'!Y$269</f>
        <v>0</v>
      </c>
      <c r="AA8" s="196">
        <f>1/$A$1*'[1]44094418Exp'!Z$269</f>
        <v>1.9250000000000001E-7</v>
      </c>
      <c r="AB8" s="64">
        <f>1/$A$1*'[1]44094418Exp'!AA$269</f>
        <v>1.9250000000000001E-7</v>
      </c>
      <c r="AC8" s="36"/>
      <c r="AD8" s="226">
        <f>'[1]44094418Exp'!AB$269</f>
        <v>0</v>
      </c>
      <c r="AE8" s="227">
        <f>'[1]44094418Exp'!AC$269</f>
        <v>0</v>
      </c>
      <c r="AF8" s="227">
        <f>'[1]44094418Exp'!AD$269</f>
        <v>3.3095999999999999E-4</v>
      </c>
      <c r="AG8" s="227">
        <f>'[1]44094418Exp'!AE$269</f>
        <v>0</v>
      </c>
      <c r="AH8" s="227">
        <f>'[1]44094418Exp'!AF$269</f>
        <v>0</v>
      </c>
      <c r="AI8" s="227">
        <f>'[1]44094418Exp'!AG$269</f>
        <v>0</v>
      </c>
      <c r="AJ8" s="227">
        <f>'[1]44094418Exp'!AH$269</f>
        <v>0</v>
      </c>
      <c r="AK8" s="227">
        <f>'[1]44094418Exp'!AI$269</f>
        <v>4.9159835000000002E-3</v>
      </c>
      <c r="AL8" s="227">
        <f>'[1]44094418Exp'!AJ$269</f>
        <v>0</v>
      </c>
      <c r="AM8" s="227">
        <f>'[1]44094418Exp'!AK$269</f>
        <v>0.39007534719999998</v>
      </c>
      <c r="AN8" s="227">
        <f>'[1]44094418Exp'!AL$269</f>
        <v>0</v>
      </c>
      <c r="AO8" s="227">
        <f>'[1]44094418Exp'!AM$269</f>
        <v>2.3942399999999999E-4</v>
      </c>
      <c r="AP8" s="227">
        <f>'[1]44094418Exp'!AN$269</f>
        <v>4.4338448000000004E-3</v>
      </c>
      <c r="AQ8" s="227">
        <f>'[1]44094418Exp'!AO$269</f>
        <v>1.0159965000000001E-3</v>
      </c>
      <c r="AR8" s="227">
        <f>'[1]44094418Exp'!AP$269</f>
        <v>6.6425000000000004E-6</v>
      </c>
      <c r="AS8" s="227">
        <f>'[1]44094418Exp'!AQ$269</f>
        <v>2.7679805999999994E-2</v>
      </c>
      <c r="AT8" s="227">
        <f>'[1]44094418Exp'!AR$269</f>
        <v>3.08880445E-2</v>
      </c>
      <c r="AU8" s="227">
        <f>'[1]44094418Exp'!AS$269</f>
        <v>0</v>
      </c>
      <c r="AV8" s="227">
        <f>'[1]44094418Exp'!AT$269</f>
        <v>7.6765000000000001E-5</v>
      </c>
      <c r="AW8" s="227">
        <f>'[1]44094418Exp'!AU$269</f>
        <v>0</v>
      </c>
      <c r="AX8" s="227">
        <f>'[1]44094418Exp'!AV$269</f>
        <v>0</v>
      </c>
      <c r="AY8" s="227">
        <f>'[1]44094418Exp'!AW$269</f>
        <v>0</v>
      </c>
      <c r="AZ8" s="227">
        <f>'[1]44094418Exp'!AX$269</f>
        <v>0</v>
      </c>
      <c r="BA8" s="227">
        <f>'[1]44094418Exp'!AY$269</f>
        <v>0</v>
      </c>
      <c r="BB8" s="227">
        <f>'[1]44094418Exp'!AZ$269</f>
        <v>1.45319315E-3</v>
      </c>
      <c r="BC8" s="405">
        <f>'[1]44094418Exp'!BA$269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61">
        <f>1/$A$1*'[1]44094418Exp'!$B$267</f>
        <v>2.271703333333333E-4</v>
      </c>
      <c r="D9" s="62">
        <f>1/$A$1*'[1]44094418Exp'!C$267</f>
        <v>1.4778386666666665E-3</v>
      </c>
      <c r="E9" s="196">
        <f>1/$A$1*'[1]44094418Exp'!D$267</f>
        <v>1.7600099999999996E-3</v>
      </c>
      <c r="F9" s="196">
        <f>1/$A$1*'[1]44094418Exp'!E$267</f>
        <v>2.6374184999999996E-3</v>
      </c>
      <c r="G9" s="196">
        <f>1/$A$1*'[1]44094418Exp'!F$267</f>
        <v>1.2597199999999998E-3</v>
      </c>
      <c r="H9" s="196">
        <f>1/$A$1*'[1]44094418Exp'!G$267</f>
        <v>5.285279999999999E-4</v>
      </c>
      <c r="I9" s="196">
        <f>1/$A$1*'[1]44094418Exp'!H$267</f>
        <v>1.0654390000000001E-3</v>
      </c>
      <c r="J9" s="196">
        <f>1/$A$1*'[1]44094418Exp'!I$267</f>
        <v>3.2716499999999992E-4</v>
      </c>
      <c r="K9" s="196">
        <f>1/$A$1*'[1]44094418Exp'!J$267</f>
        <v>8.3650000000000014E-5</v>
      </c>
      <c r="L9" s="196">
        <f>1/$A$1*'[1]44094418Exp'!K$267</f>
        <v>7.4137106666666659E-3</v>
      </c>
      <c r="M9" s="196">
        <f>1/$A$1*'[1]44094418Exp'!L$267</f>
        <v>8.5546764999999986E-3</v>
      </c>
      <c r="N9" s="196">
        <f>1/$A$1*'[1]44094418Exp'!M$267</f>
        <v>1.1163037785714282E-2</v>
      </c>
      <c r="O9" s="196">
        <f>1/$A$1*'[1]44094418Exp'!N$267</f>
        <v>1.2044018666666663E-2</v>
      </c>
      <c r="P9" s="196">
        <f>1/$A$1*'[1]44094418Exp'!O$267</f>
        <v>1.7938226444444445E-2</v>
      </c>
      <c r="Q9" s="196">
        <f>1/$A$1*'[1]44094418Exp'!P$267</f>
        <v>1.7229675555555555E-3</v>
      </c>
      <c r="R9" s="196">
        <f>1/$A$1*'[1]44094418Exp'!Q$267</f>
        <v>7.1199735238095243E-3</v>
      </c>
      <c r="S9" s="196">
        <f>1/$A$1*'[1]44094418Exp'!R$267</f>
        <v>6.1731599999999996E-3</v>
      </c>
      <c r="T9" s="196">
        <f>1/$A$1*'[1]44094418Exp'!S$267</f>
        <v>1.4076763444444442E-2</v>
      </c>
      <c r="U9" s="196">
        <f>1/$A$1*'[1]44094418Exp'!T$267</f>
        <v>2.22158735E-2</v>
      </c>
      <c r="V9" s="196">
        <f>1/$A$1*'[1]44094418Exp'!U$267</f>
        <v>4.6238832857142852E-3</v>
      </c>
      <c r="W9" s="196">
        <f>1/$A$1*'[1]44094418Exp'!V$267</f>
        <v>2.2666781199999998E-3</v>
      </c>
      <c r="X9" s="196">
        <f>1/$A$1*'[1]44094418Exp'!W$267</f>
        <v>7.6403702199999996E-3</v>
      </c>
      <c r="Y9" s="196">
        <f>1/$A$1*'[1]44094418Exp'!X$267</f>
        <v>6.3398662599999985E-3</v>
      </c>
      <c r="Z9" s="196">
        <f>1/$A$1*'[1]44094418Exp'!Y$267</f>
        <v>5.0079077999999992E-3</v>
      </c>
      <c r="AA9" s="196">
        <f>1/$A$1*'[1]44094418Exp'!Z$267</f>
        <v>5.1831908800000007E-3</v>
      </c>
      <c r="AB9" s="64">
        <f>1/$A$1*'[1]44094418Exp'!AA$267</f>
        <v>5.1831908800000007E-3</v>
      </c>
      <c r="AC9" s="36"/>
      <c r="AD9" s="226">
        <f>'[1]44094418Exp'!AB$267</f>
        <v>9.4313817881999995E-2</v>
      </c>
      <c r="AE9" s="227">
        <f>'[1]44094418Exp'!AC$267</f>
        <v>0.51695823200000002</v>
      </c>
      <c r="AF9" s="227">
        <f>'[1]44094418Exp'!AD$267</f>
        <v>0.72605815679999997</v>
      </c>
      <c r="AG9" s="227">
        <f>'[1]44094418Exp'!AE$267</f>
        <v>0.83455524320000007</v>
      </c>
      <c r="AH9" s="227">
        <f>'[1]44094418Exp'!AF$267</f>
        <v>0.4626213368</v>
      </c>
      <c r="AI9" s="227">
        <f>'[1]44094418Exp'!AG$267</f>
        <v>0.25008151740000001</v>
      </c>
      <c r="AJ9" s="227">
        <f>'[1]44094418Exp'!AH$267</f>
        <v>0.51882270920000007</v>
      </c>
      <c r="AK9" s="227">
        <f>'[1]44094418Exp'!AI$267</f>
        <v>0.18987044050000002</v>
      </c>
      <c r="AL9" s="227">
        <f>'[1]44094418Exp'!AJ$267</f>
        <v>2.0677977200000003E-2</v>
      </c>
      <c r="AM9" s="227">
        <f>'[1]44094418Exp'!AK$267</f>
        <v>1.5141865111999997</v>
      </c>
      <c r="AN9" s="227">
        <f>'[1]44094418Exp'!AL$267</f>
        <v>1.6330370310000002</v>
      </c>
      <c r="AO9" s="227">
        <f>'[1]44094418Exp'!AM$267</f>
        <v>2.574757344</v>
      </c>
      <c r="AP9" s="227">
        <f>'[1]44094418Exp'!AN$267</f>
        <v>2.8419223535999998</v>
      </c>
      <c r="AQ9" s="227">
        <f>'[1]44094418Exp'!AO$267</f>
        <v>4.8869152748999998</v>
      </c>
      <c r="AR9" s="227">
        <f>'[1]44094418Exp'!AP$267</f>
        <v>0.70562878949999996</v>
      </c>
      <c r="AS9" s="227">
        <f>'[1]44094418Exp'!AQ$267</f>
        <v>2.1594686680000001</v>
      </c>
      <c r="AT9" s="227">
        <f>'[1]44094418Exp'!AR$267</f>
        <v>1.8734946639999999</v>
      </c>
      <c r="AU9" s="227">
        <f>'[1]44094418Exp'!AS$267</f>
        <v>2.9811370874999992</v>
      </c>
      <c r="AV9" s="227">
        <f>'[1]44094418Exp'!AT$267</f>
        <v>2.5874871490000002</v>
      </c>
      <c r="AW9" s="227">
        <f>'[1]44094418Exp'!AU$267</f>
        <v>1.2986950064999998</v>
      </c>
      <c r="AX9" s="227">
        <f>'[1]44094418Exp'!AV$267</f>
        <v>0.66051027380000016</v>
      </c>
      <c r="AY9" s="227">
        <f>'[1]44094418Exp'!AW$267</f>
        <v>2.7590936279000005</v>
      </c>
      <c r="AZ9" s="227">
        <f>'[1]44094418Exp'!AX$267</f>
        <v>1.965415023</v>
      </c>
      <c r="BA9" s="227">
        <f>'[1]44094418Exp'!AY$267</f>
        <v>1.4029272785</v>
      </c>
      <c r="BB9" s="227">
        <f>'[1]44094418Exp'!AZ$267</f>
        <v>1.5570028629000003</v>
      </c>
      <c r="BC9" s="405">
        <f>'[1]44094418Exp'!BA$267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163</v>
      </c>
      <c r="C10" s="31">
        <f>1/$A$1*'[1]44094418Exp'!$B$264</f>
        <v>0.17837765218939389</v>
      </c>
      <c r="D10" s="33">
        <f>1/$A$1*'[1]44094418Exp'!C$264</f>
        <v>0.17399559870454545</v>
      </c>
      <c r="E10" s="201">
        <f>1/$A$1*'[1]44094418Exp'!D$264</f>
        <v>0.20595657865866998</v>
      </c>
      <c r="F10" s="201">
        <f>1/$A$1*'[1]44094418Exp'!E$264</f>
        <v>0.22084509785606057</v>
      </c>
      <c r="G10" s="201">
        <f>1/$A$1*'[1]44094418Exp'!F$264</f>
        <v>0.25026545383181814</v>
      </c>
      <c r="H10" s="201">
        <f>1/$A$1*'[1]44094418Exp'!G$264</f>
        <v>0.3646056526484095</v>
      </c>
      <c r="I10" s="201">
        <f>1/$A$1*'[1]44094418Exp'!H$264</f>
        <v>0.34407207351233765</v>
      </c>
      <c r="J10" s="201">
        <f>1/$A$1*'[1]44094418Exp'!I$264</f>
        <v>0.36702345039037271</v>
      </c>
      <c r="K10" s="201">
        <f>1/$A$1*'[1]44094418Exp'!J$264</f>
        <v>0.25603126757371791</v>
      </c>
      <c r="L10" s="201">
        <f>1/$A$1*'[1]44094418Exp'!K$264</f>
        <v>0.22273920488333335</v>
      </c>
      <c r="M10" s="201">
        <f>1/$A$1*'[1]44094418Exp'!L$264</f>
        <v>0.33119153959757575</v>
      </c>
      <c r="N10" s="201">
        <f>1/$A$1*'[1]44094418Exp'!M$264</f>
        <v>0.35118952461621722</v>
      </c>
      <c r="O10" s="201">
        <f>1/$A$1*'[1]44094418Exp'!N$264</f>
        <v>0.31851406564490581</v>
      </c>
      <c r="P10" s="201">
        <f>1/$A$1*'[1]44094418Exp'!O$264</f>
        <v>0.33045210905117184</v>
      </c>
      <c r="Q10" s="201">
        <f>1/$A$1*'[1]44094418Exp'!P$264</f>
        <v>0.36517036152885995</v>
      </c>
      <c r="R10" s="201">
        <f>1/$A$1*'[1]44094418Exp'!Q$264</f>
        <v>0.33381273811507939</v>
      </c>
      <c r="S10" s="201">
        <f>1/$A$1*'[1]44094418Exp'!R$264</f>
        <v>0.3254719955080887</v>
      </c>
      <c r="T10" s="201">
        <f>1/$A$1*'[1]44094418Exp'!S$264</f>
        <v>0.35063056526401104</v>
      </c>
      <c r="U10" s="201">
        <f>1/$A$1*'[1]44094418Exp'!T$264</f>
        <v>0.38018583468736256</v>
      </c>
      <c r="V10" s="201">
        <f>1/$A$1*'[1]44094418Exp'!U$264</f>
        <v>0.37059602798979191</v>
      </c>
      <c r="W10" s="201">
        <f>1/$A$1*'[1]44094418Exp'!V$264</f>
        <v>0.37808494807999998</v>
      </c>
      <c r="X10" s="201">
        <f>1/$A$1*'[1]44094418Exp'!W$264</f>
        <v>0.39584032627999988</v>
      </c>
      <c r="Y10" s="201">
        <f>1/$A$1*'[1]44094418Exp'!X$264</f>
        <v>0.28325041199999995</v>
      </c>
      <c r="Z10" s="201">
        <f>1/$A$1*'[1]44094418Exp'!Y$264</f>
        <v>0.29930838659999998</v>
      </c>
      <c r="AA10" s="201">
        <f>1/$A$1*'[1]44094418Exp'!Z$264</f>
        <v>0.31640896299636367</v>
      </c>
      <c r="AB10" s="51">
        <f>1/$A$1*'[1]44094418Exp'!AA$264</f>
        <v>0.31640896299636367</v>
      </c>
      <c r="AC10" s="36"/>
      <c r="AD10" s="228">
        <f>'[1]44094418Exp'!AB$264</f>
        <v>45.292147224581988</v>
      </c>
      <c r="AE10" s="172">
        <f>'[1]44094418Exp'!AC$264</f>
        <v>46.118747357999986</v>
      </c>
      <c r="AF10" s="172">
        <f>'[1]44094418Exp'!AD$264</f>
        <v>53.959613438399991</v>
      </c>
      <c r="AG10" s="172">
        <f>'[1]44094418Exp'!AE$264</f>
        <v>70.360426203200007</v>
      </c>
      <c r="AH10" s="172">
        <f>'[1]44094418Exp'!AF$264</f>
        <v>86.447548421500002</v>
      </c>
      <c r="AI10" s="172">
        <f>'[1]44094418Exp'!AG$264</f>
        <v>97.212405189900011</v>
      </c>
      <c r="AJ10" s="172">
        <f>'[1]44094418Exp'!AH$264</f>
        <v>98.485734508399986</v>
      </c>
      <c r="AK10" s="172">
        <f>'[1]44094418Exp'!AI$264</f>
        <v>128.452902838</v>
      </c>
      <c r="AL10" s="172">
        <f>'[1]44094418Exp'!AJ$264</f>
        <v>121.46642247000003</v>
      </c>
      <c r="AM10" s="172">
        <f>'[1]44094418Exp'!AK$264</f>
        <v>38.979573164399994</v>
      </c>
      <c r="AN10" s="172">
        <f>'[1]44094418Exp'!AL$264</f>
        <v>116.5211871588</v>
      </c>
      <c r="AO10" s="172">
        <f>'[1]44094418Exp'!AM$264</f>
        <v>146.85346238400001</v>
      </c>
      <c r="AP10" s="172">
        <f>'[1]44094418Exp'!AN$264</f>
        <v>138.82187939839997</v>
      </c>
      <c r="AQ10" s="172">
        <f>'[1]44094418Exp'!AO$264</f>
        <v>138.73110408869999</v>
      </c>
      <c r="AR10" s="172">
        <f>'[1]44094418Exp'!AP$264</f>
        <v>150.61435526150001</v>
      </c>
      <c r="AS10" s="172">
        <f>'[1]44094418Exp'!AQ$264</f>
        <v>109.6005473255</v>
      </c>
      <c r="AT10" s="172">
        <f>'[1]44094418Exp'!AR$264</f>
        <v>139.12631855879999</v>
      </c>
      <c r="AU10" s="172">
        <f>'[1]44094418Exp'!AS$264</f>
        <v>148.79218486989998</v>
      </c>
      <c r="AV10" s="172">
        <f>'[1]44094418Exp'!AT$264</f>
        <v>169.77744570300001</v>
      </c>
      <c r="AW10" s="172">
        <f>'[1]44094418Exp'!AU$264</f>
        <v>188.92208899300002</v>
      </c>
      <c r="AX10" s="172">
        <f>'[1]44094418Exp'!AV$264</f>
        <v>203.53259285600001</v>
      </c>
      <c r="AY10" s="172">
        <f>'[1]44094418Exp'!AW$264</f>
        <v>278.88699927200003</v>
      </c>
      <c r="AZ10" s="172">
        <f>'[1]44094418Exp'!AX$264</f>
        <v>254.35977687899992</v>
      </c>
      <c r="BA10" s="172">
        <f>'[1]44094418Exp'!AY$264</f>
        <v>212.01139821069998</v>
      </c>
      <c r="BB10" s="172">
        <f>'[1]44094418Exp'!AZ$264</f>
        <v>185.81673939669997</v>
      </c>
      <c r="BC10" s="364">
        <f>'[1]44094418Exp'!BA$264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23</v>
      </c>
      <c r="C11" s="24">
        <f>1/$A$1*'[1]44094418Exp'!$B$91</f>
        <v>8.3302029999999985E-2</v>
      </c>
      <c r="D11" s="13">
        <f>1/$A$1*'[1]44094418Exp'!C$91</f>
        <v>7.9821805090909081E-2</v>
      </c>
      <c r="E11" s="198">
        <f>1/$A$1*'[1]44094418Exp'!D$91</f>
        <v>9.6252575999999979E-2</v>
      </c>
      <c r="F11" s="198">
        <f>1/$A$1*'[1]44094418Exp'!E$91</f>
        <v>0.10917423527272725</v>
      </c>
      <c r="G11" s="198">
        <f>1/$A$1*'[1]44094418Exp'!F$91</f>
        <v>0.10343999845454543</v>
      </c>
      <c r="H11" s="198">
        <f>1/$A$1*'[1]44094418Exp'!G$91</f>
        <v>0.11545108625506073</v>
      </c>
      <c r="I11" s="198">
        <f>1/$A$1*'[1]44094418Exp'!H$91</f>
        <v>7.7271618977705625E-2</v>
      </c>
      <c r="J11" s="198">
        <f>1/$A$1*'[1]44094418Exp'!I$91</f>
        <v>7.8452273942857129E-2</v>
      </c>
      <c r="K11" s="198">
        <f>1/$A$1*'[1]44094418Exp'!J$91</f>
        <v>5.214564599999999E-2</v>
      </c>
      <c r="L11" s="198">
        <f>1/$A$1*'[1]44094418Exp'!K$91</f>
        <v>6.9266749999999988E-2</v>
      </c>
      <c r="M11" s="198">
        <f>1/$A$1*'[1]44094418Exp'!L$91</f>
        <v>9.2326541999999998E-2</v>
      </c>
      <c r="N11" s="198">
        <f>1/$A$1*'[1]44094418Exp'!M$91</f>
        <v>0.10997358400000001</v>
      </c>
      <c r="O11" s="198">
        <f>1/$A$1*'[1]44094418Exp'!N$91</f>
        <v>9.8785876000000009E-2</v>
      </c>
      <c r="P11" s="198">
        <f>1/$A$1*'[1]44094418Exp'!O$91</f>
        <v>0.100109422</v>
      </c>
      <c r="Q11" s="198">
        <f>1/$A$1*'[1]44094418Exp'!P$91</f>
        <v>9.3886155999999998E-2</v>
      </c>
      <c r="R11" s="198">
        <f>1/$A$1*'[1]44094418Exp'!Q$91</f>
        <v>8.2506290222222223E-2</v>
      </c>
      <c r="S11" s="198">
        <f>1/$A$1*'[1]44094418Exp'!R$91</f>
        <v>8.4720230000000007E-2</v>
      </c>
      <c r="T11" s="198">
        <f>1/$A$1*'[1]44094418Exp'!S$91</f>
        <v>9.6243329511627909E-2</v>
      </c>
      <c r="U11" s="198">
        <f>1/$A$1*'[1]44094418Exp'!T$91</f>
        <v>0.11019277750000001</v>
      </c>
      <c r="V11" s="198">
        <f>1/$A$1*'[1]44094418Exp'!U$91</f>
        <v>9.0818892576923077E-2</v>
      </c>
      <c r="W11" s="198">
        <f>1/$A$1*'[1]44094418Exp'!V$91</f>
        <v>9.7154155559999997E-2</v>
      </c>
      <c r="X11" s="198">
        <f>1/$A$1*'[1]44094418Exp'!W$91</f>
        <v>9.0423235419999998E-2</v>
      </c>
      <c r="Y11" s="198">
        <f>1/$A$1*'[1]44094418Exp'!X$91</f>
        <v>4.936593479999999E-2</v>
      </c>
      <c r="Z11" s="198">
        <f>1/$A$1*'[1]44094418Exp'!Y$91</f>
        <v>6.6725603980000006E-2</v>
      </c>
      <c r="AA11" s="198">
        <f>1/$A$1*'[1]44094418Exp'!Z$91</f>
        <v>8.0541994120000002E-2</v>
      </c>
      <c r="AB11" s="15">
        <f>1/$A$1*'[1]44094418Exp'!AA$91</f>
        <v>8.0541994120000002E-2</v>
      </c>
      <c r="AC11" s="36"/>
      <c r="AD11" s="229">
        <f>'[1]44094418Exp'!AB$91</f>
        <v>18.850499842986</v>
      </c>
      <c r="AE11" s="236">
        <f>'[1]44094418Exp'!AC$91</f>
        <v>19.3929041548</v>
      </c>
      <c r="AF11" s="236">
        <f>'[1]44094418Exp'!AD$91</f>
        <v>21.609048830399999</v>
      </c>
      <c r="AG11" s="236">
        <f>'[1]44094418Exp'!AE$91</f>
        <v>28.444607699200002</v>
      </c>
      <c r="AH11" s="236">
        <f>'[1]44094418Exp'!AF$91</f>
        <v>32.758554304</v>
      </c>
      <c r="AI11" s="236">
        <f>'[1]44094418Exp'!AG$91</f>
        <v>32.103389646900006</v>
      </c>
      <c r="AJ11" s="236">
        <f>'[1]44094418Exp'!AH$91</f>
        <v>29.246786225600001</v>
      </c>
      <c r="AK11" s="236">
        <f>'[1]44094418Exp'!AI$91</f>
        <v>32.985680527500001</v>
      </c>
      <c r="AL11" s="236">
        <f>'[1]44094418Exp'!AJ$91</f>
        <v>28.153234364400003</v>
      </c>
      <c r="AM11" s="236">
        <f>'[1]44094418Exp'!AK$91</f>
        <v>5.0531079411999995</v>
      </c>
      <c r="AN11" s="236">
        <f>'[1]44094418Exp'!AL$91</f>
        <v>33.331384410300004</v>
      </c>
      <c r="AO11" s="236">
        <f>'[1]44094418Exp'!AM$91</f>
        <v>41.524657344000005</v>
      </c>
      <c r="AP11" s="236">
        <f>'[1]44094418Exp'!AN$91</f>
        <v>32.484671208000002</v>
      </c>
      <c r="AQ11" s="236">
        <f>'[1]44094418Exp'!AO$91</f>
        <v>33.721992955499999</v>
      </c>
      <c r="AR11" s="236">
        <f>'[1]44094418Exp'!AP$91</f>
        <v>32.158308679999998</v>
      </c>
      <c r="AS11" s="236">
        <f>'[1]44094418Exp'!AQ$91</f>
        <v>24.167537295999999</v>
      </c>
      <c r="AT11" s="236">
        <f>'[1]44094418Exp'!AR$91</f>
        <v>26.998324844599999</v>
      </c>
      <c r="AU11" s="236">
        <f>'[1]44094418Exp'!AS$91</f>
        <v>30.490953206999997</v>
      </c>
      <c r="AV11" s="236">
        <f>'[1]44094418Exp'!AT$91</f>
        <v>38.083480248000001</v>
      </c>
      <c r="AW11" s="236">
        <f>'[1]44094418Exp'!AU$91</f>
        <v>37.055415295500005</v>
      </c>
      <c r="AX11" s="236">
        <f>'[1]44094418Exp'!AV$91</f>
        <v>42.638733765400005</v>
      </c>
      <c r="AY11" s="236">
        <f>'[1]44094418Exp'!AW$91</f>
        <v>49.287708520300001</v>
      </c>
      <c r="AZ11" s="236">
        <f>'[1]44094418Exp'!AX$91</f>
        <v>40.306439159999996</v>
      </c>
      <c r="BA11" s="236">
        <f>'[1]44094418Exp'!AY$91</f>
        <v>25.010038642599998</v>
      </c>
      <c r="BB11" s="236">
        <f>'[1]44094418Exp'!AZ$91</f>
        <v>25.090323282349999</v>
      </c>
      <c r="BC11" s="406">
        <f>'[1]44094418Exp'!BA$91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29</v>
      </c>
      <c r="C12" s="24">
        <f>1/$A$1*'[1]44094418Exp'!$B$114</f>
        <v>1.6157787499999996E-4</v>
      </c>
      <c r="D12" s="13">
        <f>1/$A$1*'[1]44094418Exp'!C$114</f>
        <v>5.3434983333333326E-4</v>
      </c>
      <c r="E12" s="198">
        <f>1/$A$1*'[1]44094418Exp'!D$114</f>
        <v>1.2825373749999996E-3</v>
      </c>
      <c r="F12" s="198">
        <f>1/$A$1*'[1]44094418Exp'!E$114</f>
        <v>4.0116999999999991E-3</v>
      </c>
      <c r="G12" s="198">
        <f>1/$A$1*'[1]44094418Exp'!F$114</f>
        <v>4.4183999999999985E-3</v>
      </c>
      <c r="H12" s="198">
        <f>1/$A$1*'[1]44094418Exp'!G$114</f>
        <v>8.2763439999999997E-3</v>
      </c>
      <c r="I12" s="198">
        <f>1/$A$1*'[1]44094418Exp'!H$114</f>
        <v>9.9181460584415598E-3</v>
      </c>
      <c r="J12" s="198">
        <f>1/$A$1*'[1]44094418Exp'!I$114</f>
        <v>1.2330617676190475E-2</v>
      </c>
      <c r="K12" s="198">
        <f>1/$A$1*'[1]44094418Exp'!J$114</f>
        <v>1.0262055999999997E-2</v>
      </c>
      <c r="L12" s="198">
        <f>1/$A$1*'[1]44094418Exp'!K$114</f>
        <v>1.5429693999999997E-2</v>
      </c>
      <c r="M12" s="198">
        <f>1/$A$1*'[1]44094418Exp'!L$114</f>
        <v>2.6311922000000001E-2</v>
      </c>
      <c r="N12" s="198">
        <f>1/$A$1*'[1]44094418Exp'!M$114</f>
        <v>3.0402455999999998E-2</v>
      </c>
      <c r="O12" s="198">
        <f>1/$A$1*'[1]44094418Exp'!N$114</f>
        <v>3.5786245000000001E-2</v>
      </c>
      <c r="P12" s="198">
        <f>1/$A$1*'[1]44094418Exp'!O$114</f>
        <v>2.9769138000000001E-2</v>
      </c>
      <c r="Q12" s="198">
        <f>1/$A$1*'[1]44094418Exp'!P$114</f>
        <v>2.5200868000000001E-2</v>
      </c>
      <c r="R12" s="198">
        <f>1/$A$1*'[1]44094418Exp'!Q$114</f>
        <v>2.3696246000000001E-2</v>
      </c>
      <c r="S12" s="198">
        <f>1/$A$1*'[1]44094418Exp'!R$114</f>
        <v>2.3862005999999998E-2</v>
      </c>
      <c r="T12" s="198">
        <f>1/$A$1*'[1]44094418Exp'!S$114</f>
        <v>2.1771455999999998E-2</v>
      </c>
      <c r="U12" s="198">
        <f>1/$A$1*'[1]44094418Exp'!T$114</f>
        <v>1.9001724000000001E-2</v>
      </c>
      <c r="V12" s="198">
        <f>1/$A$1*'[1]44094418Exp'!U$114</f>
        <v>1.8222722E-2</v>
      </c>
      <c r="W12" s="198">
        <f>1/$A$1*'[1]44094418Exp'!V$114</f>
        <v>1.3970597199999997E-2</v>
      </c>
      <c r="X12" s="198">
        <f>1/$A$1*'[1]44094418Exp'!W$114</f>
        <v>1.7585733899999997E-2</v>
      </c>
      <c r="Y12" s="198">
        <f>1/$A$1*'[1]44094418Exp'!X$114</f>
        <v>1.6277961139999998E-2</v>
      </c>
      <c r="Z12" s="198">
        <f>1/$A$1*'[1]44094418Exp'!Y$114</f>
        <v>2.4672106620000002E-2</v>
      </c>
      <c r="AA12" s="198">
        <f>1/$A$1*'[1]44094418Exp'!Z$114</f>
        <v>1.461577404E-2</v>
      </c>
      <c r="AB12" s="15">
        <f>1/$A$1*'[1]44094418Exp'!AA$114</f>
        <v>1.461577404E-2</v>
      </c>
      <c r="AC12" s="36"/>
      <c r="AD12" s="229">
        <f>'[1]44094418Exp'!AB$114</f>
        <v>6.6403156635000002E-2</v>
      </c>
      <c r="AE12" s="236">
        <f>'[1]44094418Exp'!AC$114</f>
        <v>0.16973500759999999</v>
      </c>
      <c r="AF12" s="236">
        <f>'[1]44094418Exp'!AD$114</f>
        <v>0.39761534400000004</v>
      </c>
      <c r="AG12" s="236">
        <f>'[1]44094418Exp'!AE$114</f>
        <v>0.99407141120000009</v>
      </c>
      <c r="AH12" s="236">
        <f>'[1]44094418Exp'!AF$114</f>
        <v>1.4702450196000001</v>
      </c>
      <c r="AI12" s="236">
        <f>'[1]44094418Exp'!AG$114</f>
        <v>2.5456525380000001</v>
      </c>
      <c r="AJ12" s="236">
        <f>'[1]44094418Exp'!AH$114</f>
        <v>4.0732492696000007</v>
      </c>
      <c r="AK12" s="236">
        <f>'[1]44094418Exp'!AI$114</f>
        <v>4.7292487635000002</v>
      </c>
      <c r="AL12" s="236">
        <f>'[1]44094418Exp'!AJ$114</f>
        <v>2.9612925412000006</v>
      </c>
      <c r="AM12" s="236">
        <f>'[1]44094418Exp'!AK$114</f>
        <v>1.2816356915999998</v>
      </c>
      <c r="AN12" s="236">
        <f>'[1]44094418Exp'!AL$114</f>
        <v>8.9221187582999999</v>
      </c>
      <c r="AO12" s="236">
        <f>'[1]44094418Exp'!AM$114</f>
        <v>11.200449599999999</v>
      </c>
      <c r="AP12" s="236">
        <f>'[1]44094418Exp'!AN$114</f>
        <v>11.232947299199999</v>
      </c>
      <c r="AQ12" s="236">
        <f>'[1]44094418Exp'!AO$114</f>
        <v>9.2047622775000004</v>
      </c>
      <c r="AR12" s="236">
        <f>'[1]44094418Exp'!AP$114</f>
        <v>8.0772906280000001</v>
      </c>
      <c r="AS12" s="236">
        <f>'[1]44094418Exp'!AQ$114</f>
        <v>5.2412768904999991</v>
      </c>
      <c r="AT12" s="236">
        <f>'[1]44094418Exp'!AR$114</f>
        <v>5.6601563948999996</v>
      </c>
      <c r="AU12" s="236">
        <f>'[1]44094418Exp'!AS$114</f>
        <v>5.3693251468999996</v>
      </c>
      <c r="AV12" s="236">
        <f>'[1]44094418Exp'!AT$114</f>
        <v>5.6660707089999995</v>
      </c>
      <c r="AW12" s="236">
        <f>'[1]44094418Exp'!AU$114</f>
        <v>5.522862935</v>
      </c>
      <c r="AX12" s="236">
        <f>'[1]44094418Exp'!AV$114</f>
        <v>3.9461867800000001</v>
      </c>
      <c r="AY12" s="236">
        <f>'[1]44094418Exp'!AW$114</f>
        <v>7.9971808600000003</v>
      </c>
      <c r="AZ12" s="236">
        <f>'[1]44094418Exp'!AX$114</f>
        <v>10.723221287999998</v>
      </c>
      <c r="BA12" s="236">
        <f>'[1]44094418Exp'!AY$114</f>
        <v>9.4966859328000002</v>
      </c>
      <c r="BB12" s="236">
        <f>'[1]44094418Exp'!AZ$114</f>
        <v>5.6533346966</v>
      </c>
      <c r="BC12" s="406">
        <f>'[1]44094418Exp'!BA$114</f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B13" s="5" t="s">
        <v>52</v>
      </c>
      <c r="C13" s="24">
        <f>1/$A$1*'[1]44094418Exp'!$B$132</f>
        <v>2.3492746666666669E-3</v>
      </c>
      <c r="D13" s="13">
        <f>1/$A$1*'[1]44094418Exp'!C$132</f>
        <v>2.4568039999999999E-3</v>
      </c>
      <c r="E13" s="198">
        <f>1/$A$1*'[1]44094418Exp'!D$132</f>
        <v>5.3075679999999995E-3</v>
      </c>
      <c r="F13" s="198">
        <f>1/$A$1*'[1]44094418Exp'!E$132</f>
        <v>6.5668451363636356E-3</v>
      </c>
      <c r="G13" s="198">
        <f>1/$A$1*'[1]44094418Exp'!F$132</f>
        <v>9.8393837333333317E-3</v>
      </c>
      <c r="H13" s="198">
        <f>1/$A$1*'[1]44094418Exp'!G$132</f>
        <v>1.4820017406593406E-2</v>
      </c>
      <c r="I13" s="198">
        <f>1/$A$1*'[1]44094418Exp'!H$132</f>
        <v>2.3872268558730161E-2</v>
      </c>
      <c r="J13" s="198">
        <f>1/$A$1*'[1]44094418Exp'!I$132</f>
        <v>3.2751007159523809E-2</v>
      </c>
      <c r="K13" s="198">
        <f>1/$A$1*'[1]44094418Exp'!J$132</f>
        <v>2.5443786634615381E-2</v>
      </c>
      <c r="L13" s="198">
        <f>1/$A$1*'[1]44094418Exp'!K$132</f>
        <v>2.2286305999999995E-2</v>
      </c>
      <c r="M13" s="198">
        <f>1/$A$1*'[1]44094418Exp'!L$132</f>
        <v>1.8273088979999998E-2</v>
      </c>
      <c r="N13" s="198">
        <f>1/$A$1*'[1]44094418Exp'!M$132</f>
        <v>2.4386517923076924E-2</v>
      </c>
      <c r="O13" s="198">
        <f>1/$A$1*'[1]44094418Exp'!N$132</f>
        <v>2.2881087285714287E-2</v>
      </c>
      <c r="P13" s="198">
        <f>1/$A$1*'[1]44094418Exp'!O$132</f>
        <v>2.4128489769230769E-2</v>
      </c>
      <c r="Q13" s="198">
        <f>1/$A$1*'[1]44094418Exp'!P$132</f>
        <v>2.2420349785714281E-2</v>
      </c>
      <c r="R13" s="198">
        <f>1/$A$1*'[1]44094418Exp'!Q$132</f>
        <v>2.1908754000000003E-2</v>
      </c>
      <c r="S13" s="198">
        <f>1/$A$1*'[1]44094418Exp'!R$132</f>
        <v>2.2965647237037035E-2</v>
      </c>
      <c r="T13" s="198">
        <f>1/$A$1*'[1]44094418Exp'!S$132</f>
        <v>2.5399447857088277E-2</v>
      </c>
      <c r="U13" s="198">
        <f>1/$A$1*'[1]44094418Exp'!T$132</f>
        <v>2.748118485E-2</v>
      </c>
      <c r="V13" s="198">
        <f>1/$A$1*'[1]44094418Exp'!U$132</f>
        <v>3.6456480132352941E-2</v>
      </c>
      <c r="W13" s="198">
        <f>1/$A$1*'[1]44094418Exp'!V$132</f>
        <v>3.1372847379999999E-2</v>
      </c>
      <c r="X13" s="198">
        <f>1/$A$1*'[1]44094418Exp'!W$132</f>
        <v>3.6769813640000003E-2</v>
      </c>
      <c r="Y13" s="198">
        <f>1/$A$1*'[1]44094418Exp'!X$132</f>
        <v>2.8128208219999999E-2</v>
      </c>
      <c r="Z13" s="198">
        <f>1/$A$1*'[1]44094418Exp'!Y$132</f>
        <v>2.6176432100000001E-2</v>
      </c>
      <c r="AA13" s="198">
        <f>1/$A$1*'[1]44094418Exp'!Z$132</f>
        <v>2.9509354559999999E-2</v>
      </c>
      <c r="AB13" s="15">
        <f>1/$A$1*'[1]44094418Exp'!AA$132</f>
        <v>2.9509354559999999E-2</v>
      </c>
      <c r="AC13" s="36"/>
      <c r="AD13" s="229">
        <f>'[1]44094418Exp'!AB$132</f>
        <v>0.92210473997099995</v>
      </c>
      <c r="AE13" s="236">
        <f>'[1]44094418Exp'!AC$132</f>
        <v>1.0162319464</v>
      </c>
      <c r="AF13" s="236">
        <f>'[1]44094418Exp'!AD$132</f>
        <v>1.9235508672000001</v>
      </c>
      <c r="AG13" s="236">
        <f>'[1]44094418Exp'!AE$132</f>
        <v>2.695361144</v>
      </c>
      <c r="AH13" s="236">
        <f>'[1]44094418Exp'!AF$132</f>
        <v>4.6046603127000001</v>
      </c>
      <c r="AI13" s="236">
        <f>'[1]44094418Exp'!AG$132</f>
        <v>5.4613053923999999</v>
      </c>
      <c r="AJ13" s="236">
        <f>'[1]44094418Exp'!AH$132</f>
        <v>9.400257829600001</v>
      </c>
      <c r="AK13" s="236">
        <f>'[1]44094418Exp'!AI$132</f>
        <v>14.512709657</v>
      </c>
      <c r="AL13" s="236">
        <f>'[1]44094418Exp'!AJ$132</f>
        <v>13.712127203200001</v>
      </c>
      <c r="AM13" s="236">
        <f>'[1]44094418Exp'!AK$132</f>
        <v>2.7870000927999996</v>
      </c>
      <c r="AN13" s="236">
        <f>'[1]44094418Exp'!AL$132</f>
        <v>6.4638268488000001</v>
      </c>
      <c r="AO13" s="236">
        <f>'[1]44094418Exp'!AM$132</f>
        <v>9.536779919999999</v>
      </c>
      <c r="AP13" s="236">
        <f>'[1]44094418Exp'!AN$132</f>
        <v>8.7128737695999998</v>
      </c>
      <c r="AQ13" s="236">
        <f>'[1]44094418Exp'!AO$132</f>
        <v>9.6984223599000003</v>
      </c>
      <c r="AR13" s="236">
        <f>'[1]44094418Exp'!AP$132</f>
        <v>9.2675495750000021</v>
      </c>
      <c r="AS13" s="236">
        <f>'[1]44094418Exp'!AQ$132</f>
        <v>6.9209345169999992</v>
      </c>
      <c r="AT13" s="236">
        <f>'[1]44094418Exp'!AR$132</f>
        <v>8.8337682021999981</v>
      </c>
      <c r="AU13" s="236">
        <f>'[1]44094418Exp'!AS$132</f>
        <v>9.6881445231999983</v>
      </c>
      <c r="AV13" s="236">
        <f>'[1]44094418Exp'!AT$132</f>
        <v>11.364226826000001</v>
      </c>
      <c r="AW13" s="236">
        <f>'[1]44094418Exp'!AU$132</f>
        <v>14.158404940500001</v>
      </c>
      <c r="AX13" s="236">
        <f>'[1]44094418Exp'!AV$132</f>
        <v>13.085352736200001</v>
      </c>
      <c r="AY13" s="236">
        <f>'[1]44094418Exp'!AW$132</f>
        <v>19.8757394838</v>
      </c>
      <c r="AZ13" s="236">
        <f>'[1]44094418Exp'!AX$132</f>
        <v>20.242886741999996</v>
      </c>
      <c r="BA13" s="236">
        <f>'[1]44094418Exp'!AY$132</f>
        <v>14.872201281299999</v>
      </c>
      <c r="BB13" s="236">
        <f>'[1]44094418Exp'!AZ$132</f>
        <v>16.104515882899999</v>
      </c>
      <c r="BC13" s="406">
        <f>'[1]44094418Exp'!BA$132</f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B14" s="5" t="s">
        <v>28</v>
      </c>
      <c r="C14" s="24">
        <f>1/$A$1*'[1]44094418Exp'!$B$188</f>
        <v>2.6227319999999996E-3</v>
      </c>
      <c r="D14" s="13">
        <f>1/$A$1*'[1]44094418Exp'!C$188</f>
        <v>3.6238299999999998E-3</v>
      </c>
      <c r="E14" s="198">
        <f>1/$A$1*'[1]44094418Exp'!D$188</f>
        <v>1.2342917999999996E-2</v>
      </c>
      <c r="F14" s="198">
        <f>1/$A$1*'[1]44094418Exp'!E$188</f>
        <v>2.2028019999999995E-2</v>
      </c>
      <c r="G14" s="198">
        <f>1/$A$1*'[1]44094418Exp'!F$188</f>
        <v>2.9141363999999993E-2</v>
      </c>
      <c r="H14" s="198">
        <f>1/$A$1*'[1]44094418Exp'!G$188</f>
        <v>0.1068663475</v>
      </c>
      <c r="I14" s="198">
        <f>1/$A$1*'[1]44094418Exp'!H$188</f>
        <v>8.8157572609307372E-2</v>
      </c>
      <c r="J14" s="198">
        <f>1/$A$1*'[1]44094418Exp'!I$188</f>
        <v>0.10207770224999999</v>
      </c>
      <c r="K14" s="198">
        <f>1/$A$1*'[1]44094418Exp'!J$188</f>
        <v>7.595553066666666E-2</v>
      </c>
      <c r="L14" s="198">
        <f>1/$A$1*'[1]44094418Exp'!K$188</f>
        <v>6.4915751333333325E-3</v>
      </c>
      <c r="M14" s="198">
        <f>1/$A$1*'[1]44094418Exp'!L$188</f>
        <v>5.479556E-3</v>
      </c>
      <c r="N14" s="198">
        <f>1/$A$1*'[1]44094418Exp'!M$188</f>
        <v>6.6408496212121198E-3</v>
      </c>
      <c r="O14" s="198">
        <f>1/$A$1*'[1]44094418Exp'!N$188</f>
        <v>5.8326041233766231E-3</v>
      </c>
      <c r="P14" s="198">
        <f>1/$A$1*'[1]44094418Exp'!O$188</f>
        <v>3.1828999999999998E-3</v>
      </c>
      <c r="Q14" s="198">
        <f>1/$A$1*'[1]44094418Exp'!P$188</f>
        <v>5.9003279999999998E-3</v>
      </c>
      <c r="R14" s="198">
        <f>1/$A$1*'[1]44094418Exp'!Q$188</f>
        <v>7.1682660000000004E-3</v>
      </c>
      <c r="S14" s="198">
        <f>1/$A$1*'[1]44094418Exp'!R$188</f>
        <v>6.5253026666666665E-3</v>
      </c>
      <c r="T14" s="198">
        <f>1/$A$1*'[1]44094418Exp'!S$188</f>
        <v>2.5149616666666663E-3</v>
      </c>
      <c r="U14" s="198">
        <f>1/$A$1*'[1]44094418Exp'!T$188</f>
        <v>2.5390136428571431E-3</v>
      </c>
      <c r="V14" s="198">
        <f>1/$A$1*'[1]44094418Exp'!U$188</f>
        <v>2.6952522E-3</v>
      </c>
      <c r="W14" s="198">
        <f>1/$A$1*'[1]44094418Exp'!V$188</f>
        <v>4.7899376000000004E-3</v>
      </c>
      <c r="X14" s="198">
        <f>1/$A$1*'[1]44094418Exp'!W$188</f>
        <v>5.4441135000000002E-3</v>
      </c>
      <c r="Y14" s="198">
        <f>1/$A$1*'[1]44094418Exp'!X$188</f>
        <v>1.0379347159999996E-2</v>
      </c>
      <c r="Z14" s="198">
        <f>1/$A$1*'[1]44094418Exp'!Y$188</f>
        <v>8.6690335199999993E-3</v>
      </c>
      <c r="AA14" s="198">
        <f>1/$A$1*'[1]44094418Exp'!Z$188</f>
        <v>9.0592097399999991E-3</v>
      </c>
      <c r="AB14" s="15">
        <f>1/$A$1*'[1]44094418Exp'!AA$188</f>
        <v>9.0592097399999991E-3</v>
      </c>
      <c r="AC14" s="36"/>
      <c r="AD14" s="229">
        <f>'[1]44094418Exp'!AB$188</f>
        <v>0.77194835649600002</v>
      </c>
      <c r="AE14" s="236">
        <f>'[1]44094418Exp'!AC$188</f>
        <v>1.1467441519999999</v>
      </c>
      <c r="AF14" s="236">
        <f>'[1]44094418Exp'!AD$188</f>
        <v>4.8351818687999994</v>
      </c>
      <c r="AG14" s="236">
        <f>'[1]44094418Exp'!AE$188</f>
        <v>10.4465935392</v>
      </c>
      <c r="AH14" s="236">
        <f>'[1]44094418Exp'!AF$188</f>
        <v>14.0739386235</v>
      </c>
      <c r="AI14" s="236">
        <f>'[1]44094418Exp'!AG$188</f>
        <v>18.607122877200002</v>
      </c>
      <c r="AJ14" s="236">
        <f>'[1]44094418Exp'!AH$188</f>
        <v>13.5370618044</v>
      </c>
      <c r="AK14" s="236">
        <f>'[1]44094418Exp'!AI$188</f>
        <v>21.4421810485</v>
      </c>
      <c r="AL14" s="236">
        <f>'[1]44094418Exp'!AJ$188</f>
        <v>22.716717795200005</v>
      </c>
      <c r="AM14" s="236">
        <f>'[1]44094418Exp'!AK$188</f>
        <v>3.25002348E-2</v>
      </c>
      <c r="AN14" s="236">
        <f>'[1]44094418Exp'!AL$188</f>
        <v>2.2817338578000004</v>
      </c>
      <c r="AO14" s="236">
        <f>'[1]44094418Exp'!AM$188</f>
        <v>2.0300719199999997</v>
      </c>
      <c r="AP14" s="236">
        <f>'[1]44094418Exp'!AN$188</f>
        <v>1.8559925296000002</v>
      </c>
      <c r="AQ14" s="236">
        <f>'[1]44094418Exp'!AO$188</f>
        <v>1.293091284</v>
      </c>
      <c r="AR14" s="236">
        <f>'[1]44094418Exp'!AP$188</f>
        <v>3.3355831865000001</v>
      </c>
      <c r="AS14" s="236">
        <f>'[1]44094418Exp'!AQ$188</f>
        <v>3.3075426544999997</v>
      </c>
      <c r="AT14" s="236">
        <f>'[1]44094418Exp'!AR$188</f>
        <v>2.8151665940999995</v>
      </c>
      <c r="AU14" s="236">
        <f>'[1]44094418Exp'!AS$188</f>
        <v>0.94984498179999999</v>
      </c>
      <c r="AV14" s="236">
        <f>'[1]44094418Exp'!AT$188</f>
        <v>0.91274765999999996</v>
      </c>
      <c r="AW14" s="236">
        <f>'[1]44094418Exp'!AU$188</f>
        <v>0.97185586200000007</v>
      </c>
      <c r="AX14" s="236">
        <f>'[1]44094418Exp'!AV$188</f>
        <v>1.4505163303999999</v>
      </c>
      <c r="AY14" s="236">
        <f>'[1]44094418Exp'!AW$188</f>
        <v>3.2733516938000005</v>
      </c>
      <c r="AZ14" s="236">
        <f>'[1]44094418Exp'!AX$188</f>
        <v>5.5145304629999998</v>
      </c>
      <c r="BA14" s="236">
        <f>'[1]44094418Exp'!AY$188</f>
        <v>5.9741262723999995</v>
      </c>
      <c r="BB14" s="236">
        <f>'[1]44094418Exp'!AZ$188</f>
        <v>6.5665632556000002</v>
      </c>
      <c r="BC14" s="406">
        <f>'[1]44094418Exp'!BA$188</f>
        <v>0</v>
      </c>
      <c r="BD14" s="499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>
      <c r="B15" s="5" t="s">
        <v>30</v>
      </c>
      <c r="C15" s="24">
        <f>1/$A$1*'[1]44094418Exp'!$B$225</f>
        <v>3.1091977874999992E-2</v>
      </c>
      <c r="D15" s="13">
        <f>1/$A$1*'[1]44094418Exp'!C$225</f>
        <v>2.9607899999999999E-2</v>
      </c>
      <c r="E15" s="198">
        <f>1/$A$1*'[1]44094418Exp'!D$225</f>
        <v>2.8174075999999996E-2</v>
      </c>
      <c r="F15" s="198">
        <f>1/$A$1*'[1]44094418Exp'!E$225</f>
        <v>1.1014668E-2</v>
      </c>
      <c r="G15" s="198">
        <f>1/$A$1*'[1]44094418Exp'!F$225</f>
        <v>9.5228979999999984E-3</v>
      </c>
      <c r="H15" s="198">
        <f>1/$A$1*'[1]44094418Exp'!G$225</f>
        <v>1.6231518758241758E-2</v>
      </c>
      <c r="I15" s="198">
        <f>1/$A$1*'[1]44094418Exp'!H$225</f>
        <v>2.5648206921428569E-2</v>
      </c>
      <c r="J15" s="198">
        <f>1/$A$1*'[1]44094418Exp'!I$225</f>
        <v>2.3423414619047619E-2</v>
      </c>
      <c r="K15" s="198">
        <f>1/$A$1*'[1]44094418Exp'!J$225</f>
        <v>1.4447719999999997E-2</v>
      </c>
      <c r="L15" s="198">
        <f>1/$A$1*'[1]44094418Exp'!K$225</f>
        <v>1.3992481999999999E-2</v>
      </c>
      <c r="M15" s="198">
        <f>1/$A$1*'[1]44094418Exp'!L$225</f>
        <v>1.9513909999999999E-2</v>
      </c>
      <c r="N15" s="198">
        <f>1/$A$1*'[1]44094418Exp'!M$225</f>
        <v>2.0586087238095241E-2</v>
      </c>
      <c r="O15" s="198">
        <f>1/$A$1*'[1]44094418Exp'!N$225</f>
        <v>2.0231107333333331E-2</v>
      </c>
      <c r="P15" s="198">
        <f>1/$A$1*'[1]44094418Exp'!O$225</f>
        <v>2.2577791555555556E-2</v>
      </c>
      <c r="Q15" s="198">
        <f>1/$A$1*'[1]44094418Exp'!P$225</f>
        <v>2.8829207916666669E-2</v>
      </c>
      <c r="R15" s="198">
        <f>1/$A$1*'[1]44094418Exp'!Q$225</f>
        <v>2.1703478999999998E-2</v>
      </c>
      <c r="S15" s="198">
        <f>1/$A$1*'[1]44094418Exp'!R$225</f>
        <v>3.3969475499999999E-2</v>
      </c>
      <c r="T15" s="198">
        <f>1/$A$1*'[1]44094418Exp'!S$225</f>
        <v>3.602895161777777E-2</v>
      </c>
      <c r="U15" s="198">
        <f>1/$A$1*'[1]44094418Exp'!T$225</f>
        <v>3.3501641538461538E-2</v>
      </c>
      <c r="V15" s="198">
        <f>1/$A$1*'[1]44094418Exp'!U$225</f>
        <v>4.6468979333333327E-2</v>
      </c>
      <c r="W15" s="198">
        <f>1/$A$1*'[1]44094418Exp'!V$225</f>
        <v>5.6261642779999996E-2</v>
      </c>
      <c r="X15" s="198">
        <f>1/$A$1*'[1]44094418Exp'!W$225</f>
        <v>5.252644544E-2</v>
      </c>
      <c r="Y15" s="198">
        <f>1/$A$1*'[1]44094418Exp'!X$225</f>
        <v>3.9324629119999996E-2</v>
      </c>
      <c r="Z15" s="198">
        <f>1/$A$1*'[1]44094418Exp'!Y$225</f>
        <v>3.3415947739999993E-2</v>
      </c>
      <c r="AA15" s="198">
        <f>1/$A$1*'[1]44094418Exp'!Z$225</f>
        <v>1.8356426759999999E-2</v>
      </c>
      <c r="AB15" s="15">
        <f>1/$A$1*'[1]44094418Exp'!AA$225</f>
        <v>1.8356426759999999E-2</v>
      </c>
      <c r="AC15" s="36"/>
      <c r="AD15" s="229">
        <f>'[1]44094418Exp'!AB$225</f>
        <v>8.6400015377969996</v>
      </c>
      <c r="AE15" s="236">
        <f>'[1]44094418Exp'!AC$225</f>
        <v>8.0455688639999998</v>
      </c>
      <c r="AF15" s="236">
        <f>'[1]44094418Exp'!AD$225</f>
        <v>8.0256495072000007</v>
      </c>
      <c r="AG15" s="236">
        <f>'[1]44094418Exp'!AE$225</f>
        <v>4.4357270496000005</v>
      </c>
      <c r="AH15" s="236">
        <f>'[1]44094418Exp'!AF$225</f>
        <v>4.8674341877000007</v>
      </c>
      <c r="AI15" s="236">
        <f>'[1]44094418Exp'!AG$225</f>
        <v>7.9899635244000002</v>
      </c>
      <c r="AJ15" s="236">
        <f>'[1]44094418Exp'!AH$225</f>
        <v>9.1294826672000013</v>
      </c>
      <c r="AK15" s="236">
        <f>'[1]44094418Exp'!AI$225</f>
        <v>9.4182911684999997</v>
      </c>
      <c r="AL15" s="236">
        <f>'[1]44094418Exp'!AJ$225</f>
        <v>14.266811478000001</v>
      </c>
      <c r="AM15" s="236">
        <f>'[1]44094418Exp'!AK$225</f>
        <v>9.9175287331999993</v>
      </c>
      <c r="AN15" s="236">
        <f>'[1]44094418Exp'!AL$225</f>
        <v>16.7301192366</v>
      </c>
      <c r="AO15" s="236">
        <f>'[1]44094418Exp'!AM$225</f>
        <v>24.355411968000002</v>
      </c>
      <c r="AP15" s="236">
        <f>'[1]44094418Exp'!AN$225</f>
        <v>24.623022406400001</v>
      </c>
      <c r="AQ15" s="236">
        <f>'[1]44094418Exp'!AO$225</f>
        <v>22.6505303478</v>
      </c>
      <c r="AR15" s="236">
        <f>'[1]44094418Exp'!AP$225</f>
        <v>29.6827857655</v>
      </c>
      <c r="AS15" s="236">
        <f>'[1]44094418Exp'!AQ$225</f>
        <v>19.591202617</v>
      </c>
      <c r="AT15" s="236">
        <f>'[1]44094418Exp'!AR$225</f>
        <v>39.108627736799995</v>
      </c>
      <c r="AU15" s="236">
        <f>'[1]44094418Exp'!AS$225</f>
        <v>37.476799974899997</v>
      </c>
      <c r="AV15" s="236">
        <f>'[1]44094418Exp'!AT$225</f>
        <v>34.467455475000001</v>
      </c>
      <c r="AW15" s="236">
        <f>'[1]44094418Exp'!AU$225</f>
        <v>47.943062168000004</v>
      </c>
      <c r="AX15" s="236">
        <f>'[1]44094418Exp'!AV$225</f>
        <v>57.498506765800002</v>
      </c>
      <c r="AY15" s="236">
        <f>'[1]44094418Exp'!AW$225</f>
        <v>64.820160841800003</v>
      </c>
      <c r="AZ15" s="236">
        <f>'[1]44094418Exp'!AX$225</f>
        <v>58.539817556999992</v>
      </c>
      <c r="BA15" s="236">
        <f>'[1]44094418Exp'!AY$225</f>
        <v>47.932076172199992</v>
      </c>
      <c r="BB15" s="236">
        <f>'[1]44094418Exp'!AZ$225</f>
        <v>27.083027644400001</v>
      </c>
      <c r="BC15" s="406">
        <f>'[1]44094418Exp'!BA$225</f>
        <v>0</v>
      </c>
      <c r="BD15" s="499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</row>
    <row r="16" spans="1:68">
      <c r="B16" s="5" t="s">
        <v>54</v>
      </c>
      <c r="C16" s="24">
        <f>1/$A$1*'[1]44094418Exp'!$B$246</f>
        <v>5.1262679999999981E-3</v>
      </c>
      <c r="D16" s="13">
        <f>1/$A$1*'[1]44094418Exp'!C$246</f>
        <v>7.0738219999999987E-3</v>
      </c>
      <c r="E16" s="198">
        <f>1/$A$1*'[1]44094418Exp'!D$246</f>
        <v>6.8777088749999984E-3</v>
      </c>
      <c r="F16" s="198">
        <f>1/$A$1*'[1]44094418Exp'!E$246</f>
        <v>7.5639339999999996E-3</v>
      </c>
      <c r="G16" s="198">
        <f>1/$A$1*'[1]44094418Exp'!F$246</f>
        <v>1.3433772499999996E-2</v>
      </c>
      <c r="H16" s="198">
        <f>1/$A$1*'[1]44094418Exp'!G$246</f>
        <v>1.575167030364372E-2</v>
      </c>
      <c r="I16" s="198">
        <f>1/$A$1*'[1]44094418Exp'!H$246</f>
        <v>1.9329807038961037E-2</v>
      </c>
      <c r="J16" s="198">
        <f>1/$A$1*'[1]44094418Exp'!I$246</f>
        <v>2.063236961428571E-2</v>
      </c>
      <c r="K16" s="198">
        <f>1/$A$1*'[1]44094418Exp'!J$246</f>
        <v>7.622846E-3</v>
      </c>
      <c r="L16" s="198">
        <f>1/$A$1*'[1]44094418Exp'!K$246</f>
        <v>1.9040685999999994E-2</v>
      </c>
      <c r="M16" s="198">
        <f>1/$A$1*'[1]44094418Exp'!L$246</f>
        <v>5.6314943999999985E-2</v>
      </c>
      <c r="N16" s="198">
        <f>1/$A$1*'[1]44094418Exp'!M$246</f>
        <v>4.1683291999999997E-2</v>
      </c>
      <c r="O16" s="198">
        <f>1/$A$1*'[1]44094418Exp'!N$246</f>
        <v>4.1186859067164169E-2</v>
      </c>
      <c r="P16" s="198">
        <f>1/$A$1*'[1]44094418Exp'!O$246</f>
        <v>4.4700043555555548E-2</v>
      </c>
      <c r="Q16" s="198">
        <f>1/$A$1*'[1]44094418Exp'!P$246</f>
        <v>6.1827045818181797E-2</v>
      </c>
      <c r="R16" s="198">
        <f>1/$A$1*'[1]44094418Exp'!Q$246</f>
        <v>6.224388479365079E-2</v>
      </c>
      <c r="S16" s="198">
        <f>1/$A$1*'[1]44094418Exp'!R$246</f>
        <v>4.7639355629629627E-2</v>
      </c>
      <c r="T16" s="198">
        <f>1/$A$1*'[1]44094418Exp'!S$246</f>
        <v>6.1464997999999993E-2</v>
      </c>
      <c r="U16" s="198">
        <f>1/$A$1*'[1]44094418Exp'!T$246</f>
        <v>7.8810248499999985E-2</v>
      </c>
      <c r="V16" s="198">
        <f>1/$A$1*'[1]44094418Exp'!U$246</f>
        <v>6.1201181999999986E-2</v>
      </c>
      <c r="W16" s="198">
        <f>1/$A$1*'[1]44094418Exp'!V$246</f>
        <v>5.7756228739999985E-2</v>
      </c>
      <c r="X16" s="198">
        <f>1/$A$1*'[1]44094418Exp'!W$246</f>
        <v>1.6150095779999998E-2</v>
      </c>
      <c r="Y16" s="198">
        <f>1/$A$1*'[1]44094418Exp'!X$246</f>
        <v>6.1132660400000007E-3</v>
      </c>
      <c r="Z16" s="198">
        <f>1/$A$1*'[1]44094418Exp'!Y$246</f>
        <v>8.5449825999999989E-3</v>
      </c>
      <c r="AA16" s="198">
        <f>1/$A$1*'[1]44094418Exp'!Z$246</f>
        <v>1.256648778E-2</v>
      </c>
      <c r="AB16" s="15">
        <f>1/$A$1*'[1]44094418Exp'!AA$246</f>
        <v>1.256648778E-2</v>
      </c>
      <c r="AC16" s="36"/>
      <c r="AD16" s="229">
        <f>'[1]44094418Exp'!AB$246</f>
        <v>0.93627388700399994</v>
      </c>
      <c r="AE16" s="236">
        <f>'[1]44094418Exp'!AC$246</f>
        <v>2.3807072055999998</v>
      </c>
      <c r="AF16" s="236">
        <f>'[1]44094418Exp'!AD$246</f>
        <v>2.3035988543999997</v>
      </c>
      <c r="AG16" s="236">
        <f>'[1]44094418Exp'!AE$246</f>
        <v>2.3102158240000001</v>
      </c>
      <c r="AH16" s="236">
        <f>'[1]44094418Exp'!AF$246</f>
        <v>2.8467435157000001</v>
      </c>
      <c r="AI16" s="236">
        <f>'[1]44094418Exp'!AG$246</f>
        <v>4.2909183174000001</v>
      </c>
      <c r="AJ16" s="236">
        <f>'[1]44094418Exp'!AH$246</f>
        <v>4.0773123912000004</v>
      </c>
      <c r="AK16" s="236">
        <f>'[1]44094418Exp'!AI$246</f>
        <v>6.1697580150000002</v>
      </c>
      <c r="AL16" s="236">
        <f>'[1]44094418Exp'!AJ$246</f>
        <v>3.1812036156000003</v>
      </c>
      <c r="AM16" s="236">
        <f>'[1]44094418Exp'!AK$246</f>
        <v>3.8048163384000002</v>
      </c>
      <c r="AN16" s="236">
        <f>'[1]44094418Exp'!AL$246</f>
        <v>11.4267332772</v>
      </c>
      <c r="AO16" s="236">
        <f>'[1]44094418Exp'!AM$246</f>
        <v>11.410251840000001</v>
      </c>
      <c r="AP16" s="236">
        <f>'[1]44094418Exp'!AN$246</f>
        <v>11.857685153599999</v>
      </c>
      <c r="AQ16" s="236">
        <f>'[1]44094418Exp'!AO$246</f>
        <v>9.4123721975999999</v>
      </c>
      <c r="AR16" s="236">
        <f>'[1]44094418Exp'!AP$246</f>
        <v>12.535791096500001</v>
      </c>
      <c r="AS16" s="236">
        <f>'[1]44094418Exp'!AQ$246</f>
        <v>10.5637680715</v>
      </c>
      <c r="AT16" s="236">
        <f>'[1]44094418Exp'!AR$246</f>
        <v>14.839949285399999</v>
      </c>
      <c r="AU16" s="236">
        <f>'[1]44094418Exp'!AS$246</f>
        <v>17.805470568600001</v>
      </c>
      <c r="AV16" s="236">
        <f>'[1]44094418Exp'!AT$246</f>
        <v>21.590584952999997</v>
      </c>
      <c r="AW16" s="236">
        <f>'[1]44094418Exp'!AU$246</f>
        <v>20.918406055000002</v>
      </c>
      <c r="AX16" s="236">
        <f>'[1]44094418Exp'!AV$246</f>
        <v>16.619377788400001</v>
      </c>
      <c r="AY16" s="236">
        <f>'[1]44094418Exp'!AW$246</f>
        <v>19.016669963700004</v>
      </c>
      <c r="AZ16" s="236">
        <f>'[1]44094418Exp'!AX$246</f>
        <v>17.466232094999999</v>
      </c>
      <c r="BA16" s="236">
        <f>'[1]44094418Exp'!AY$246</f>
        <v>20.008208679799999</v>
      </c>
      <c r="BB16" s="236">
        <f>'[1]44094418Exp'!AZ$246</f>
        <v>18.318800279850002</v>
      </c>
      <c r="BC16" s="406">
        <f>'[1]44094418Exp'!BA$246</f>
        <v>0</v>
      </c>
      <c r="BD16" s="499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</row>
    <row r="17" spans="2:68">
      <c r="B17" s="5" t="s">
        <v>16</v>
      </c>
      <c r="C17" s="23">
        <f t="shared" ref="C17:AB17" si="2">SUM(C10:C10)-SUM(C11:C16)</f>
        <v>5.3723791772727236E-2</v>
      </c>
      <c r="D17" s="17">
        <f t="shared" si="2"/>
        <v>5.0877087780303046E-2</v>
      </c>
      <c r="E17" s="200">
        <f t="shared" si="2"/>
        <v>5.5719194408670014E-2</v>
      </c>
      <c r="F17" s="200">
        <f t="shared" si="2"/>
        <v>6.0485695446969717E-2</v>
      </c>
      <c r="G17" s="200">
        <f t="shared" si="2"/>
        <v>8.0469637143939371E-2</v>
      </c>
      <c r="H17" s="200">
        <f t="shared" si="2"/>
        <v>8.7208668424869906E-2</v>
      </c>
      <c r="I17" s="200">
        <f t="shared" si="2"/>
        <v>9.987445334776332E-2</v>
      </c>
      <c r="J17" s="200">
        <f t="shared" si="2"/>
        <v>9.735606512846795E-2</v>
      </c>
      <c r="K17" s="200">
        <f t="shared" si="2"/>
        <v>7.0153682272435902E-2</v>
      </c>
      <c r="L17" s="200">
        <f t="shared" si="2"/>
        <v>7.6231711750000042E-2</v>
      </c>
      <c r="M17" s="200">
        <f t="shared" si="2"/>
        <v>0.11297157661757579</v>
      </c>
      <c r="N17" s="200">
        <f t="shared" si="2"/>
        <v>0.11751673783383293</v>
      </c>
      <c r="O17" s="200">
        <f t="shared" si="2"/>
        <v>9.3810286835317391E-2</v>
      </c>
      <c r="P17" s="200">
        <f t="shared" si="2"/>
        <v>0.10598432417082998</v>
      </c>
      <c r="Q17" s="200">
        <f t="shared" si="2"/>
        <v>0.12710640600829717</v>
      </c>
      <c r="R17" s="200">
        <f t="shared" si="2"/>
        <v>0.11458581809920637</v>
      </c>
      <c r="S17" s="200">
        <f t="shared" si="2"/>
        <v>0.10578997847475535</v>
      </c>
      <c r="T17" s="200">
        <f t="shared" si="2"/>
        <v>0.10720742061085042</v>
      </c>
      <c r="U17" s="200">
        <f t="shared" si="2"/>
        <v>0.10865924465604393</v>
      </c>
      <c r="V17" s="200">
        <f t="shared" si="2"/>
        <v>0.11473251974718257</v>
      </c>
      <c r="W17" s="200">
        <f t="shared" si="2"/>
        <v>0.11677953882000003</v>
      </c>
      <c r="X17" s="200">
        <f t="shared" si="2"/>
        <v>0.1769408885999999</v>
      </c>
      <c r="Y17" s="200">
        <f t="shared" si="2"/>
        <v>0.13366106551999996</v>
      </c>
      <c r="Z17" s="200">
        <f t="shared" si="2"/>
        <v>0.13110428003999994</v>
      </c>
      <c r="AA17" s="200">
        <f t="shared" si="2"/>
        <v>0.1517597159963637</v>
      </c>
      <c r="AB17" s="98">
        <f t="shared" si="2"/>
        <v>0.1517597159963637</v>
      </c>
      <c r="AC17" s="36"/>
      <c r="AD17" s="229">
        <f t="shared" ref="AD17:BC17" si="3">SUM(AD10:AD10)-SUM(AD11:AD16)</f>
        <v>15.104915703692988</v>
      </c>
      <c r="AE17" s="236">
        <f t="shared" si="3"/>
        <v>13.966856027599988</v>
      </c>
      <c r="AF17" s="236">
        <f t="shared" si="3"/>
        <v>14.86496816639999</v>
      </c>
      <c r="AG17" s="236">
        <f t="shared" si="3"/>
        <v>21.033849536000005</v>
      </c>
      <c r="AH17" s="236">
        <f t="shared" si="3"/>
        <v>25.825972458300008</v>
      </c>
      <c r="AI17" s="236">
        <f t="shared" si="3"/>
        <v>26.214052893600012</v>
      </c>
      <c r="AJ17" s="236">
        <f t="shared" si="3"/>
        <v>29.021584320799974</v>
      </c>
      <c r="AK17" s="236">
        <f t="shared" si="3"/>
        <v>39.195033657999986</v>
      </c>
      <c r="AL17" s="236">
        <f t="shared" si="3"/>
        <v>36.475035472400037</v>
      </c>
      <c r="AM17" s="236">
        <f t="shared" si="3"/>
        <v>16.102984132399996</v>
      </c>
      <c r="AN17" s="236">
        <f t="shared" si="3"/>
        <v>37.365270769800006</v>
      </c>
      <c r="AO17" s="236">
        <f t="shared" si="3"/>
        <v>46.79583979200001</v>
      </c>
      <c r="AP17" s="236">
        <f t="shared" si="3"/>
        <v>48.054687031999961</v>
      </c>
      <c r="AQ17" s="236">
        <f t="shared" si="3"/>
        <v>52.749932666399985</v>
      </c>
      <c r="AR17" s="236">
        <f t="shared" si="3"/>
        <v>55.557046330000006</v>
      </c>
      <c r="AS17" s="236">
        <f t="shared" si="3"/>
        <v>39.808285279000003</v>
      </c>
      <c r="AT17" s="236">
        <f t="shared" si="3"/>
        <v>40.870325500800007</v>
      </c>
      <c r="AU17" s="236">
        <f t="shared" si="3"/>
        <v>47.0116464675</v>
      </c>
      <c r="AV17" s="236">
        <f t="shared" si="3"/>
        <v>57.692879832000017</v>
      </c>
      <c r="AW17" s="236">
        <f t="shared" si="3"/>
        <v>62.352081737000006</v>
      </c>
      <c r="AX17" s="236">
        <f t="shared" si="3"/>
        <v>68.293918689800023</v>
      </c>
      <c r="AY17" s="236">
        <f t="shared" si="3"/>
        <v>114.61618790860001</v>
      </c>
      <c r="AZ17" s="236">
        <f t="shared" si="3"/>
        <v>101.56664957399994</v>
      </c>
      <c r="BA17" s="236">
        <f t="shared" si="3"/>
        <v>88.718061229599982</v>
      </c>
      <c r="BB17" s="236">
        <f t="shared" si="3"/>
        <v>87.000174354999956</v>
      </c>
      <c r="BC17" s="406">
        <f t="shared" si="3"/>
        <v>0</v>
      </c>
      <c r="BD17" s="499"/>
      <c r="BE17" s="213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</row>
    <row r="18" spans="2:68" ht="17.149999999999999" customHeight="1">
      <c r="B18" s="150" t="s">
        <v>93</v>
      </c>
      <c r="C18" s="380">
        <f>1/$A$1*'[1]44094418Exp'!$B$265</f>
        <v>0</v>
      </c>
      <c r="D18" s="381">
        <f>1/$A$1*'[1]44094418Exp'!C$265</f>
        <v>0</v>
      </c>
      <c r="E18" s="460">
        <f>1/$A$1*'[1]44094418Exp'!D$265</f>
        <v>8.9600000000000009E-5</v>
      </c>
      <c r="F18" s="460">
        <f>1/$A$1*'[1]44094418Exp'!E$265</f>
        <v>0</v>
      </c>
      <c r="G18" s="460">
        <f>1/$A$1*'[1]44094418Exp'!F$265</f>
        <v>1.6146199999999997E-4</v>
      </c>
      <c r="H18" s="460">
        <f>1/$A$1*'[1]44094418Exp'!G$265</f>
        <v>0</v>
      </c>
      <c r="I18" s="460">
        <f>1/$A$1*'[1]44094418Exp'!H$265</f>
        <v>8.0500000000000009E-6</v>
      </c>
      <c r="J18" s="460">
        <f>1/$A$1*'[1]44094418Exp'!I$265</f>
        <v>0</v>
      </c>
      <c r="K18" s="460">
        <f>1/$A$1*'[1]44094418Exp'!J$265</f>
        <v>2.65625E-7</v>
      </c>
      <c r="L18" s="460">
        <f>1/$A$1*'[1]44094418Exp'!K$265</f>
        <v>6.5369166666666651E-5</v>
      </c>
      <c r="M18" s="460">
        <f>1/$A$1*'[1]44094418Exp'!L$265</f>
        <v>4.0999999999999999E-7</v>
      </c>
      <c r="N18" s="460">
        <f>1/$A$1*'[1]44094418Exp'!M$265</f>
        <v>3.8909999999999992E-5</v>
      </c>
      <c r="O18" s="460">
        <f>1/$A$1*'[1]44094418Exp'!N$265</f>
        <v>1.008208888888889E-4</v>
      </c>
      <c r="P18" s="460">
        <f>1/$A$1*'[1]44094418Exp'!O$265</f>
        <v>2.8827155555555554E-4</v>
      </c>
      <c r="Q18" s="460">
        <f>1/$A$1*'[1]44094418Exp'!P$265</f>
        <v>3.8111388888888889E-6</v>
      </c>
      <c r="R18" s="460">
        <f>1/$A$1*'[1]44094418Exp'!Q$265</f>
        <v>5.5580000000000007E-5</v>
      </c>
      <c r="S18" s="460">
        <f>1/$A$1*'[1]44094418Exp'!R$265</f>
        <v>6.4435999999999991E-5</v>
      </c>
      <c r="T18" s="460">
        <f>1/$A$1*'[1]44094418Exp'!S$265</f>
        <v>4.9286111111111118E-5</v>
      </c>
      <c r="U18" s="460">
        <f>1/$A$1*'[1]44094418Exp'!T$265</f>
        <v>4.8740600000000002E-4</v>
      </c>
      <c r="V18" s="460">
        <f>1/$A$1*'[1]44094418Exp'!U$265</f>
        <v>9.2203999999999987E-5</v>
      </c>
      <c r="W18" s="460">
        <f>1/$A$1*'[1]44094418Exp'!V$265</f>
        <v>3.1979415999999999E-4</v>
      </c>
      <c r="X18" s="460">
        <f>1/$A$1*'[1]44094418Exp'!W$265</f>
        <v>4.3935919999999997E-4</v>
      </c>
      <c r="Y18" s="460">
        <f>1/$A$1*'[1]44094418Exp'!X$265</f>
        <v>2.8603959999999996E-4</v>
      </c>
      <c r="Z18" s="460">
        <f>1/$A$1*'[1]44094418Exp'!Y$265</f>
        <v>5.2759896000000007E-4</v>
      </c>
      <c r="AA18" s="460">
        <f>1/$A$1*'[1]44094418Exp'!Z$265</f>
        <v>4.2508256000000006E-4</v>
      </c>
      <c r="AB18" s="382">
        <f>1/$A$1*'[1]44094418Exp'!AA$265</f>
        <v>4.2508256000000006E-4</v>
      </c>
      <c r="AC18" s="375"/>
      <c r="AD18" s="383">
        <f>'[1]44094418Exp'!AB$265</f>
        <v>0</v>
      </c>
      <c r="AE18" s="384">
        <f>'[1]44094418Exp'!AC$265</f>
        <v>0</v>
      </c>
      <c r="AF18" s="384">
        <f>'[1]44094418Exp'!AD$265</f>
        <v>1.1551449599999999E-2</v>
      </c>
      <c r="AG18" s="384">
        <f>'[1]44094418Exp'!AE$265</f>
        <v>0</v>
      </c>
      <c r="AH18" s="384">
        <f>'[1]44094418Exp'!AF$265</f>
        <v>5.0177682100000003E-2</v>
      </c>
      <c r="AI18" s="384">
        <f>'[1]44094418Exp'!AG$265</f>
        <v>0</v>
      </c>
      <c r="AJ18" s="384">
        <f>'[1]44094418Exp'!AH$265</f>
        <v>3.9024048000000002E-3</v>
      </c>
      <c r="AK18" s="384">
        <f>'[1]44094418Exp'!AI$265</f>
        <v>0</v>
      </c>
      <c r="AL18" s="384">
        <f>'[1]44094418Exp'!AJ$265</f>
        <v>1.2501800000000001E-4</v>
      </c>
      <c r="AM18" s="384">
        <f>'[1]44094418Exp'!AK$265</f>
        <v>8.6519443999999984E-3</v>
      </c>
      <c r="AN18" s="384">
        <f>'[1]44094418Exp'!AL$265</f>
        <v>2.1741480000000003E-4</v>
      </c>
      <c r="AO18" s="384">
        <f>'[1]44094418Exp'!AM$265</f>
        <v>7.8661919999999993E-3</v>
      </c>
      <c r="AP18" s="384">
        <f>'[1]44094418Exp'!AN$265</f>
        <v>1.3805175999999997E-2</v>
      </c>
      <c r="AQ18" s="384">
        <f>'[1]44094418Exp'!AO$265</f>
        <v>5.0627171999999998E-2</v>
      </c>
      <c r="AR18" s="384">
        <f>'[1]44094418Exp'!AP$265</f>
        <v>8.1888740000000005E-3</v>
      </c>
      <c r="AS18" s="384">
        <f>'[1]44094418Exp'!AQ$265</f>
        <v>9.1256374999999987E-3</v>
      </c>
      <c r="AT18" s="384">
        <f>'[1]44094418Exp'!AR$265</f>
        <v>1.09505617E-2</v>
      </c>
      <c r="AU18" s="384">
        <f>'[1]44094418Exp'!AS$265</f>
        <v>7.0013157500000006E-2</v>
      </c>
      <c r="AV18" s="384">
        <f>'[1]44094418Exp'!AT$265</f>
        <v>0.215120331</v>
      </c>
      <c r="AW18" s="384">
        <f>'[1]44094418Exp'!AU$265</f>
        <v>4.1732721E-2</v>
      </c>
      <c r="AX18" s="384">
        <f>'[1]44094418Exp'!AV$265</f>
        <v>5.2882717799999999E-2</v>
      </c>
      <c r="AY18" s="384">
        <f>'[1]44094418Exp'!AW$265</f>
        <v>0.82569727420000005</v>
      </c>
      <c r="AZ18" s="384">
        <f>'[1]44094418Exp'!AX$265</f>
        <v>0.26193585600000002</v>
      </c>
      <c r="BA18" s="384">
        <f>'[1]44094418Exp'!AY$265</f>
        <v>0.24277780119999998</v>
      </c>
      <c r="BB18" s="384">
        <f>'[1]44094418Exp'!AZ$265</f>
        <v>0.55610877700000005</v>
      </c>
      <c r="BC18" s="494">
        <f>'[1]44094418Exp'!BA$265</f>
        <v>0</v>
      </c>
      <c r="BD18" s="497"/>
      <c r="BE18" s="423"/>
      <c r="BF18" s="423"/>
      <c r="BG18" s="423"/>
      <c r="BH18" s="423"/>
      <c r="BI18" s="423"/>
      <c r="BJ18" s="423"/>
      <c r="BK18" s="423"/>
      <c r="BL18" s="423"/>
      <c r="BM18" s="423"/>
      <c r="BN18" s="423"/>
      <c r="BO18" s="423"/>
      <c r="BP18" s="423"/>
    </row>
    <row r="19" spans="2:68" ht="17.149999999999999" customHeight="1">
      <c r="B19" s="150" t="s">
        <v>92</v>
      </c>
      <c r="C19" s="380">
        <f>1/$A$1*'[1]44094418Exp'!$B$273</f>
        <v>1.1561249999999998E-3</v>
      </c>
      <c r="D19" s="381">
        <f>1/$A$1*'[1]44094418Exp'!C$273</f>
        <v>3.6644999999999998E-3</v>
      </c>
      <c r="E19" s="460">
        <f>1/$A$1*'[1]44094418Exp'!D$273</f>
        <v>4.8654735000000001E-3</v>
      </c>
      <c r="F19" s="460">
        <f>1/$A$1*'[1]44094418Exp'!E$273</f>
        <v>2.3725207777777774E-3</v>
      </c>
      <c r="G19" s="460">
        <f>1/$A$1*'[1]44094418Exp'!F$273</f>
        <v>5.5095279166666664E-4</v>
      </c>
      <c r="H19" s="460">
        <f>1/$A$1*'[1]44094418Exp'!G$273</f>
        <v>6.38537E-4</v>
      </c>
      <c r="I19" s="460">
        <f>1/$A$1*'[1]44094418Exp'!H$273</f>
        <v>1.7990000000000001E-4</v>
      </c>
      <c r="J19" s="460">
        <f>1/$A$1*'[1]44094418Exp'!I$273</f>
        <v>2.01747E-4</v>
      </c>
      <c r="K19" s="460">
        <f>1/$A$1*'[1]44094418Exp'!J$273</f>
        <v>4.4489939999999998E-4</v>
      </c>
      <c r="L19" s="460">
        <f>1/$A$1*'[1]44094418Exp'!K$273</f>
        <v>2.4620850000000005E-4</v>
      </c>
      <c r="M19" s="460">
        <f>1/$A$1*'[1]44094418Exp'!L$273</f>
        <v>2.7339274999999994E-4</v>
      </c>
      <c r="N19" s="460">
        <f>1/$A$1*'[1]44094418Exp'!M$273</f>
        <v>5.3978400000000008E-4</v>
      </c>
      <c r="O19" s="460">
        <f>1/$A$1*'[1]44094418Exp'!N$273</f>
        <v>2.0197688888888885E-4</v>
      </c>
      <c r="P19" s="460">
        <f>1/$A$1*'[1]44094418Exp'!O$273</f>
        <v>5.9046666666666674E-4</v>
      </c>
      <c r="Q19" s="460">
        <f>1/$A$1*'[1]44094418Exp'!P$273</f>
        <v>3.0339399999999996E-4</v>
      </c>
      <c r="R19" s="460">
        <f>1/$A$1*'[1]44094418Exp'!Q$273</f>
        <v>4.913065952380952E-4</v>
      </c>
      <c r="S19" s="460">
        <f>1/$A$1*'[1]44094418Exp'!R$273</f>
        <v>4.5857E-4</v>
      </c>
      <c r="T19" s="460">
        <f>1/$A$1*'[1]44094418Exp'!S$273</f>
        <v>3.2340858333333332E-4</v>
      </c>
      <c r="U19" s="460">
        <f>1/$A$1*'[1]44094418Exp'!T$273</f>
        <v>2.3273599999999999E-4</v>
      </c>
      <c r="V19" s="460">
        <f>1/$A$1*'[1]44094418Exp'!U$273</f>
        <v>1.9508000000000001E-4</v>
      </c>
      <c r="W19" s="460">
        <f>1/$A$1*'[1]44094418Exp'!V$273</f>
        <v>2.2475865999999997E-4</v>
      </c>
      <c r="X19" s="460">
        <f>1/$A$1*'[1]44094418Exp'!W$273</f>
        <v>1.9977650000000001E-4</v>
      </c>
      <c r="Y19" s="460">
        <f>1/$A$1*'[1]44094418Exp'!X$273</f>
        <v>3.8077619999999995E-4</v>
      </c>
      <c r="Z19" s="460">
        <f>1/$A$1*'[1]44094418Exp'!Y$273</f>
        <v>1.7815755999999998E-4</v>
      </c>
      <c r="AA19" s="460">
        <f>1/$A$1*'[1]44094418Exp'!Z$273</f>
        <v>1.2195820000000001E-4</v>
      </c>
      <c r="AB19" s="382">
        <f>1/$A$1*'[1]44094418Exp'!AA$273</f>
        <v>1.2195820000000001E-4</v>
      </c>
      <c r="AC19" s="375"/>
      <c r="AD19" s="383">
        <f>'[1]44094418Exp'!AB$273</f>
        <v>0.37631780433299999</v>
      </c>
      <c r="AE19" s="384">
        <f>'[1]44094418Exp'!AC$273</f>
        <v>0.84862578</v>
      </c>
      <c r="AF19" s="384">
        <f>'[1]44094418Exp'!AD$273</f>
        <v>1.1706821135999999</v>
      </c>
      <c r="AG19" s="384">
        <f>'[1]44094418Exp'!AE$273</f>
        <v>0.67054594880000007</v>
      </c>
      <c r="AH19" s="384">
        <f>'[1]44094418Exp'!AF$273</f>
        <v>0.26688123280000003</v>
      </c>
      <c r="AI19" s="384">
        <f>'[1]44094418Exp'!AG$273</f>
        <v>0.26604083220000002</v>
      </c>
      <c r="AJ19" s="384">
        <f>'[1]44094418Exp'!AH$273</f>
        <v>9.3024892800000009E-2</v>
      </c>
      <c r="AK19" s="384">
        <f>'[1]44094418Exp'!AI$273</f>
        <v>0.13350588699999999</v>
      </c>
      <c r="AL19" s="384">
        <f>'[1]44094418Exp'!AJ$273</f>
        <v>0.33020195400000008</v>
      </c>
      <c r="AM19" s="384">
        <f>'[1]44094418Exp'!AK$273</f>
        <v>5.5599517600000002E-2</v>
      </c>
      <c r="AN19" s="384">
        <f>'[1]44094418Exp'!AL$273</f>
        <v>0.11158947179999999</v>
      </c>
      <c r="AO19" s="384">
        <f>'[1]44094418Exp'!AM$273</f>
        <v>0.20994004799999996</v>
      </c>
      <c r="AP19" s="384">
        <f>'[1]44094418Exp'!AN$273</f>
        <v>0.1389742464</v>
      </c>
      <c r="AQ19" s="384">
        <f>'[1]44094418Exp'!AO$273</f>
        <v>0.51013914719999998</v>
      </c>
      <c r="AR19" s="384">
        <f>'[1]44094418Exp'!AP$273</f>
        <v>0.138097575</v>
      </c>
      <c r="AS19" s="384">
        <f>'[1]44094418Exp'!AQ$273</f>
        <v>0.123533949</v>
      </c>
      <c r="AT19" s="384">
        <f>'[1]44094418Exp'!AR$273</f>
        <v>0.18527181509999999</v>
      </c>
      <c r="AU19" s="384">
        <f>'[1]44094418Exp'!AS$273</f>
        <v>0.1234750803</v>
      </c>
      <c r="AV19" s="384">
        <f>'[1]44094418Exp'!AT$273</f>
        <v>0.14166567399999999</v>
      </c>
      <c r="AW19" s="384">
        <f>'[1]44094418Exp'!AU$273</f>
        <v>2.2599033040000003</v>
      </c>
      <c r="AX19" s="384">
        <f>'[1]44094418Exp'!AV$273</f>
        <v>2.0356608216000001</v>
      </c>
      <c r="AY19" s="384">
        <f>'[1]44094418Exp'!AW$273</f>
        <v>0.19395570379999999</v>
      </c>
      <c r="AZ19" s="384">
        <f>'[1]44094418Exp'!AX$273</f>
        <v>0.63397655099999994</v>
      </c>
      <c r="BA19" s="384">
        <f>'[1]44094418Exp'!AY$273</f>
        <v>0.2212923702</v>
      </c>
      <c r="BB19" s="384">
        <f>'[1]44094418Exp'!AZ$273</f>
        <v>5.43859971E-2</v>
      </c>
      <c r="BC19" s="494">
        <f>'[1]44094418Exp'!BA$273</f>
        <v>0</v>
      </c>
      <c r="BD19" s="497"/>
      <c r="BE19" s="423"/>
      <c r="BF19" s="423"/>
      <c r="BG19" s="423"/>
      <c r="BH19" s="423"/>
      <c r="BI19" s="423"/>
      <c r="BJ19" s="423"/>
      <c r="BK19" s="423"/>
      <c r="BL19" s="423"/>
      <c r="BM19" s="423"/>
      <c r="BN19" s="423"/>
      <c r="BO19" s="423"/>
      <c r="BP19" s="423"/>
    </row>
    <row r="20" spans="2:68" ht="17.149999999999999" customHeight="1">
      <c r="B20" s="9" t="s">
        <v>76</v>
      </c>
      <c r="C20" s="57">
        <f t="shared" ref="C20:AB20" si="4">C5-SUM(C6,C7,C8,C9,C10,C18,C19)</f>
        <v>4.3453163333333211E-3</v>
      </c>
      <c r="D20" s="27">
        <f t="shared" si="4"/>
        <v>3.3299129659091209E-3</v>
      </c>
      <c r="E20" s="203">
        <f t="shared" si="4"/>
        <v>6.3914130250000145E-3</v>
      </c>
      <c r="F20" s="203">
        <f t="shared" si="4"/>
        <v>1.2443162181818151E-2</v>
      </c>
      <c r="G20" s="203">
        <f t="shared" si="4"/>
        <v>2.0966975238636276E-2</v>
      </c>
      <c r="H20" s="203">
        <f t="shared" si="4"/>
        <v>3.7395310166666584E-2</v>
      </c>
      <c r="I20" s="203">
        <f t="shared" si="4"/>
        <v>4.094723950000001E-2</v>
      </c>
      <c r="J20" s="203">
        <f t="shared" si="4"/>
        <v>3.8296897499999982E-2</v>
      </c>
      <c r="K20" s="203">
        <f t="shared" si="4"/>
        <v>2.7507805708333388E-2</v>
      </c>
      <c r="L20" s="203">
        <f t="shared" si="4"/>
        <v>3.499216376666664E-2</v>
      </c>
      <c r="M20" s="203">
        <f t="shared" si="4"/>
        <v>5.264775002499994E-2</v>
      </c>
      <c r="N20" s="203">
        <f t="shared" si="4"/>
        <v>5.7502104041687041E-2</v>
      </c>
      <c r="O20" s="203">
        <f t="shared" si="4"/>
        <v>5.9797293555555464E-2</v>
      </c>
      <c r="P20" s="203">
        <f t="shared" si="4"/>
        <v>5.370048065530314E-2</v>
      </c>
      <c r="Q20" s="203">
        <f t="shared" si="4"/>
        <v>3.6004125768254125E-2</v>
      </c>
      <c r="R20" s="203">
        <f t="shared" si="4"/>
        <v>3.324469284620335E-2</v>
      </c>
      <c r="S20" s="203">
        <f t="shared" si="4"/>
        <v>3.3557056002898544E-2</v>
      </c>
      <c r="T20" s="203">
        <f t="shared" si="4"/>
        <v>4.3715688335144831E-2</v>
      </c>
      <c r="U20" s="203">
        <f t="shared" si="4"/>
        <v>3.9684559363736382E-2</v>
      </c>
      <c r="V20" s="203">
        <f t="shared" si="4"/>
        <v>3.5998403007373281E-2</v>
      </c>
      <c r="W20" s="203">
        <f t="shared" si="4"/>
        <v>3.6983427459999996E-2</v>
      </c>
      <c r="X20" s="203">
        <f t="shared" si="4"/>
        <v>3.5704686079999881E-2</v>
      </c>
      <c r="Y20" s="203">
        <f t="shared" si="4"/>
        <v>3.0437578919999986E-2</v>
      </c>
      <c r="Z20" s="203">
        <f t="shared" si="4"/>
        <v>2.5956553279999961E-2</v>
      </c>
      <c r="AA20" s="203">
        <f t="shared" si="4"/>
        <v>2.1107798460000049E-2</v>
      </c>
      <c r="AB20" s="28">
        <f t="shared" si="4"/>
        <v>2.1107798460000049E-2</v>
      </c>
      <c r="AC20" s="36"/>
      <c r="AD20" s="385">
        <f t="shared" ref="AD20:BC20" si="5">AD5-SUM(AD6,AD7,AD8,AD9,AD10,AD18,AD19)</f>
        <v>1.2385973594549995</v>
      </c>
      <c r="AE20" s="386">
        <f t="shared" si="5"/>
        <v>1.7463805936000014</v>
      </c>
      <c r="AF20" s="386">
        <f t="shared" si="5"/>
        <v>2.3027071536000108</v>
      </c>
      <c r="AG20" s="386">
        <f t="shared" si="5"/>
        <v>4.5279865903999905</v>
      </c>
      <c r="AH20" s="386">
        <f t="shared" si="5"/>
        <v>9.9683620883000259</v>
      </c>
      <c r="AI20" s="386">
        <f t="shared" si="5"/>
        <v>16.727852598599981</v>
      </c>
      <c r="AJ20" s="386">
        <f t="shared" si="5"/>
        <v>21.032220354800018</v>
      </c>
      <c r="AK20" s="386">
        <f t="shared" si="5"/>
        <v>28.708129376999977</v>
      </c>
      <c r="AL20" s="386">
        <f t="shared" si="5"/>
        <v>24.964750288799962</v>
      </c>
      <c r="AM20" s="386">
        <f t="shared" si="5"/>
        <v>10.577401639200005</v>
      </c>
      <c r="AN20" s="386">
        <f t="shared" si="5"/>
        <v>28.974708660600001</v>
      </c>
      <c r="AO20" s="386">
        <f t="shared" si="5"/>
        <v>38.006142096000019</v>
      </c>
      <c r="AP20" s="386">
        <f t="shared" si="5"/>
        <v>40.821642048000058</v>
      </c>
      <c r="AQ20" s="386">
        <f t="shared" si="5"/>
        <v>35.247734157000082</v>
      </c>
      <c r="AR20" s="386">
        <f t="shared" si="5"/>
        <v>27.071956454500025</v>
      </c>
      <c r="AS20" s="386">
        <f t="shared" si="5"/>
        <v>22.277995554499995</v>
      </c>
      <c r="AT20" s="386">
        <f t="shared" si="5"/>
        <v>24.017547193199903</v>
      </c>
      <c r="AU20" s="386">
        <f t="shared" si="5"/>
        <v>32.214909298000066</v>
      </c>
      <c r="AV20" s="386">
        <f t="shared" si="5"/>
        <v>31.644364730999939</v>
      </c>
      <c r="AW20" s="386">
        <f t="shared" si="5"/>
        <v>28.419447880000007</v>
      </c>
      <c r="AX20" s="386">
        <f t="shared" si="5"/>
        <v>29.625885600800018</v>
      </c>
      <c r="AY20" s="386">
        <f t="shared" si="5"/>
        <v>37.449205580099999</v>
      </c>
      <c r="AZ20" s="386">
        <f t="shared" si="5"/>
        <v>46.443623265000042</v>
      </c>
      <c r="BA20" s="386">
        <f t="shared" si="5"/>
        <v>38.991479040800129</v>
      </c>
      <c r="BB20" s="386">
        <f t="shared" si="5"/>
        <v>25.662747209250028</v>
      </c>
      <c r="BC20" s="495">
        <f t="shared" si="5"/>
        <v>0</v>
      </c>
      <c r="BD20" s="498"/>
      <c r="BE20" s="424"/>
      <c r="BF20" s="424"/>
      <c r="BG20" s="424"/>
      <c r="BH20" s="424"/>
      <c r="BI20" s="424"/>
      <c r="BJ20" s="424"/>
      <c r="BK20" s="424"/>
      <c r="BL20" s="424"/>
      <c r="BM20" s="424"/>
      <c r="BN20" s="424"/>
      <c r="BO20" s="424"/>
      <c r="BP20" s="424"/>
    </row>
    <row r="21" spans="2:68">
      <c r="B21" s="5" t="s">
        <v>40</v>
      </c>
      <c r="C21" s="24">
        <f>1/$A$1*'[1]44094418Exp'!$B$171</f>
        <v>1.950858E-3</v>
      </c>
      <c r="D21" s="13">
        <f>1/$A$1*'[1]44094418Exp'!C$171</f>
        <v>1.634545590909091E-3</v>
      </c>
      <c r="E21" s="198">
        <f>1/$A$1*'[1]44094418Exp'!D$171</f>
        <v>3.0780068749999999E-3</v>
      </c>
      <c r="F21" s="198">
        <f>1/$A$1*'[1]44094418Exp'!E$171</f>
        <v>8.2772899999999996E-3</v>
      </c>
      <c r="G21" s="198">
        <f>1/$A$1*'[1]44094418Exp'!F$171</f>
        <v>1.4728195999999999E-2</v>
      </c>
      <c r="H21" s="198">
        <f>1/$A$1*'[1]44094418Exp'!G$171</f>
        <v>2.3150652000000001E-2</v>
      </c>
      <c r="I21" s="198">
        <f>1/$A$1*'[1]44094418Exp'!H$171</f>
        <v>2.3802492000000001E-2</v>
      </c>
      <c r="J21" s="198">
        <f>1/$A$1*'[1]44094418Exp'!I$171</f>
        <v>2.8868560000000001E-2</v>
      </c>
      <c r="K21" s="198">
        <f>1/$A$1*'[1]44094418Exp'!J$171</f>
        <v>2.0281281999999998E-2</v>
      </c>
      <c r="L21" s="198">
        <f>1/$A$1*'[1]44094418Exp'!K$171</f>
        <v>2.3580203999999994E-2</v>
      </c>
      <c r="M21" s="198">
        <f>1/$A$1*'[1]44094418Exp'!L$171</f>
        <v>3.4324772000000003E-2</v>
      </c>
      <c r="N21" s="198">
        <f>1/$A$1*'[1]44094418Exp'!M$171</f>
        <v>4.0404442076923071E-2</v>
      </c>
      <c r="O21" s="198">
        <f>1/$A$1*'[1]44094418Exp'!N$171</f>
        <v>4.5279457999999995E-2</v>
      </c>
      <c r="P21" s="198">
        <f>1/$A$1*'[1]44094418Exp'!O$171</f>
        <v>4.2812238000000002E-2</v>
      </c>
      <c r="Q21" s="198">
        <f>1/$A$1*'[1]44094418Exp'!P$171</f>
        <v>2.6402241928571425E-2</v>
      </c>
      <c r="R21" s="198">
        <f>1/$A$1*'[1]44094418Exp'!Q$171</f>
        <v>2.3783625388888889E-2</v>
      </c>
      <c r="S21" s="198">
        <f>1/$A$1*'[1]44094418Exp'!R$171</f>
        <v>2.4480332402898552E-2</v>
      </c>
      <c r="T21" s="198">
        <f>1/$A$1*'[1]44094418Exp'!S$171</f>
        <v>2.9368089624999996E-2</v>
      </c>
      <c r="U21" s="198">
        <f>1/$A$1*'[1]44094418Exp'!T$171</f>
        <v>2.5350451571428574E-2</v>
      </c>
      <c r="V21" s="198">
        <f>1/$A$1*'[1]44094418Exp'!U$171</f>
        <v>1.9258752857142857E-2</v>
      </c>
      <c r="W21" s="198">
        <f>1/$A$1*'[1]44094418Exp'!V$171</f>
        <v>2.1520670360000001E-2</v>
      </c>
      <c r="X21" s="198">
        <f>1/$A$1*'[1]44094418Exp'!W$171</f>
        <v>1.9763748059999996E-2</v>
      </c>
      <c r="Y21" s="198">
        <f>1/$A$1*'[1]44094418Exp'!X$171</f>
        <v>1.4801653579999997E-2</v>
      </c>
      <c r="Z21" s="198">
        <f>1/$A$1*'[1]44094418Exp'!Y$171</f>
        <v>1.102494148E-2</v>
      </c>
      <c r="AA21" s="198">
        <f>1/$A$1*'[1]44094418Exp'!Z$171</f>
        <v>8.4809662000000004E-3</v>
      </c>
      <c r="AB21" s="15">
        <f>1/$A$1*'[1]44094418Exp'!AA$171</f>
        <v>8.4809662000000004E-3</v>
      </c>
      <c r="AC21" s="36"/>
      <c r="AD21" s="229">
        <f>'[1]44094418Exp'!AB$171</f>
        <v>0.15923180481300001</v>
      </c>
      <c r="AE21" s="236">
        <f>'[1]44094418Exp'!AC$171</f>
        <v>0.46154387759999993</v>
      </c>
      <c r="AF21" s="236">
        <f>'[1]44094418Exp'!AD$171</f>
        <v>0.78279604800000002</v>
      </c>
      <c r="AG21" s="236">
        <f>'[1]44094418Exp'!AE$171</f>
        <v>2.6208987727999999</v>
      </c>
      <c r="AH21" s="236">
        <f>'[1]44094418Exp'!AF$171</f>
        <v>5.6777392573999999</v>
      </c>
      <c r="AI21" s="236">
        <f>'[1]44094418Exp'!AG$171</f>
        <v>8.0693022696000014</v>
      </c>
      <c r="AJ21" s="236">
        <f>'[1]44094418Exp'!AH$171</f>
        <v>9.4965184036000014</v>
      </c>
      <c r="AK21" s="236">
        <f>'[1]44094418Exp'!AI$171</f>
        <v>16.831810825500003</v>
      </c>
      <c r="AL21" s="236">
        <f>'[1]44094418Exp'!AJ$171</f>
        <v>15.433074984000001</v>
      </c>
      <c r="AM21" s="236">
        <f>'[1]44094418Exp'!AK$171</f>
        <v>4.9491786036000001</v>
      </c>
      <c r="AN21" s="236">
        <f>'[1]44094418Exp'!AL$171</f>
        <v>17.366799918600002</v>
      </c>
      <c r="AO21" s="236">
        <f>'[1]44094418Exp'!AM$171</f>
        <v>22.067598719999999</v>
      </c>
      <c r="AP21" s="236">
        <f>'[1]44094418Exp'!AN$171</f>
        <v>26.5197392416</v>
      </c>
      <c r="AQ21" s="236">
        <f>'[1]44094418Exp'!AO$171</f>
        <v>26.339182006800002</v>
      </c>
      <c r="AR21" s="236">
        <f>'[1]44094418Exp'!AP$171</f>
        <v>18.841503061500003</v>
      </c>
      <c r="AS21" s="236">
        <f>'[1]44094418Exp'!AQ$171</f>
        <v>14.596180361</v>
      </c>
      <c r="AT21" s="236">
        <f>'[1]44094418Exp'!AR$171</f>
        <v>16.2425188789</v>
      </c>
      <c r="AU21" s="236">
        <f>'[1]44094418Exp'!AS$171</f>
        <v>20.3524786322</v>
      </c>
      <c r="AV21" s="236">
        <f>'[1]44094418Exp'!AT$171</f>
        <v>16.825932570999999</v>
      </c>
      <c r="AW21" s="236">
        <f>'[1]44094418Exp'!AU$171</f>
        <v>12.81677487</v>
      </c>
      <c r="AX21" s="236">
        <f>'[1]44094418Exp'!AV$171</f>
        <v>14.477258215799999</v>
      </c>
      <c r="AY21" s="236">
        <f>'[1]44094418Exp'!AW$171</f>
        <v>16.667488328800001</v>
      </c>
      <c r="AZ21" s="236">
        <f>'[1]44094418Exp'!AX$171</f>
        <v>17.549252720999998</v>
      </c>
      <c r="BA21" s="236">
        <f>'[1]44094418Exp'!AY$171</f>
        <v>11.0636172262</v>
      </c>
      <c r="BB21" s="236">
        <f>'[1]44094418Exp'!AZ$171</f>
        <v>8.5389077648500002</v>
      </c>
      <c r="BC21" s="406">
        <f>'[1]44094418Exp'!BA$171</f>
        <v>0</v>
      </c>
      <c r="BD21" s="499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2:68" ht="13" thickBot="1">
      <c r="B22" s="6" t="s">
        <v>77</v>
      </c>
      <c r="C22" s="368">
        <f t="shared" ref="C22:AB22" si="6">SUM(C20:C20)-SUM(C21:C21)</f>
        <v>2.3944583333333214E-3</v>
      </c>
      <c r="D22" s="116">
        <f t="shared" si="6"/>
        <v>1.6953673750000299E-3</v>
      </c>
      <c r="E22" s="202">
        <f t="shared" si="6"/>
        <v>3.3134061500000147E-3</v>
      </c>
      <c r="F22" s="202">
        <f t="shared" si="6"/>
        <v>4.1658721818181518E-3</v>
      </c>
      <c r="G22" s="202">
        <f t="shared" si="6"/>
        <v>6.2387792386362773E-3</v>
      </c>
      <c r="H22" s="202">
        <f t="shared" si="6"/>
        <v>1.4244658166666584E-2</v>
      </c>
      <c r="I22" s="202">
        <f t="shared" si="6"/>
        <v>1.7144747500000009E-2</v>
      </c>
      <c r="J22" s="202">
        <f t="shared" si="6"/>
        <v>9.4283374999999808E-3</v>
      </c>
      <c r="K22" s="202">
        <f t="shared" si="6"/>
        <v>7.2265237083333905E-3</v>
      </c>
      <c r="L22" s="202">
        <f t="shared" si="6"/>
        <v>1.1411959766666646E-2</v>
      </c>
      <c r="M22" s="202">
        <f t="shared" si="6"/>
        <v>1.8322978024999936E-2</v>
      </c>
      <c r="N22" s="202">
        <f t="shared" si="6"/>
        <v>1.709766196476397E-2</v>
      </c>
      <c r="O22" s="202">
        <f t="shared" si="6"/>
        <v>1.4517835555555469E-2</v>
      </c>
      <c r="P22" s="202">
        <f t="shared" si="6"/>
        <v>1.0888242655303138E-2</v>
      </c>
      <c r="Q22" s="202">
        <f t="shared" si="6"/>
        <v>9.6018838396827004E-3</v>
      </c>
      <c r="R22" s="202">
        <f t="shared" si="6"/>
        <v>9.4610674573144607E-3</v>
      </c>
      <c r="S22" s="202">
        <f t="shared" si="6"/>
        <v>9.0767235999999925E-3</v>
      </c>
      <c r="T22" s="202">
        <f t="shared" si="6"/>
        <v>1.4347598710144835E-2</v>
      </c>
      <c r="U22" s="202">
        <f t="shared" si="6"/>
        <v>1.4334107792307808E-2</v>
      </c>
      <c r="V22" s="202">
        <f t="shared" si="6"/>
        <v>1.6739650150230424E-2</v>
      </c>
      <c r="W22" s="202">
        <f t="shared" si="6"/>
        <v>1.5462757099999995E-2</v>
      </c>
      <c r="X22" s="202">
        <f t="shared" si="6"/>
        <v>1.5940938019999885E-2</v>
      </c>
      <c r="Y22" s="202">
        <f t="shared" si="6"/>
        <v>1.5635925339999988E-2</v>
      </c>
      <c r="Z22" s="202">
        <f t="shared" si="6"/>
        <v>1.4931611799999961E-2</v>
      </c>
      <c r="AA22" s="202">
        <f t="shared" si="6"/>
        <v>1.2626832260000049E-2</v>
      </c>
      <c r="AB22" s="117">
        <f t="shared" si="6"/>
        <v>1.2626832260000049E-2</v>
      </c>
      <c r="AC22" s="369"/>
      <c r="AD22" s="378">
        <f t="shared" ref="AD22:BC22" si="7">SUM(AD20:AD20)-SUM(AD21:AD21)</f>
        <v>1.0793655546419996</v>
      </c>
      <c r="AE22" s="379">
        <f t="shared" si="7"/>
        <v>1.2848367160000014</v>
      </c>
      <c r="AF22" s="379">
        <f t="shared" si="7"/>
        <v>1.5199111056000107</v>
      </c>
      <c r="AG22" s="379">
        <f t="shared" si="7"/>
        <v>1.9070878175999906</v>
      </c>
      <c r="AH22" s="379">
        <f t="shared" si="7"/>
        <v>4.2906228309000261</v>
      </c>
      <c r="AI22" s="379">
        <f t="shared" si="7"/>
        <v>8.6585503289999792</v>
      </c>
      <c r="AJ22" s="379">
        <f t="shared" si="7"/>
        <v>11.535701951200016</v>
      </c>
      <c r="AK22" s="379">
        <f t="shared" si="7"/>
        <v>11.876318551499974</v>
      </c>
      <c r="AL22" s="379">
        <f t="shared" si="7"/>
        <v>9.5316753047999612</v>
      </c>
      <c r="AM22" s="379">
        <f t="shared" si="7"/>
        <v>5.6282230356000049</v>
      </c>
      <c r="AN22" s="379">
        <f t="shared" si="7"/>
        <v>11.607908741999999</v>
      </c>
      <c r="AO22" s="379">
        <f t="shared" si="7"/>
        <v>15.93854337600002</v>
      </c>
      <c r="AP22" s="379">
        <f t="shared" si="7"/>
        <v>14.301902806400058</v>
      </c>
      <c r="AQ22" s="379">
        <f t="shared" si="7"/>
        <v>8.9085521502000802</v>
      </c>
      <c r="AR22" s="379">
        <f t="shared" si="7"/>
        <v>8.2304533930000225</v>
      </c>
      <c r="AS22" s="379">
        <f t="shared" si="7"/>
        <v>7.681815193499995</v>
      </c>
      <c r="AT22" s="379">
        <f t="shared" si="7"/>
        <v>7.7750283142999024</v>
      </c>
      <c r="AU22" s="379">
        <f t="shared" si="7"/>
        <v>11.862430665800066</v>
      </c>
      <c r="AV22" s="379">
        <f t="shared" si="7"/>
        <v>14.81843215999994</v>
      </c>
      <c r="AW22" s="379">
        <f t="shared" si="7"/>
        <v>15.602673010000007</v>
      </c>
      <c r="AX22" s="379">
        <f t="shared" si="7"/>
        <v>15.148627385000019</v>
      </c>
      <c r="AY22" s="379">
        <f t="shared" si="7"/>
        <v>20.781717251299998</v>
      </c>
      <c r="AZ22" s="379">
        <f t="shared" si="7"/>
        <v>28.894370544000044</v>
      </c>
      <c r="BA22" s="379">
        <f t="shared" si="7"/>
        <v>27.927861814600128</v>
      </c>
      <c r="BB22" s="379">
        <f t="shared" si="7"/>
        <v>17.123839444400026</v>
      </c>
      <c r="BC22" s="493">
        <f t="shared" si="7"/>
        <v>0</v>
      </c>
      <c r="BD22" s="499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 ht="13" thickTop="1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D67" s="34"/>
      <c r="AE67" s="34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</row>
    <row r="68" spans="30:68">
      <c r="AD68" s="34"/>
      <c r="AE68" s="34"/>
      <c r="AF68" s="230"/>
      <c r="AG68" s="230"/>
      <c r="AH68" s="230"/>
      <c r="AI68" s="230"/>
      <c r="AJ68" s="230"/>
      <c r="AK68" s="230"/>
      <c r="AL68" s="230"/>
      <c r="AM68" s="230"/>
      <c r="AN68" s="230"/>
      <c r="AO68" s="230"/>
      <c r="AP68" s="230"/>
      <c r="AQ68" s="230"/>
      <c r="AR68" s="230"/>
      <c r="AS68" s="230"/>
      <c r="AT68" s="230"/>
      <c r="AU68" s="230"/>
      <c r="AV68" s="230"/>
      <c r="AW68" s="230"/>
      <c r="AX68" s="230"/>
      <c r="AY68" s="230"/>
      <c r="AZ68" s="230"/>
      <c r="BA68" s="230"/>
      <c r="BB68" s="230"/>
      <c r="BC68" s="230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</row>
    <row r="69" spans="30:68">
      <c r="AD69" s="34"/>
      <c r="AE69" s="34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</row>
    <row r="70" spans="30:68">
      <c r="AD70" s="34"/>
      <c r="AE70" s="34"/>
      <c r="AF70" s="230"/>
      <c r="AG70" s="230"/>
      <c r="AH70" s="230"/>
      <c r="AI70" s="230"/>
      <c r="AJ70" s="230"/>
      <c r="AK70" s="230"/>
      <c r="AL70" s="230"/>
      <c r="AM70" s="230"/>
      <c r="AN70" s="230"/>
      <c r="AO70" s="230"/>
      <c r="AP70" s="230"/>
      <c r="AQ70" s="230"/>
      <c r="AR70" s="230"/>
      <c r="AS70" s="230"/>
      <c r="AT70" s="230"/>
      <c r="AU70" s="230"/>
      <c r="AV70" s="230"/>
      <c r="AW70" s="230"/>
      <c r="AX70" s="230"/>
      <c r="AY70" s="230"/>
      <c r="AZ70" s="230"/>
      <c r="BA70" s="230"/>
      <c r="BB70" s="230"/>
      <c r="BC70" s="230"/>
      <c r="BD70" s="213"/>
      <c r="BE70" s="213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</row>
    <row r="71" spans="30:68">
      <c r="AD71" s="34"/>
      <c r="AE71" s="34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13"/>
      <c r="BE71" s="213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</row>
    <row r="72" spans="30:68">
      <c r="AD72" s="34"/>
      <c r="AE72" s="34"/>
      <c r="AF72" s="230"/>
      <c r="AG72" s="230"/>
      <c r="AH72" s="230"/>
      <c r="AI72" s="230"/>
      <c r="AJ72" s="230"/>
      <c r="AK72" s="230"/>
      <c r="AL72" s="230"/>
      <c r="AM72" s="230"/>
      <c r="AN72" s="230"/>
      <c r="AO72" s="230"/>
      <c r="AP72" s="230"/>
      <c r="AQ72" s="230"/>
      <c r="AR72" s="230"/>
      <c r="AS72" s="230"/>
      <c r="AT72" s="230"/>
      <c r="AU72" s="230"/>
      <c r="AV72" s="230"/>
      <c r="AW72" s="230"/>
      <c r="AX72" s="230"/>
      <c r="AY72" s="230"/>
      <c r="AZ72" s="230"/>
      <c r="BA72" s="230"/>
      <c r="BB72" s="230"/>
      <c r="BC72" s="230"/>
      <c r="BD72" s="213"/>
      <c r="BE72" s="213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</row>
    <row r="73" spans="30:68">
      <c r="AD73" s="34"/>
      <c r="AE73" s="34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13"/>
      <c r="BE73" s="213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</row>
    <row r="74" spans="30:68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0:68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0:68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0:68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0:68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0:68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0:68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32:55"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  <row r="90" spans="32:55"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</row>
    <row r="91" spans="32:55"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P9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246">
        <f>[3]ToM3!$A$2*[3]RWE!$A$25</f>
        <v>2.8</v>
      </c>
      <c r="B1" s="32"/>
    </row>
    <row r="2" spans="1:68" ht="16" thickTop="1">
      <c r="B2" s="637" t="s">
        <v>137</v>
      </c>
      <c r="C2" s="613" t="s">
        <v>61</v>
      </c>
      <c r="D2" s="614"/>
      <c r="E2" s="614"/>
      <c r="F2" s="614"/>
      <c r="G2" s="614"/>
      <c r="H2" s="614"/>
      <c r="I2" s="614"/>
      <c r="J2" s="614"/>
      <c r="K2" s="614"/>
      <c r="L2" s="614"/>
      <c r="M2" s="614"/>
      <c r="N2" s="614"/>
      <c r="O2" s="614"/>
      <c r="P2" s="614"/>
      <c r="Q2" s="614"/>
      <c r="R2" s="614"/>
      <c r="S2" s="614"/>
      <c r="T2" s="614"/>
      <c r="U2" s="614"/>
      <c r="V2" s="614"/>
      <c r="W2" s="614"/>
      <c r="X2" s="614"/>
      <c r="Y2" s="614"/>
      <c r="Z2" s="614"/>
      <c r="AA2" s="614"/>
      <c r="AB2" s="615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00">
        <f>1/$A$1*'[1]94Exp'!$B$263</f>
        <v>6.4640278356254036E-2</v>
      </c>
      <c r="D5" s="101">
        <f>1/$A$1*'[1]94Exp'!C$263</f>
        <v>7.6773805261173098E-2</v>
      </c>
      <c r="E5" s="459">
        <f>1/$A$1*'[1]94Exp'!D$263</f>
        <v>8.8774032897013508E-2</v>
      </c>
      <c r="F5" s="459">
        <f>1/$A$1*'[1]94Exp'!E$263</f>
        <v>8.8169196267133987E-2</v>
      </c>
      <c r="G5" s="459">
        <f>1/$A$1*'[1]94Exp'!F$263</f>
        <v>9.3687314565869581E-2</v>
      </c>
      <c r="H5" s="459">
        <f>1/$A$1*'[1]94Exp'!G$263</f>
        <v>8.8930818494052072E-2</v>
      </c>
      <c r="I5" s="459">
        <f>1/$A$1*'[1]94Exp'!H$263</f>
        <v>8.9802784387643844E-2</v>
      </c>
      <c r="J5" s="459">
        <f>1/$A$1*'[1]94Exp'!I$263</f>
        <v>7.7122808152775515E-2</v>
      </c>
      <c r="K5" s="459">
        <f>1/$A$1*'[1]94Exp'!J$263</f>
        <v>5.5025693928930496E-2</v>
      </c>
      <c r="L5" s="459">
        <f>1/$A$1*'[1]94Exp'!K$263</f>
        <v>4.4451366989190624E-2</v>
      </c>
      <c r="M5" s="459">
        <f>1/$A$1*'[1]94Exp'!L$263</f>
        <v>5.6246058925406198E-2</v>
      </c>
      <c r="N5" s="459">
        <f>1/$A$1*'[1]94Exp'!M$263</f>
        <v>6.4034908205618982E-2</v>
      </c>
      <c r="O5" s="459">
        <f>1/$A$1*'[1]94Exp'!N$263</f>
        <v>6.7626903079795769E-2</v>
      </c>
      <c r="P5" s="459">
        <f>1/$A$1*'[1]94Exp'!O$263</f>
        <v>6.8800332550226453E-2</v>
      </c>
      <c r="Q5" s="459">
        <f>1/$A$1*'[1]94Exp'!P$263</f>
        <v>7.907403576376075E-2</v>
      </c>
      <c r="R5" s="459">
        <f>1/$A$1*'[1]94Exp'!Q$263</f>
        <v>6.9053980553804351E-2</v>
      </c>
      <c r="S5" s="459">
        <f>1/$A$1*'[1]94Exp'!R$263</f>
        <v>8.1690000854315797E-2</v>
      </c>
      <c r="T5" s="459">
        <f>1/$A$1*'[1]94Exp'!S$263</f>
        <v>5.3106743359864414E-2</v>
      </c>
      <c r="U5" s="459">
        <f>1/$A$1*'[1]94Exp'!T$263</f>
        <v>5.8224549033888316E-2</v>
      </c>
      <c r="V5" s="459">
        <f>1/$A$1*'[1]94Exp'!U$263</f>
        <v>6.0368897278200391E-2</v>
      </c>
      <c r="W5" s="459">
        <f>1/$A$1*'[1]94Exp'!V$263</f>
        <v>6.0503923999999973E-2</v>
      </c>
      <c r="X5" s="459">
        <f>1/$A$1*'[1]94Exp'!W$263</f>
        <v>6.4948496510048498E-2</v>
      </c>
      <c r="Y5" s="459">
        <f>1/$A$1*'[1]94Exp'!X$263</f>
        <v>6.1882316043944695E-2</v>
      </c>
      <c r="Z5" s="459">
        <f>1/$A$1*'[1]94Exp'!Y$263</f>
        <v>4.4033764570190939E-2</v>
      </c>
      <c r="AA5" s="459">
        <f>1/$A$1*'[1]94Exp'!Z$263</f>
        <v>4.4033764570190939E-2</v>
      </c>
      <c r="AB5" s="103">
        <f>1/$A$1*'[1]94Exp'!AA$263</f>
        <v>4.4033764570190939E-2</v>
      </c>
      <c r="AC5" s="18"/>
      <c r="AD5" s="220">
        <f>'[1]94Exp'!AB$263</f>
        <v>77.717512864364991</v>
      </c>
      <c r="AE5" s="171">
        <f>'[1]94Exp'!AC$263</f>
        <v>88.676083101999978</v>
      </c>
      <c r="AF5" s="171">
        <f>'[1]94Exp'!AD$263</f>
        <v>103.64931901440001</v>
      </c>
      <c r="AG5" s="171">
        <f>'[1]94Exp'!AE$263</f>
        <v>127.03700428159996</v>
      </c>
      <c r="AH5" s="171">
        <f>'[1]94Exp'!AF$263</f>
        <v>154.22119736100001</v>
      </c>
      <c r="AI5" s="171">
        <f>'[1]94Exp'!AG$263</f>
        <v>153.13886046029995</v>
      </c>
      <c r="AJ5" s="171">
        <f>'[1]94Exp'!AH$263</f>
        <v>172.52851547679995</v>
      </c>
      <c r="AK5" s="171">
        <f>'[1]94Exp'!AI$263</f>
        <v>184.22757806249993</v>
      </c>
      <c r="AL5" s="171">
        <f>'[1]94Exp'!AJ$263</f>
        <v>173.72076954199997</v>
      </c>
      <c r="AM5" s="171">
        <f>'[1]94Exp'!AK$263</f>
        <v>127.39548069599994</v>
      </c>
      <c r="AN5" s="171">
        <f>'[1]94Exp'!AL$263</f>
        <v>102.04652399999999</v>
      </c>
      <c r="AO5" s="171">
        <f>'[1]94Exp'!AM$263</f>
        <v>166.01113104000001</v>
      </c>
      <c r="AP5" s="171">
        <f>'[1]94Exp'!AN$263</f>
        <v>181.05516204159997</v>
      </c>
      <c r="AQ5" s="171">
        <f>'[1]94Exp'!AO$263</f>
        <v>191.74006539479998</v>
      </c>
      <c r="AR5" s="171">
        <f>'[1]94Exp'!AP$263</f>
        <v>216.750670883</v>
      </c>
      <c r="AS5" s="171">
        <f>'[1]94Exp'!AQ$263</f>
        <v>169.67854439899995</v>
      </c>
      <c r="AT5" s="171">
        <f>'[1]94Exp'!AR$263</f>
        <v>210.1709992879999</v>
      </c>
      <c r="AU5" s="171">
        <f>'[1]94Exp'!AS$263</f>
        <v>182.24105079179995</v>
      </c>
      <c r="AV5" s="171">
        <f>'[1]94Exp'!AT$263</f>
        <v>206.05074229599992</v>
      </c>
      <c r="AW5" s="171">
        <f>'[1]94Exp'!AU$263</f>
        <v>204.39091906100003</v>
      </c>
      <c r="AX5" s="171">
        <f>'[1]94Exp'!AV$263</f>
        <v>219.94316392019988</v>
      </c>
      <c r="AY5" s="171">
        <f>'[1]94Exp'!AW$263</f>
        <v>271.6737379914</v>
      </c>
      <c r="AZ5" s="171">
        <f>'[1]94Exp'!AX$263</f>
        <v>266.10759665099999</v>
      </c>
      <c r="BA5" s="171">
        <f>'[1]94Exp'!AY$263</f>
        <v>215.09833237749996</v>
      </c>
      <c r="BB5" s="171">
        <f>'[1]94Exp'!AZ$263</f>
        <v>215.24752663375</v>
      </c>
      <c r="BC5" s="351">
        <f>'[1]94Exp'!BA$263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32">
        <f>1/$A$1*'[1]94Exp'!$B$266</f>
        <v>0</v>
      </c>
      <c r="D6" s="133">
        <f>1/$A$1*'[1]94Exp'!C$266</f>
        <v>0</v>
      </c>
      <c r="E6" s="195">
        <f>1/$A$1*'[1]94Exp'!D$266</f>
        <v>0</v>
      </c>
      <c r="F6" s="195">
        <f>1/$A$1*'[1]94Exp'!E$266</f>
        <v>0</v>
      </c>
      <c r="G6" s="195">
        <f>1/$A$1*'[1]94Exp'!F$266</f>
        <v>1.9E-6</v>
      </c>
      <c r="H6" s="195">
        <f>1/$A$1*'[1]94Exp'!G$266</f>
        <v>1.4194740418724714E-8</v>
      </c>
      <c r="I6" s="195">
        <f>1/$A$1*'[1]94Exp'!H$266</f>
        <v>0</v>
      </c>
      <c r="J6" s="195">
        <f>1/$A$1*'[1]94Exp'!I$266</f>
        <v>9.0000000000000007E-7</v>
      </c>
      <c r="K6" s="195">
        <f>1/$A$1*'[1]94Exp'!J$266</f>
        <v>0</v>
      </c>
      <c r="L6" s="195">
        <f>1/$A$1*'[1]94Exp'!K$266</f>
        <v>4.7395973001545784E-7</v>
      </c>
      <c r="M6" s="195">
        <f>1/$A$1*'[1]94Exp'!L$266</f>
        <v>3.5200000000000002E-5</v>
      </c>
      <c r="N6" s="195">
        <f>1/$A$1*'[1]94Exp'!M$266</f>
        <v>2.8287037674398051E-5</v>
      </c>
      <c r="O6" s="195">
        <f>1/$A$1*'[1]94Exp'!N$266</f>
        <v>5.1372080419128741E-6</v>
      </c>
      <c r="P6" s="195">
        <f>1/$A$1*'[1]94Exp'!O$266</f>
        <v>4.0000000000000003E-7</v>
      </c>
      <c r="Q6" s="195">
        <f>1/$A$1*'[1]94Exp'!P$266</f>
        <v>9.9200518657149427E-5</v>
      </c>
      <c r="R6" s="195">
        <f>1/$A$1*'[1]94Exp'!Q$266</f>
        <v>1.3786717175310797E-5</v>
      </c>
      <c r="S6" s="195">
        <f>1/$A$1*'[1]94Exp'!R$266</f>
        <v>0</v>
      </c>
      <c r="T6" s="195">
        <f>1/$A$1*'[1]94Exp'!S$266</f>
        <v>4.1379086865198437E-7</v>
      </c>
      <c r="U6" s="195">
        <f>1/$A$1*'[1]94Exp'!T$266</f>
        <v>0</v>
      </c>
      <c r="V6" s="195">
        <f>1/$A$1*'[1]94Exp'!U$266</f>
        <v>1.9564000000000001E-5</v>
      </c>
      <c r="W6" s="195">
        <f>1/$A$1*'[1]94Exp'!V$266</f>
        <v>1.08E-7</v>
      </c>
      <c r="X6" s="195">
        <f>1/$A$1*'[1]94Exp'!W$266</f>
        <v>8.2960000000000015E-6</v>
      </c>
      <c r="Y6" s="195">
        <f>1/$A$1*'[1]94Exp'!X$266</f>
        <v>8.6000000000000002E-8</v>
      </c>
      <c r="Z6" s="195">
        <f>1/$A$1*'[1]94Exp'!Y$266</f>
        <v>4.2300000000000002E-7</v>
      </c>
      <c r="AA6" s="195">
        <f>1/$A$1*'[1]94Exp'!Z$266</f>
        <v>4.2300000000000002E-7</v>
      </c>
      <c r="AB6" s="135">
        <f>1/$A$1*'[1]94Exp'!AA$266</f>
        <v>4.2300000000000002E-7</v>
      </c>
      <c r="AC6" s="375"/>
      <c r="AD6" s="224">
        <f>'[1]94Exp'!AB$266</f>
        <v>0</v>
      </c>
      <c r="AE6" s="225">
        <f>'[1]94Exp'!AC$266</f>
        <v>0</v>
      </c>
      <c r="AF6" s="225">
        <f>'[1]94Exp'!AD$266</f>
        <v>0</v>
      </c>
      <c r="AG6" s="225">
        <f>'[1]94Exp'!AE$266</f>
        <v>0</v>
      </c>
      <c r="AH6" s="225">
        <f>'[1]94Exp'!AF$266</f>
        <v>2.08291055E-2</v>
      </c>
      <c r="AI6" s="225">
        <f>'[1]94Exp'!AG$266</f>
        <v>5.7228599999999996E-5</v>
      </c>
      <c r="AJ6" s="225">
        <f>'[1]94Exp'!AH$266</f>
        <v>0</v>
      </c>
      <c r="AK6" s="225">
        <f>'[1]94Exp'!AI$266</f>
        <v>1.3573432E-2</v>
      </c>
      <c r="AL6" s="225">
        <f>'[1]94Exp'!AJ$266</f>
        <v>0</v>
      </c>
      <c r="AM6" s="225">
        <f>'[1]94Exp'!AK$266</f>
        <v>2.6594651599999998E-2</v>
      </c>
      <c r="AN6" s="225">
        <f>'[1]94Exp'!AL$266</f>
        <v>0.15281700000000001</v>
      </c>
      <c r="AO6" s="225">
        <f>'[1]94Exp'!AM$266</f>
        <v>0.16073563199999996</v>
      </c>
      <c r="AP6" s="225">
        <f>'[1]94Exp'!AN$266</f>
        <v>2.41169808E-2</v>
      </c>
      <c r="AQ6" s="225">
        <f>'[1]94Exp'!AO$266</f>
        <v>3.6310254000000001E-3</v>
      </c>
      <c r="AR6" s="225">
        <f>'[1]94Exp'!AP$266</f>
        <v>0.17445330600000003</v>
      </c>
      <c r="AS6" s="225">
        <f>'[1]94Exp'!AQ$266</f>
        <v>5.6554543499999999E-2</v>
      </c>
      <c r="AT6" s="225">
        <f>'[1]94Exp'!AR$266</f>
        <v>0</v>
      </c>
      <c r="AU6" s="225">
        <f>'[1]94Exp'!AS$266</f>
        <v>2.0560539999999995E-4</v>
      </c>
      <c r="AV6" s="225">
        <f>'[1]94Exp'!AT$266</f>
        <v>0</v>
      </c>
      <c r="AW6" s="225">
        <f>'[1]94Exp'!AU$266</f>
        <v>7.9101630999999978E-2</v>
      </c>
      <c r="AX6" s="225">
        <f>'[1]94Exp'!AV$266</f>
        <v>3.9977000000000003E-4</v>
      </c>
      <c r="AY6" s="225">
        <f>'[1]94Exp'!AW$266</f>
        <v>6.3516903499999999E-2</v>
      </c>
      <c r="AZ6" s="225">
        <f>'[1]94Exp'!AX$266</f>
        <v>2.9062799999999997E-4</v>
      </c>
      <c r="BA6" s="225">
        <f>'[1]94Exp'!AY$266</f>
        <v>3.4439404999999997E-3</v>
      </c>
      <c r="BB6" s="225">
        <f>'[1]94Exp'!AZ$266</f>
        <v>3.4463292500000004E-3</v>
      </c>
      <c r="BC6" s="404">
        <f>'[1]94Exp'!BA$266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61">
        <f>1/$A$1*'[1]94Exp'!$B$268</f>
        <v>1.2688480566288816E-3</v>
      </c>
      <c r="D7" s="62">
        <f>1/$A$1*'[1]94Exp'!C$268</f>
        <v>3.4517969217185427E-3</v>
      </c>
      <c r="E7" s="196">
        <f>1/$A$1*'[1]94Exp'!D$268</f>
        <v>6.8105171584468957E-3</v>
      </c>
      <c r="F7" s="196">
        <f>1/$A$1*'[1]94Exp'!E$268</f>
        <v>5.719669059646393E-3</v>
      </c>
      <c r="G7" s="196">
        <f>1/$A$1*'[1]94Exp'!F$268</f>
        <v>3.5991552940637835E-3</v>
      </c>
      <c r="H7" s="196">
        <f>1/$A$1*'[1]94Exp'!G$268</f>
        <v>4.4584843971539221E-3</v>
      </c>
      <c r="I7" s="196">
        <f>1/$A$1*'[1]94Exp'!H$268</f>
        <v>5.4419935115542495E-3</v>
      </c>
      <c r="J7" s="196">
        <f>1/$A$1*'[1]94Exp'!I$268</f>
        <v>2.4305526311592589E-3</v>
      </c>
      <c r="K7" s="196">
        <f>1/$A$1*'[1]94Exp'!J$268</f>
        <v>2.1444945463363865E-3</v>
      </c>
      <c r="L7" s="196">
        <f>1/$A$1*'[1]94Exp'!K$268</f>
        <v>2.8014359713862112E-3</v>
      </c>
      <c r="M7" s="196">
        <f>1/$A$1*'[1]94Exp'!L$268</f>
        <v>2.4723080441606199E-3</v>
      </c>
      <c r="N7" s="196">
        <f>1/$A$1*'[1]94Exp'!M$268</f>
        <v>2.933375118119072E-3</v>
      </c>
      <c r="O7" s="196">
        <f>1/$A$1*'[1]94Exp'!N$268</f>
        <v>3.1714E-3</v>
      </c>
      <c r="P7" s="196">
        <f>1/$A$1*'[1]94Exp'!O$268</f>
        <v>2.6492944201261769E-3</v>
      </c>
      <c r="Q7" s="196">
        <f>1/$A$1*'[1]94Exp'!P$268</f>
        <v>4.6521000000000002E-3</v>
      </c>
      <c r="R7" s="196">
        <f>1/$A$1*'[1]94Exp'!Q$268</f>
        <v>3.1285062478774665E-3</v>
      </c>
      <c r="S7" s="196">
        <f>1/$A$1*'[1]94Exp'!R$268</f>
        <v>2.6354997121813347E-3</v>
      </c>
      <c r="T7" s="196">
        <f>1/$A$1*'[1]94Exp'!S$268</f>
        <v>2.4479431290149443E-3</v>
      </c>
      <c r="U7" s="196">
        <f>1/$A$1*'[1]94Exp'!T$268</f>
        <v>1.4740262340002628E-3</v>
      </c>
      <c r="V7" s="196">
        <f>1/$A$1*'[1]94Exp'!U$268</f>
        <v>7.4634399999999991E-4</v>
      </c>
      <c r="W7" s="196">
        <f>1/$A$1*'[1]94Exp'!V$268</f>
        <v>9.9551400000000008E-4</v>
      </c>
      <c r="X7" s="196">
        <f>1/$A$1*'[1]94Exp'!W$268</f>
        <v>1.8461050000000002E-3</v>
      </c>
      <c r="Y7" s="196">
        <f>1/$A$1*'[1]94Exp'!X$268</f>
        <v>2.1425560000000003E-3</v>
      </c>
      <c r="Z7" s="196">
        <f>1/$A$1*'[1]94Exp'!Y$268</f>
        <v>1.3042770000000002E-3</v>
      </c>
      <c r="AA7" s="196">
        <f>1/$A$1*'[1]94Exp'!Z$268</f>
        <v>1.3042770000000002E-3</v>
      </c>
      <c r="AB7" s="64">
        <f>1/$A$1*'[1]94Exp'!AA$268</f>
        <v>1.3042770000000002E-3</v>
      </c>
      <c r="AC7" s="375"/>
      <c r="AD7" s="226">
        <f>'[1]94Exp'!AB$268</f>
        <v>2.0199554851950001</v>
      </c>
      <c r="AE7" s="227">
        <f>'[1]94Exp'!AC$268</f>
        <v>3.838407259999999</v>
      </c>
      <c r="AF7" s="227">
        <f>'[1]94Exp'!AD$268</f>
        <v>7.3049453375999995</v>
      </c>
      <c r="AG7" s="227">
        <f>'[1]94Exp'!AE$268</f>
        <v>7.9602985168</v>
      </c>
      <c r="AH7" s="227">
        <f>'[1]94Exp'!AF$268</f>
        <v>7.1081881843000003</v>
      </c>
      <c r="AI7" s="227">
        <f>'[1]94Exp'!AG$268</f>
        <v>7.8950809938000006</v>
      </c>
      <c r="AJ7" s="227">
        <f>'[1]94Exp'!AH$268</f>
        <v>10.087477843999999</v>
      </c>
      <c r="AK7" s="227">
        <f>'[1]94Exp'!AI$268</f>
        <v>6.0928907815000013</v>
      </c>
      <c r="AL7" s="227">
        <f>'[1]94Exp'!AJ$268</f>
        <v>6.5035922648000009</v>
      </c>
      <c r="AM7" s="227">
        <f>'[1]94Exp'!AK$268</f>
        <v>7.0562485664000008</v>
      </c>
      <c r="AN7" s="227">
        <f>'[1]94Exp'!AL$268</f>
        <v>4.4982030000000002</v>
      </c>
      <c r="AO7" s="227">
        <f>'[1]94Exp'!AM$268</f>
        <v>7.3429726079999993</v>
      </c>
      <c r="AP7" s="227">
        <f>'[1]94Exp'!AN$268</f>
        <v>8.8286496671999988</v>
      </c>
      <c r="AQ7" s="227">
        <f>'[1]94Exp'!AO$268</f>
        <v>6.9231581949000001</v>
      </c>
      <c r="AR7" s="227">
        <f>'[1]94Exp'!AP$268</f>
        <v>10.4605173335</v>
      </c>
      <c r="AS7" s="227">
        <f>'[1]94Exp'!AQ$268</f>
        <v>7.9647510075000003</v>
      </c>
      <c r="AT7" s="227">
        <f>'[1]94Exp'!AR$268</f>
        <v>7.1905275554999992</v>
      </c>
      <c r="AU7" s="227">
        <f>'[1]94Exp'!AS$268</f>
        <v>7.3526773033999984</v>
      </c>
      <c r="AV7" s="227">
        <f>'[1]94Exp'!AT$268</f>
        <v>5.1276350940000004</v>
      </c>
      <c r="AW7" s="227">
        <f>'[1]94Exp'!AU$268</f>
        <v>5.7066579669999999</v>
      </c>
      <c r="AX7" s="227">
        <f>'[1]94Exp'!AV$268</f>
        <v>6.4200766178000004</v>
      </c>
      <c r="AY7" s="227">
        <f>'[1]94Exp'!AW$268</f>
        <v>8.4921479061999996</v>
      </c>
      <c r="AZ7" s="227">
        <f>'[1]94Exp'!AX$268</f>
        <v>10.779290379000001</v>
      </c>
      <c r="BA7" s="227">
        <f>'[1]94Exp'!AY$268</f>
        <v>7.1753781252999973</v>
      </c>
      <c r="BB7" s="227">
        <f>'[1]94Exp'!AZ$268</f>
        <v>7.180355036049999</v>
      </c>
      <c r="BC7" s="405">
        <f>'[1]94Exp'!BA$268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61">
        <f>1/$A$1*'[1]94Exp'!$B$269</f>
        <v>0</v>
      </c>
      <c r="D8" s="62">
        <f>1/$A$1*'[1]94Exp'!C$269</f>
        <v>0</v>
      </c>
      <c r="E8" s="196">
        <f>1/$A$1*'[1]94Exp'!D$269</f>
        <v>3.0884471504824836E-8</v>
      </c>
      <c r="F8" s="196">
        <f>1/$A$1*'[1]94Exp'!E$269</f>
        <v>8.7566322191517248E-9</v>
      </c>
      <c r="G8" s="196">
        <f>1/$A$1*'[1]94Exp'!F$269</f>
        <v>0</v>
      </c>
      <c r="H8" s="196">
        <f>1/$A$1*'[1]94Exp'!G$269</f>
        <v>0</v>
      </c>
      <c r="I8" s="196">
        <f>1/$A$1*'[1]94Exp'!H$269</f>
        <v>0</v>
      </c>
      <c r="J8" s="196">
        <f>1/$A$1*'[1]94Exp'!I$269</f>
        <v>0</v>
      </c>
      <c r="K8" s="196">
        <f>1/$A$1*'[1]94Exp'!J$269</f>
        <v>3.4000000000000001E-6</v>
      </c>
      <c r="L8" s="196">
        <f>1/$A$1*'[1]94Exp'!K$269</f>
        <v>0</v>
      </c>
      <c r="M8" s="196">
        <f>1/$A$1*'[1]94Exp'!L$269</f>
        <v>1.9E-6</v>
      </c>
      <c r="N8" s="196">
        <f>1/$A$1*'[1]94Exp'!M$269</f>
        <v>4.9999999999999998E-7</v>
      </c>
      <c r="O8" s="196">
        <f>1/$A$1*'[1]94Exp'!N$269</f>
        <v>0</v>
      </c>
      <c r="P8" s="196">
        <f>1/$A$1*'[1]94Exp'!O$269</f>
        <v>8.0000000000000007E-7</v>
      </c>
      <c r="Q8" s="196">
        <f>1/$A$1*'[1]94Exp'!P$269</f>
        <v>0</v>
      </c>
      <c r="R8" s="196">
        <f>1/$A$1*'[1]94Exp'!Q$269</f>
        <v>2.3021897760875751E-6</v>
      </c>
      <c r="S8" s="196">
        <f>1/$A$1*'[1]94Exp'!R$269</f>
        <v>3.0844043119732465E-6</v>
      </c>
      <c r="T8" s="196">
        <f>1/$A$1*'[1]94Exp'!S$269</f>
        <v>7.0000000000000007E-7</v>
      </c>
      <c r="U8" s="196">
        <f>1/$A$1*'[1]94Exp'!T$269</f>
        <v>8.0017489301104127E-8</v>
      </c>
      <c r="V8" s="196">
        <f>1/$A$1*'[1]94Exp'!U$269</f>
        <v>0</v>
      </c>
      <c r="W8" s="196">
        <f>1/$A$1*'[1]94Exp'!V$269</f>
        <v>4.6499999999999999E-7</v>
      </c>
      <c r="X8" s="196">
        <f>1/$A$1*'[1]94Exp'!W$269</f>
        <v>3.8630000000000001E-6</v>
      </c>
      <c r="Y8" s="196">
        <f>1/$A$1*'[1]94Exp'!X$269</f>
        <v>6.943000000000002E-6</v>
      </c>
      <c r="Z8" s="196">
        <f>1/$A$1*'[1]94Exp'!Y$269</f>
        <v>0</v>
      </c>
      <c r="AA8" s="196">
        <f>1/$A$1*'[1]94Exp'!Z$269</f>
        <v>0</v>
      </c>
      <c r="AB8" s="64">
        <f>1/$A$1*'[1]94Exp'!AA$269</f>
        <v>0</v>
      </c>
      <c r="AC8" s="375"/>
      <c r="AD8" s="226">
        <f>'[1]94Exp'!AB$269</f>
        <v>0</v>
      </c>
      <c r="AE8" s="227">
        <f>'[1]94Exp'!AC$269</f>
        <v>0</v>
      </c>
      <c r="AF8" s="227">
        <f>'[1]94Exp'!AD$269</f>
        <v>6.8083200000000006E-5</v>
      </c>
      <c r="AG8" s="227">
        <f>'[1]94Exp'!AE$269</f>
        <v>9.0495999999999989E-6</v>
      </c>
      <c r="AH8" s="227">
        <f>'[1]94Exp'!AF$269</f>
        <v>0</v>
      </c>
      <c r="AI8" s="227">
        <f>'[1]94Exp'!AG$269</f>
        <v>0</v>
      </c>
      <c r="AJ8" s="227">
        <f>'[1]94Exp'!AH$269</f>
        <v>0</v>
      </c>
      <c r="AK8" s="227">
        <f>'[1]94Exp'!AI$269</f>
        <v>0</v>
      </c>
      <c r="AL8" s="227">
        <f>'[1]94Exp'!AJ$269</f>
        <v>0.142049864</v>
      </c>
      <c r="AM8" s="227">
        <f>'[1]94Exp'!AK$269</f>
        <v>0</v>
      </c>
      <c r="AN8" s="227">
        <f>'[1]94Exp'!AL$269</f>
        <v>1.3982E-2</v>
      </c>
      <c r="AO8" s="227">
        <f>'[1]94Exp'!AM$269</f>
        <v>6.9586079999999998E-3</v>
      </c>
      <c r="AP8" s="227">
        <f>'[1]94Exp'!AN$269</f>
        <v>0</v>
      </c>
      <c r="AQ8" s="227">
        <f>'[1]94Exp'!AO$269</f>
        <v>1.29688965E-2</v>
      </c>
      <c r="AR8" s="227">
        <f>'[1]94Exp'!AP$269</f>
        <v>0</v>
      </c>
      <c r="AS8" s="227">
        <f>'[1]94Exp'!AQ$269</f>
        <v>1.8834871999999996E-2</v>
      </c>
      <c r="AT8" s="227">
        <f>'[1]94Exp'!AR$269</f>
        <v>4.4525052500000002E-2</v>
      </c>
      <c r="AU8" s="227">
        <f>'[1]94Exp'!AS$269</f>
        <v>5.7309680999999991E-3</v>
      </c>
      <c r="AV8" s="227">
        <f>'[1]94Exp'!AT$269</f>
        <v>2.1966600000000001E-4</v>
      </c>
      <c r="AW8" s="227">
        <f>'[1]94Exp'!AU$269</f>
        <v>0</v>
      </c>
      <c r="AX8" s="227">
        <f>'[1]94Exp'!AV$269</f>
        <v>4.1473281999999997E-3</v>
      </c>
      <c r="AY8" s="227">
        <f>'[1]94Exp'!AW$269</f>
        <v>3.2828203899999998E-2</v>
      </c>
      <c r="AZ8" s="227">
        <f>'[1]94Exp'!AX$269</f>
        <v>5.8326722999999997E-2</v>
      </c>
      <c r="BA8" s="227">
        <f>'[1]94Exp'!AY$269</f>
        <v>0</v>
      </c>
      <c r="BB8" s="227">
        <f>'[1]94Exp'!AZ$269</f>
        <v>0</v>
      </c>
      <c r="BC8" s="405">
        <f>'[1]94Exp'!BA$269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61">
        <f>1/$A$1*'[1]94Exp'!$B$267</f>
        <v>2.6100000000000001E-5</v>
      </c>
      <c r="D9" s="62">
        <f>1/$A$1*'[1]94Exp'!C$267</f>
        <v>7.5067379507034671E-7</v>
      </c>
      <c r="E9" s="196">
        <f>1/$A$1*'[1]94Exp'!D$267</f>
        <v>7.4942781998148125E-4</v>
      </c>
      <c r="F9" s="196">
        <f>1/$A$1*'[1]94Exp'!E$267</f>
        <v>2.2121694470774925E-4</v>
      </c>
      <c r="G9" s="196">
        <f>1/$A$1*'[1]94Exp'!F$267</f>
        <v>3.7041194747032368E-4</v>
      </c>
      <c r="H9" s="196">
        <f>1/$A$1*'[1]94Exp'!G$267</f>
        <v>9.5447471029490001E-4</v>
      </c>
      <c r="I9" s="196">
        <f>1/$A$1*'[1]94Exp'!H$267</f>
        <v>6.4295931381701211E-4</v>
      </c>
      <c r="J9" s="196">
        <f>1/$A$1*'[1]94Exp'!I$267</f>
        <v>4.7312727868628883E-4</v>
      </c>
      <c r="K9" s="196">
        <f>1/$A$1*'[1]94Exp'!J$267</f>
        <v>7.8166450789067456E-4</v>
      </c>
      <c r="L9" s="196">
        <f>1/$A$1*'[1]94Exp'!K$267</f>
        <v>1.6937017413724441E-3</v>
      </c>
      <c r="M9" s="196">
        <f>1/$A$1*'[1]94Exp'!L$267</f>
        <v>2.0785999999999999E-3</v>
      </c>
      <c r="N9" s="196">
        <f>1/$A$1*'[1]94Exp'!M$267</f>
        <v>2.2177429001425976E-3</v>
      </c>
      <c r="O9" s="196">
        <f>1/$A$1*'[1]94Exp'!N$267</f>
        <v>2.8694934323515173E-3</v>
      </c>
      <c r="P9" s="196">
        <f>1/$A$1*'[1]94Exp'!O$267</f>
        <v>2.3770255072156784E-3</v>
      </c>
      <c r="Q9" s="196">
        <f>1/$A$1*'[1]94Exp'!P$267</f>
        <v>3.2136687554419575E-3</v>
      </c>
      <c r="R9" s="196">
        <f>1/$A$1*'[1]94Exp'!Q$267</f>
        <v>2.965655699241876E-3</v>
      </c>
      <c r="S9" s="196">
        <f>1/$A$1*'[1]94Exp'!R$267</f>
        <v>3.3355875098996721E-3</v>
      </c>
      <c r="T9" s="196">
        <f>1/$A$1*'[1]94Exp'!S$267</f>
        <v>3.0511913562979642E-3</v>
      </c>
      <c r="U9" s="196">
        <f>1/$A$1*'[1]94Exp'!T$267</f>
        <v>3.0761363096988683E-3</v>
      </c>
      <c r="V9" s="196">
        <f>1/$A$1*'[1]94Exp'!U$267</f>
        <v>3.230003E-3</v>
      </c>
      <c r="W9" s="196">
        <f>1/$A$1*'[1]94Exp'!V$267</f>
        <v>3.160543E-3</v>
      </c>
      <c r="X9" s="196">
        <f>1/$A$1*'[1]94Exp'!W$267</f>
        <v>1.8827490000000002E-3</v>
      </c>
      <c r="Y9" s="196">
        <f>1/$A$1*'[1]94Exp'!X$267</f>
        <v>4.5833200000000015E-4</v>
      </c>
      <c r="Z9" s="196">
        <f>1/$A$1*'[1]94Exp'!Y$267</f>
        <v>2.8646599999999998E-4</v>
      </c>
      <c r="AA9" s="196">
        <f>1/$A$1*'[1]94Exp'!Z$267</f>
        <v>2.8646599999999998E-4</v>
      </c>
      <c r="AB9" s="64">
        <f>1/$A$1*'[1]94Exp'!AA$267</f>
        <v>2.8646599999999998E-4</v>
      </c>
      <c r="AC9" s="375"/>
      <c r="AD9" s="226">
        <f>'[1]94Exp'!AB$267</f>
        <v>4.3294359375000001E-2</v>
      </c>
      <c r="AE9" s="227">
        <f>'[1]94Exp'!AC$267</f>
        <v>1.7562716E-3</v>
      </c>
      <c r="AF9" s="227">
        <f>'[1]94Exp'!AD$267</f>
        <v>0.37014566399999993</v>
      </c>
      <c r="AG9" s="227">
        <f>'[1]94Exp'!AE$267</f>
        <v>0.3236114336</v>
      </c>
      <c r="AH9" s="227">
        <f>'[1]94Exp'!AF$267</f>
        <v>0.5631707494</v>
      </c>
      <c r="AI9" s="227">
        <f>'[1]94Exp'!AG$267</f>
        <v>0.98071532129999994</v>
      </c>
      <c r="AJ9" s="227">
        <f>'[1]94Exp'!AH$267</f>
        <v>0.72118524999999989</v>
      </c>
      <c r="AK9" s="227">
        <f>'[1]94Exp'!AI$267</f>
        <v>1.0064993115</v>
      </c>
      <c r="AL9" s="227">
        <f>'[1]94Exp'!AJ$267</f>
        <v>1.9885098336000002</v>
      </c>
      <c r="AM9" s="227">
        <f>'[1]94Exp'!AK$267</f>
        <v>3.4866959336000005</v>
      </c>
      <c r="AN9" s="227">
        <f>'[1]94Exp'!AL$267</f>
        <v>2.6247529999999997</v>
      </c>
      <c r="AO9" s="227">
        <f>'[1]94Exp'!AM$267</f>
        <v>3.6787441919999999</v>
      </c>
      <c r="AP9" s="227">
        <f>'[1]94Exp'!AN$267</f>
        <v>4.4955049215999994</v>
      </c>
      <c r="AQ9" s="227">
        <f>'[1]94Exp'!AO$267</f>
        <v>4.5963150419999996</v>
      </c>
      <c r="AR9" s="227">
        <f>'[1]94Exp'!AP$267</f>
        <v>6.7142549420000002</v>
      </c>
      <c r="AS9" s="227">
        <f>'[1]94Exp'!AQ$267</f>
        <v>5.5584829404999994</v>
      </c>
      <c r="AT9" s="227">
        <f>'[1]94Exp'!AR$267</f>
        <v>6.0402492513999997</v>
      </c>
      <c r="AU9" s="227">
        <f>'[1]94Exp'!AS$267</f>
        <v>5.0238651463000004</v>
      </c>
      <c r="AV9" s="227">
        <f>'[1]94Exp'!AT$267</f>
        <v>5.781436693999999</v>
      </c>
      <c r="AW9" s="227">
        <f>'[1]94Exp'!AU$267</f>
        <v>6.0059529335000006</v>
      </c>
      <c r="AX9" s="227">
        <f>'[1]94Exp'!AV$267</f>
        <v>5.6050323950000003</v>
      </c>
      <c r="AY9" s="227">
        <f>'[1]94Exp'!AW$267</f>
        <v>5.9546697870000003</v>
      </c>
      <c r="AZ9" s="227">
        <f>'[1]94Exp'!AX$267</f>
        <v>2.0055711779999998</v>
      </c>
      <c r="BA9" s="227">
        <f>'[1]94Exp'!AY$267</f>
        <v>1.0001430284999997</v>
      </c>
      <c r="BB9" s="227">
        <f>'[1]94Exp'!AZ$267</f>
        <v>1.00083673725</v>
      </c>
      <c r="BC9" s="405">
        <f>'[1]94Exp'!BA$267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164</v>
      </c>
      <c r="C10" s="31">
        <f>1/$A$1*'[1]94Exp'!$B$264</f>
        <v>6.1476232445824494E-2</v>
      </c>
      <c r="D10" s="33">
        <f>1/$A$1*'[1]94Exp'!C$264</f>
        <v>6.9597418775488681E-2</v>
      </c>
      <c r="E10" s="201">
        <f>1/$A$1*'[1]94Exp'!D$264</f>
        <v>7.9572111494349548E-2</v>
      </c>
      <c r="F10" s="201">
        <f>1/$A$1*'[1]94Exp'!E$264</f>
        <v>8.0255596334678603E-2</v>
      </c>
      <c r="G10" s="201">
        <f>1/$A$1*'[1]94Exp'!F$264</f>
        <v>8.4315700925667994E-2</v>
      </c>
      <c r="H10" s="201">
        <f>1/$A$1*'[1]94Exp'!G$264</f>
        <v>7.7609200859653157E-2</v>
      </c>
      <c r="I10" s="201">
        <f>1/$A$1*'[1]94Exp'!H$264</f>
        <v>7.5360209248815549E-2</v>
      </c>
      <c r="J10" s="201">
        <f>1/$A$1*'[1]94Exp'!I$264</f>
        <v>6.4539841799788458E-2</v>
      </c>
      <c r="K10" s="201">
        <f>1/$A$1*'[1]94Exp'!J$264</f>
        <v>4.4582931201268855E-2</v>
      </c>
      <c r="L10" s="201">
        <f>1/$A$1*'[1]94Exp'!K$264</f>
        <v>3.6194618627046073E-2</v>
      </c>
      <c r="M10" s="201">
        <f>1/$A$1*'[1]94Exp'!L$264</f>
        <v>4.5844061234254385E-2</v>
      </c>
      <c r="N10" s="201">
        <f>1/$A$1*'[1]94Exp'!M$264</f>
        <v>4.8848742626467885E-2</v>
      </c>
      <c r="O10" s="201">
        <f>1/$A$1*'[1]94Exp'!N$264</f>
        <v>4.9595991012359952E-2</v>
      </c>
      <c r="P10" s="201">
        <f>1/$A$1*'[1]94Exp'!O$264</f>
        <v>4.8938834012302194E-2</v>
      </c>
      <c r="Q10" s="201">
        <f>1/$A$1*'[1]94Exp'!P$264</f>
        <v>5.2678155125838726E-2</v>
      </c>
      <c r="R10" s="201">
        <f>1/$A$1*'[1]94Exp'!Q$264</f>
        <v>4.6485002139418502E-2</v>
      </c>
      <c r="S10" s="201">
        <f>1/$A$1*'[1]94Exp'!R$264</f>
        <v>5.456785907146107E-2</v>
      </c>
      <c r="T10" s="201">
        <f>1/$A$1*'[1]94Exp'!S$264</f>
        <v>4.1412171390284407E-2</v>
      </c>
      <c r="U10" s="201">
        <f>1/$A$1*'[1]94Exp'!T$264</f>
        <v>4.7495914952358789E-2</v>
      </c>
      <c r="V10" s="201">
        <f>1/$A$1*'[1]94Exp'!U$264</f>
        <v>5.1252884399999997E-2</v>
      </c>
      <c r="W10" s="201">
        <f>1/$A$1*'[1]94Exp'!V$264</f>
        <v>5.1156528999999992E-2</v>
      </c>
      <c r="X10" s="201">
        <f>1/$A$1*'[1]94Exp'!W$264</f>
        <v>5.5522416510048488E-2</v>
      </c>
      <c r="Y10" s="201">
        <f>1/$A$1*'[1]94Exp'!X$264</f>
        <v>5.5568553043944688E-2</v>
      </c>
      <c r="Z10" s="201">
        <f>1/$A$1*'[1]94Exp'!Y$264</f>
        <v>3.9393973339743794E-2</v>
      </c>
      <c r="AA10" s="201">
        <f>1/$A$1*'[1]94Exp'!Z$264</f>
        <v>3.9393973339743794E-2</v>
      </c>
      <c r="AB10" s="51">
        <f>1/$A$1*'[1]94Exp'!AA$264</f>
        <v>3.9393973339743794E-2</v>
      </c>
      <c r="AC10" s="36"/>
      <c r="AD10" s="228">
        <f>'[1]94Exp'!AB$264</f>
        <v>73.028725893341999</v>
      </c>
      <c r="AE10" s="172">
        <f>'[1]94Exp'!AC$264</f>
        <v>81.818101332399991</v>
      </c>
      <c r="AF10" s="172">
        <f>'[1]94Exp'!AD$264</f>
        <v>93.799574011199994</v>
      </c>
      <c r="AG10" s="172">
        <f>'[1]94Exp'!AE$264</f>
        <v>115.84235723199998</v>
      </c>
      <c r="AH10" s="172">
        <f>'[1]94Exp'!AF$264</f>
        <v>139.60882418349999</v>
      </c>
      <c r="AI10" s="172">
        <f>'[1]94Exp'!AG$264</f>
        <v>135.86951333669998</v>
      </c>
      <c r="AJ10" s="172">
        <f>'[1]94Exp'!AH$264</f>
        <v>147.0864370708</v>
      </c>
      <c r="AK10" s="172">
        <f>'[1]94Exp'!AI$264</f>
        <v>152.12673070900001</v>
      </c>
      <c r="AL10" s="172">
        <f>'[1]94Exp'!AJ$264</f>
        <v>131.94791982359999</v>
      </c>
      <c r="AM10" s="172">
        <f>'[1]94Exp'!AK$264</f>
        <v>96.022775714799963</v>
      </c>
      <c r="AN10" s="172">
        <f>'[1]94Exp'!AL$264</f>
        <v>71.611157000000006</v>
      </c>
      <c r="AO10" s="172">
        <f>'[1]94Exp'!AM$264</f>
        <v>110.13350879999999</v>
      </c>
      <c r="AP10" s="172">
        <f>'[1]94Exp'!AN$264</f>
        <v>116.5634697216</v>
      </c>
      <c r="AQ10" s="172">
        <f>'[1]94Exp'!AO$264</f>
        <v>130.55192719319999</v>
      </c>
      <c r="AR10" s="172">
        <f>'[1]94Exp'!AP$264</f>
        <v>146.38948613150001</v>
      </c>
      <c r="AS10" s="172">
        <f>'[1]94Exp'!AQ$264</f>
        <v>116.36005735899998</v>
      </c>
      <c r="AT10" s="172">
        <f>'[1]94Exp'!AR$264</f>
        <v>145.84053154769998</v>
      </c>
      <c r="AU10" s="172">
        <f>'[1]94Exp'!AS$264</f>
        <v>131.10038584499998</v>
      </c>
      <c r="AV10" s="172">
        <f>'[1]94Exp'!AT$264</f>
        <v>161.28410705300001</v>
      </c>
      <c r="AW10" s="172">
        <f>'[1]94Exp'!AU$264</f>
        <v>162.36559546549995</v>
      </c>
      <c r="AX10" s="172">
        <f>'[1]94Exp'!AV$264</f>
        <v>171.26274041079998</v>
      </c>
      <c r="AY10" s="172">
        <f>'[1]94Exp'!AW$264</f>
        <v>215.86585049640004</v>
      </c>
      <c r="AZ10" s="172">
        <f>'[1]94Exp'!AX$264</f>
        <v>217.85412331799998</v>
      </c>
      <c r="BA10" s="172">
        <f>'[1]94Exp'!AY$264</f>
        <v>174.98106216689999</v>
      </c>
      <c r="BB10" s="172">
        <f>'[1]94Exp'!AZ$264</f>
        <v>175.10243070165009</v>
      </c>
      <c r="BC10" s="364">
        <f>'[1]94Exp'!BA$264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31</v>
      </c>
      <c r="C11" s="24">
        <f>1/$A$1*'[1]94Exp'!$B$69</f>
        <v>1.4605454730455535E-2</v>
      </c>
      <c r="D11" s="13">
        <f>1/$A$1*'[1]94Exp'!C$69</f>
        <v>1.554040356558546E-2</v>
      </c>
      <c r="E11" s="198">
        <f>1/$A$1*'[1]94Exp'!D$69</f>
        <v>1.5579051124739717E-2</v>
      </c>
      <c r="F11" s="198">
        <f>1/$A$1*'[1]94Exp'!E$69</f>
        <v>1.7737521149097053E-2</v>
      </c>
      <c r="G11" s="198">
        <f>1/$A$1*'[1]94Exp'!F$69</f>
        <v>1.79098E-2</v>
      </c>
      <c r="H11" s="198">
        <f>1/$A$1*'[1]94Exp'!G$69</f>
        <v>1.8550900000000002E-2</v>
      </c>
      <c r="I11" s="198">
        <f>1/$A$1*'[1]94Exp'!H$69</f>
        <v>1.6748100000000002E-2</v>
      </c>
      <c r="J11" s="198">
        <f>1/$A$1*'[1]94Exp'!I$69</f>
        <v>1.06628E-2</v>
      </c>
      <c r="K11" s="198">
        <f>1/$A$1*'[1]94Exp'!J$69</f>
        <v>4.0743000000000003E-3</v>
      </c>
      <c r="L11" s="198">
        <f>1/$A$1*'[1]94Exp'!K$69</f>
        <v>3.1536000000000003E-3</v>
      </c>
      <c r="M11" s="198">
        <f>1/$A$1*'[1]94Exp'!L$69</f>
        <v>3.4417075666719468E-3</v>
      </c>
      <c r="N11" s="198">
        <f>1/$A$1*'[1]94Exp'!M$69</f>
        <v>3.6834573402048701E-3</v>
      </c>
      <c r="O11" s="198">
        <f>1/$A$1*'[1]94Exp'!N$69</f>
        <v>5.1334825806324744E-3</v>
      </c>
      <c r="P11" s="198">
        <f>1/$A$1*'[1]94Exp'!O$69</f>
        <v>3.8473726374897823E-3</v>
      </c>
      <c r="Q11" s="198">
        <f>1/$A$1*'[1]94Exp'!P$69</f>
        <v>4.5296579999999998E-3</v>
      </c>
      <c r="R11" s="198">
        <f>1/$A$1*'[1]94Exp'!Q$69</f>
        <v>3.6679406602084502E-3</v>
      </c>
      <c r="S11" s="198">
        <f>1/$A$1*'[1]94Exp'!R$69</f>
        <v>5.6057220355740485E-3</v>
      </c>
      <c r="T11" s="198">
        <f>1/$A$1*'[1]94Exp'!S$69</f>
        <v>4.1298818509941382E-3</v>
      </c>
      <c r="U11" s="198">
        <f>1/$A$1*'[1]94Exp'!T$69</f>
        <v>7.1231054743138948E-3</v>
      </c>
      <c r="V11" s="198">
        <f>1/$A$1*'[1]94Exp'!U$69</f>
        <v>7.4060564000000004E-3</v>
      </c>
      <c r="W11" s="198">
        <f>1/$A$1*'[1]94Exp'!V$69</f>
        <v>8.402264999999999E-3</v>
      </c>
      <c r="X11" s="198">
        <f>1/$A$1*'[1]94Exp'!W$69</f>
        <v>7.915722E-3</v>
      </c>
      <c r="Y11" s="198">
        <f>1/$A$1*'[1]94Exp'!X$69</f>
        <v>7.004644E-3</v>
      </c>
      <c r="Z11" s="198">
        <f>1/$A$1*'[1]94Exp'!Y$69</f>
        <v>5.219736E-3</v>
      </c>
      <c r="AA11" s="198">
        <f>1/$A$1*'[1]94Exp'!Z$69</f>
        <v>5.219736E-3</v>
      </c>
      <c r="AB11" s="15">
        <f>1/$A$1*'[1]94Exp'!AA$69</f>
        <v>5.219736E-3</v>
      </c>
      <c r="AC11" s="36"/>
      <c r="AD11" s="229">
        <f>'[1]94Exp'!AB$69</f>
        <v>22.827654080864999</v>
      </c>
      <c r="AE11" s="236">
        <f>'[1]94Exp'!AC$69</f>
        <v>23.797578695999995</v>
      </c>
      <c r="AF11" s="236">
        <f>'[1]94Exp'!AD$69</f>
        <v>24.904750401599998</v>
      </c>
      <c r="AG11" s="236">
        <f>'[1]94Exp'!AE$69</f>
        <v>32.206119187199995</v>
      </c>
      <c r="AH11" s="236">
        <f>'[1]94Exp'!AF$69</f>
        <v>34.8652494659</v>
      </c>
      <c r="AI11" s="236">
        <f>'[1]94Exp'!AG$69</f>
        <v>36.340306559699997</v>
      </c>
      <c r="AJ11" s="236">
        <f>'[1]94Exp'!AH$69</f>
        <v>37.843542924799998</v>
      </c>
      <c r="AK11" s="236">
        <f>'[1]94Exp'!AI$69</f>
        <v>29.412460848500004</v>
      </c>
      <c r="AL11" s="236">
        <f>'[1]94Exp'!AJ$69</f>
        <v>15.666840994400001</v>
      </c>
      <c r="AM11" s="236">
        <f>'[1]94Exp'!AK$69</f>
        <v>10.8746781528</v>
      </c>
      <c r="AN11" s="236">
        <f>'[1]94Exp'!AL$69</f>
        <v>7.3720719999999993</v>
      </c>
      <c r="AO11" s="236">
        <f>'[1]94Exp'!AM$69</f>
        <v>10.566305903999998</v>
      </c>
      <c r="AP11" s="236">
        <f>'[1]94Exp'!AN$69</f>
        <v>13.51021804</v>
      </c>
      <c r="AQ11" s="236">
        <f>'[1]94Exp'!AO$69</f>
        <v>15.014453385300001</v>
      </c>
      <c r="AR11" s="236">
        <f>'[1]94Exp'!AP$69</f>
        <v>20.866793340500003</v>
      </c>
      <c r="AS11" s="236">
        <f>'[1]94Exp'!AQ$69</f>
        <v>18.025450698499998</v>
      </c>
      <c r="AT11" s="236">
        <f>'[1]94Exp'!AR$69</f>
        <v>28.844435909499996</v>
      </c>
      <c r="AU11" s="236">
        <f>'[1]94Exp'!AS$69</f>
        <v>29.123817379799991</v>
      </c>
      <c r="AV11" s="236">
        <f>'[1]94Exp'!AT$69</f>
        <v>45.332369672999995</v>
      </c>
      <c r="AW11" s="236">
        <f>'[1]94Exp'!AU$69</f>
        <v>43.248107545999986</v>
      </c>
      <c r="AX11" s="236">
        <f>'[1]94Exp'!AV$69</f>
        <v>55.358591639200007</v>
      </c>
      <c r="AY11" s="236">
        <f>'[1]94Exp'!AW$69</f>
        <v>70.762803752499991</v>
      </c>
      <c r="AZ11" s="236">
        <f>'[1]94Exp'!AX$69</f>
        <v>70.753390812000006</v>
      </c>
      <c r="BA11" s="236">
        <f>'[1]94Exp'!AY$69</f>
        <v>55.176892139599993</v>
      </c>
      <c r="BB11" s="236">
        <f>'[1]94Exp'!AZ$69</f>
        <v>55.215163358600002</v>
      </c>
      <c r="BC11" s="406">
        <f>'[1]94Exp'!BA$69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23</v>
      </c>
      <c r="C12" s="24">
        <f>1/$A$1*'[1]94Exp'!$B$91</f>
        <v>1.7043311340753348E-2</v>
      </c>
      <c r="D12" s="13">
        <f>1/$A$1*'[1]94Exp'!C$91</f>
        <v>1.9952100506592688E-2</v>
      </c>
      <c r="E12" s="198">
        <f>1/$A$1*'[1]94Exp'!D$91</f>
        <v>1.6244618074459059E-2</v>
      </c>
      <c r="F12" s="198">
        <f>1/$A$1*'[1]94Exp'!E$91</f>
        <v>1.6315900000000001E-2</v>
      </c>
      <c r="G12" s="198">
        <f>1/$A$1*'[1]94Exp'!F$91</f>
        <v>2.2669728882124512E-2</v>
      </c>
      <c r="H12" s="198">
        <f>1/$A$1*'[1]94Exp'!G$91</f>
        <v>2.0004091429984432E-2</v>
      </c>
      <c r="I12" s="198">
        <f>1/$A$1*'[1]94Exp'!H$91</f>
        <v>1.5001448201478775E-2</v>
      </c>
      <c r="J12" s="198">
        <f>1/$A$1*'[1]94Exp'!I$91</f>
        <v>1.2852700000000002E-2</v>
      </c>
      <c r="K12" s="198">
        <f>1/$A$1*'[1]94Exp'!J$91</f>
        <v>8.6861031067215089E-3</v>
      </c>
      <c r="L12" s="198">
        <f>1/$A$1*'[1]94Exp'!K$91</f>
        <v>6.7846081980232221E-3</v>
      </c>
      <c r="M12" s="198">
        <f>1/$A$1*'[1]94Exp'!L$91</f>
        <v>1.1983507962940726E-2</v>
      </c>
      <c r="N12" s="198">
        <f>1/$A$1*'[1]94Exp'!M$91</f>
        <v>1.4072529860459742E-2</v>
      </c>
      <c r="O12" s="198">
        <f>1/$A$1*'[1]94Exp'!N$91</f>
        <v>1.3049399999999999E-2</v>
      </c>
      <c r="P12" s="198">
        <f>1/$A$1*'[1]94Exp'!O$91</f>
        <v>1.2061917264696256E-2</v>
      </c>
      <c r="Q12" s="198">
        <f>1/$A$1*'[1]94Exp'!P$91</f>
        <v>9.1354880339646598E-3</v>
      </c>
      <c r="R12" s="198">
        <f>1/$A$1*'[1]94Exp'!Q$91</f>
        <v>8.6658818253381748E-3</v>
      </c>
      <c r="S12" s="198">
        <f>1/$A$1*'[1]94Exp'!R$91</f>
        <v>9.8577237108252481E-3</v>
      </c>
      <c r="T12" s="198">
        <f>1/$A$1*'[1]94Exp'!S$91</f>
        <v>8.7265734009424507E-3</v>
      </c>
      <c r="U12" s="198">
        <f>1/$A$1*'[1]94Exp'!T$91</f>
        <v>9.267320103129079E-3</v>
      </c>
      <c r="V12" s="198">
        <f>1/$A$1*'[1]94Exp'!U$91</f>
        <v>8.4225710000000002E-3</v>
      </c>
      <c r="W12" s="198">
        <f>1/$A$1*'[1]94Exp'!V$91</f>
        <v>8.6716950000000001E-3</v>
      </c>
      <c r="X12" s="198">
        <f>1/$A$1*'[1]94Exp'!W$91</f>
        <v>7.797405999999998E-3</v>
      </c>
      <c r="Y12" s="198">
        <f>1/$A$1*'[1]94Exp'!X$91</f>
        <v>1.1070557E-2</v>
      </c>
      <c r="Z12" s="198">
        <f>1/$A$1*'[1]94Exp'!Y$91</f>
        <v>7.0096100000000012E-3</v>
      </c>
      <c r="AA12" s="198">
        <f>1/$A$1*'[1]94Exp'!Z$91</f>
        <v>7.0096100000000012E-3</v>
      </c>
      <c r="AB12" s="15">
        <f>1/$A$1*'[1]94Exp'!AA$91</f>
        <v>7.0096100000000012E-3</v>
      </c>
      <c r="AC12" s="36"/>
      <c r="AD12" s="229">
        <f>'[1]94Exp'!AB$91</f>
        <v>20.450047010067003</v>
      </c>
      <c r="AE12" s="236">
        <f>'[1]94Exp'!AC$91</f>
        <v>24.8631483508</v>
      </c>
      <c r="AF12" s="236">
        <f>'[1]94Exp'!AD$91</f>
        <v>23.635538659199995</v>
      </c>
      <c r="AG12" s="236">
        <f>'[1]94Exp'!AE$91</f>
        <v>28.021605639999997</v>
      </c>
      <c r="AH12" s="236">
        <f>'[1]94Exp'!AF$91</f>
        <v>37.465703269400002</v>
      </c>
      <c r="AI12" s="236">
        <f>'[1]94Exp'!AG$91</f>
        <v>32.736601712099997</v>
      </c>
      <c r="AJ12" s="236">
        <f>'[1]94Exp'!AH$91</f>
        <v>28.2318345216</v>
      </c>
      <c r="AK12" s="236">
        <f>'[1]94Exp'!AI$91</f>
        <v>30.1585336385</v>
      </c>
      <c r="AL12" s="236">
        <f>'[1]94Exp'!AJ$91</f>
        <v>27.901193664000001</v>
      </c>
      <c r="AM12" s="236">
        <f>'[1]94Exp'!AK$91</f>
        <v>20.7105301876</v>
      </c>
      <c r="AN12" s="236">
        <f>'[1]94Exp'!AL$91</f>
        <v>18.991094999999998</v>
      </c>
      <c r="AO12" s="236">
        <f>'[1]94Exp'!AM$91</f>
        <v>33.871946639999997</v>
      </c>
      <c r="AP12" s="236">
        <f>'[1]94Exp'!AN$91</f>
        <v>31.895513319999996</v>
      </c>
      <c r="AQ12" s="236">
        <f>'[1]94Exp'!AO$91</f>
        <v>32.985426039300002</v>
      </c>
      <c r="AR12" s="236">
        <f>'[1]94Exp'!AP$91</f>
        <v>28.210086390000001</v>
      </c>
      <c r="AS12" s="236">
        <f>'[1]94Exp'!AQ$91</f>
        <v>22.731801025499994</v>
      </c>
      <c r="AT12" s="236">
        <f>'[1]94Exp'!AR$91</f>
        <v>25.6062043871</v>
      </c>
      <c r="AU12" s="236">
        <f>'[1]94Exp'!AS$91</f>
        <v>23.164142644499996</v>
      </c>
      <c r="AV12" s="236">
        <f>'[1]94Exp'!AT$91</f>
        <v>25.913331935999999</v>
      </c>
      <c r="AW12" s="236">
        <f>'[1]94Exp'!AU$91</f>
        <v>23.276275684499996</v>
      </c>
      <c r="AX12" s="236">
        <f>'[1]94Exp'!AV$91</f>
        <v>24.4482153312</v>
      </c>
      <c r="AY12" s="236">
        <f>'[1]94Exp'!AW$91</f>
        <v>24.906416616900003</v>
      </c>
      <c r="AZ12" s="236">
        <f>'[1]94Exp'!AX$91</f>
        <v>24.118177355999997</v>
      </c>
      <c r="BA12" s="236">
        <f>'[1]94Exp'!AY$91</f>
        <v>24.528079443999996</v>
      </c>
      <c r="BB12" s="236">
        <f>'[1]94Exp'!AZ$91</f>
        <v>24.545092354000001</v>
      </c>
      <c r="BC12" s="406">
        <f>'[1]94Exp'!BA$91</f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B13" s="5" t="s">
        <v>30</v>
      </c>
      <c r="C13" s="24">
        <f>1/$A$1*'[1]94Exp'!$B$225</f>
        <v>6.891801756889292E-3</v>
      </c>
      <c r="D13" s="13">
        <f>1/$A$1*'[1]94Exp'!C$225</f>
        <v>5.7322825357821391E-3</v>
      </c>
      <c r="E13" s="198">
        <f>1/$A$1*'[1]94Exp'!D$225</f>
        <v>8.6753473380002874E-3</v>
      </c>
      <c r="F13" s="198">
        <f>1/$A$1*'[1]94Exp'!E$225</f>
        <v>7.7199624324288544E-3</v>
      </c>
      <c r="G13" s="198">
        <f>1/$A$1*'[1]94Exp'!F$225</f>
        <v>7.1834301300672801E-3</v>
      </c>
      <c r="H13" s="198">
        <f>1/$A$1*'[1]94Exp'!G$225</f>
        <v>6.4818000000000011E-3</v>
      </c>
      <c r="I13" s="198">
        <f>1/$A$1*'[1]94Exp'!H$225</f>
        <v>7.251099999999999E-3</v>
      </c>
      <c r="J13" s="198">
        <f>1/$A$1*'[1]94Exp'!I$225</f>
        <v>7.2921468495089634E-3</v>
      </c>
      <c r="K13" s="198">
        <f>1/$A$1*'[1]94Exp'!J$225</f>
        <v>5.7195000000000006E-3</v>
      </c>
      <c r="L13" s="198">
        <f>1/$A$1*'[1]94Exp'!K$225</f>
        <v>3.2994082843192485E-3</v>
      </c>
      <c r="M13" s="198">
        <f>1/$A$1*'[1]94Exp'!L$225</f>
        <v>3.9646000000000013E-3</v>
      </c>
      <c r="N13" s="198">
        <f>1/$A$1*'[1]94Exp'!M$225</f>
        <v>3.506934205568967E-3</v>
      </c>
      <c r="O13" s="198">
        <f>1/$A$1*'[1]94Exp'!N$225</f>
        <v>3.0941713578489798E-3</v>
      </c>
      <c r="P13" s="198">
        <f>1/$A$1*'[1]94Exp'!O$225</f>
        <v>2.9451527181966987E-3</v>
      </c>
      <c r="Q13" s="198">
        <f>1/$A$1*'[1]94Exp'!P$225</f>
        <v>3.3735378854521957E-3</v>
      </c>
      <c r="R13" s="198">
        <f>1/$A$1*'[1]94Exp'!Q$225</f>
        <v>4.9047996774417976E-3</v>
      </c>
      <c r="S13" s="198">
        <f>1/$A$1*'[1]94Exp'!R$225</f>
        <v>7.3659881243787369E-3</v>
      </c>
      <c r="T13" s="198">
        <f>1/$A$1*'[1]94Exp'!S$225</f>
        <v>4.6876256271383395E-3</v>
      </c>
      <c r="U13" s="198">
        <f>1/$A$1*'[1]94Exp'!T$225</f>
        <v>6.5252573160581315E-3</v>
      </c>
      <c r="V13" s="198">
        <f>1/$A$1*'[1]94Exp'!U$225</f>
        <v>6.257889E-3</v>
      </c>
      <c r="W13" s="198">
        <f>1/$A$1*'[1]94Exp'!V$225</f>
        <v>4.9482199999999997E-3</v>
      </c>
      <c r="X13" s="198">
        <f>1/$A$1*'[1]94Exp'!W$225</f>
        <v>6.0266659999999991E-3</v>
      </c>
      <c r="Y13" s="198">
        <f>1/$A$1*'[1]94Exp'!X$225</f>
        <v>4.9244279999999998E-3</v>
      </c>
      <c r="Z13" s="198">
        <f>1/$A$1*'[1]94Exp'!Y$225</f>
        <v>3.7258729999999998E-3</v>
      </c>
      <c r="AA13" s="198">
        <f>1/$A$1*'[1]94Exp'!Z$225</f>
        <v>3.7258729999999998E-3</v>
      </c>
      <c r="AB13" s="15">
        <f>1/$A$1*'[1]94Exp'!AA$225</f>
        <v>3.7258729999999998E-3</v>
      </c>
      <c r="AC13" s="36"/>
      <c r="AD13" s="229">
        <f>'[1]94Exp'!AB$225</f>
        <v>5.255759741654999</v>
      </c>
      <c r="AE13" s="236">
        <f>'[1]94Exp'!AC$225</f>
        <v>4.5695150947999998</v>
      </c>
      <c r="AF13" s="236">
        <f>'[1]94Exp'!AD$225</f>
        <v>6.5574920352000001</v>
      </c>
      <c r="AG13" s="236">
        <f>'[1]94Exp'!AE$225</f>
        <v>8.4699516272000004</v>
      </c>
      <c r="AH13" s="236">
        <f>'[1]94Exp'!AF$225</f>
        <v>9.2884065434999989</v>
      </c>
      <c r="AI13" s="236">
        <f>'[1]94Exp'!AG$225</f>
        <v>8.3417688782999999</v>
      </c>
      <c r="AJ13" s="236">
        <f>'[1]94Exp'!AH$225</f>
        <v>9.9793104152000005</v>
      </c>
      <c r="AK13" s="236">
        <f>'[1]94Exp'!AI$225</f>
        <v>13.536499766000002</v>
      </c>
      <c r="AL13" s="236">
        <f>'[1]94Exp'!AJ$225</f>
        <v>11.716333968000001</v>
      </c>
      <c r="AM13" s="236">
        <f>'[1]94Exp'!AK$225</f>
        <v>6.4030985963999987</v>
      </c>
      <c r="AN13" s="236">
        <f>'[1]94Exp'!AL$225</f>
        <v>4.9047009999999993</v>
      </c>
      <c r="AO13" s="236">
        <f>'[1]94Exp'!AM$225</f>
        <v>7.5647822399999995</v>
      </c>
      <c r="AP13" s="236">
        <f>'[1]94Exp'!AN$225</f>
        <v>7.1562858927999997</v>
      </c>
      <c r="AQ13" s="236">
        <f>'[1]94Exp'!AO$225</f>
        <v>8.441217666</v>
      </c>
      <c r="AR13" s="236">
        <f>'[1]94Exp'!AP$225</f>
        <v>9.9264111789999987</v>
      </c>
      <c r="AS13" s="236">
        <f>'[1]94Exp'!AQ$225</f>
        <v>11.157127561999999</v>
      </c>
      <c r="AT13" s="236">
        <f>'[1]94Exp'!AR$225</f>
        <v>20.3033818778</v>
      </c>
      <c r="AU13" s="236">
        <f>'[1]94Exp'!AS$225</f>
        <v>13.1496198834</v>
      </c>
      <c r="AV13" s="236">
        <f>'[1]94Exp'!AT$225</f>
        <v>20.048795358</v>
      </c>
      <c r="AW13" s="236">
        <f>'[1]94Exp'!AU$225</f>
        <v>18.836306218999997</v>
      </c>
      <c r="AX13" s="236">
        <f>'[1]94Exp'!AV$225</f>
        <v>15.350269088599999</v>
      </c>
      <c r="AY13" s="236">
        <f>'[1]94Exp'!AW$225</f>
        <v>21.515652380599999</v>
      </c>
      <c r="AZ13" s="236">
        <f>'[1]94Exp'!AX$225</f>
        <v>20.235085065</v>
      </c>
      <c r="BA13" s="236">
        <f>'[1]94Exp'!AY$225</f>
        <v>16.694959504299998</v>
      </c>
      <c r="BB13" s="236">
        <f>'[1]94Exp'!AZ$225</f>
        <v>16.706539287550001</v>
      </c>
      <c r="BC13" s="406">
        <f>'[1]94Exp'!BA$225</f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B14" s="5" t="s">
        <v>54</v>
      </c>
      <c r="C14" s="24">
        <f>1/$A$1*'[1]94Exp'!$B$246</f>
        <v>6.8055519804557834E-3</v>
      </c>
      <c r="D14" s="13">
        <f>1/$A$1*'[1]94Exp'!C$246</f>
        <v>9.9720000000000017E-3</v>
      </c>
      <c r="E14" s="198">
        <f>1/$A$1*'[1]94Exp'!D$246</f>
        <v>1.3085093895433345E-2</v>
      </c>
      <c r="F14" s="198">
        <f>1/$A$1*'[1]94Exp'!E$246</f>
        <v>1.3814399999999999E-2</v>
      </c>
      <c r="G14" s="198">
        <f>1/$A$1*'[1]94Exp'!F$246</f>
        <v>1.3090510386683888E-2</v>
      </c>
      <c r="H14" s="198">
        <f>1/$A$1*'[1]94Exp'!G$246</f>
        <v>1.1243200000000002E-2</v>
      </c>
      <c r="I14" s="198">
        <f>1/$A$1*'[1]94Exp'!H$246</f>
        <v>1.2883537731586066E-2</v>
      </c>
      <c r="J14" s="198">
        <f>1/$A$1*'[1]94Exp'!I$246</f>
        <v>9.4200509175706507E-3</v>
      </c>
      <c r="K14" s="198">
        <f>1/$A$1*'[1]94Exp'!J$246</f>
        <v>7.3294206490939926E-3</v>
      </c>
      <c r="L14" s="198">
        <f>1/$A$1*'[1]94Exp'!K$246</f>
        <v>6.2328999999999996E-3</v>
      </c>
      <c r="M14" s="198">
        <f>1/$A$1*'[1]94Exp'!L$246</f>
        <v>7.1008999999999994E-3</v>
      </c>
      <c r="N14" s="198">
        <f>1/$A$1*'[1]94Exp'!M$246</f>
        <v>6.7093557717977171E-3</v>
      </c>
      <c r="O14" s="198">
        <f>1/$A$1*'[1]94Exp'!N$246</f>
        <v>8.3908712348506331E-3</v>
      </c>
      <c r="P14" s="198">
        <f>1/$A$1*'[1]94Exp'!O$246</f>
        <v>1.09041E-2</v>
      </c>
      <c r="Q14" s="198">
        <f>1/$A$1*'[1]94Exp'!P$246</f>
        <v>1.3139607923691645E-2</v>
      </c>
      <c r="R14" s="198">
        <f>1/$A$1*'[1]94Exp'!Q$246</f>
        <v>1.03827E-2</v>
      </c>
      <c r="S14" s="198">
        <f>1/$A$1*'[1]94Exp'!R$246</f>
        <v>9.9571847026897337E-3</v>
      </c>
      <c r="T14" s="198">
        <f>1/$A$1*'[1]94Exp'!S$246</f>
        <v>6.9120320929745085E-3</v>
      </c>
      <c r="U14" s="198">
        <f>1/$A$1*'[1]94Exp'!T$246</f>
        <v>7.1747320358377473E-3</v>
      </c>
      <c r="V14" s="198">
        <f>1/$A$1*'[1]94Exp'!U$246</f>
        <v>8.0339189999999987E-3</v>
      </c>
      <c r="W14" s="198">
        <f>1/$A$1*'[1]94Exp'!V$246</f>
        <v>5.1642669999999993E-3</v>
      </c>
      <c r="X14" s="198">
        <f>1/$A$1*'[1]94Exp'!W$246</f>
        <v>5.2887630000000001E-3</v>
      </c>
      <c r="Y14" s="198">
        <f>1/$A$1*'[1]94Exp'!X$246</f>
        <v>4.2809753079549838E-3</v>
      </c>
      <c r="Z14" s="198">
        <f>1/$A$1*'[1]94Exp'!Y$246</f>
        <v>3.1128657021113949E-3</v>
      </c>
      <c r="AA14" s="198">
        <f>1/$A$1*'[1]94Exp'!Z$246</f>
        <v>3.1128657021113949E-3</v>
      </c>
      <c r="AB14" s="15">
        <f>1/$A$1*'[1]94Exp'!AA$246</f>
        <v>3.1128657021113949E-3</v>
      </c>
      <c r="AC14" s="36"/>
      <c r="AD14" s="229">
        <f>'[1]94Exp'!AB$246</f>
        <v>5.0031848362230003</v>
      </c>
      <c r="AE14" s="236">
        <f>'[1]94Exp'!AC$246</f>
        <v>7.3655272455999983</v>
      </c>
      <c r="AF14" s="236">
        <f>'[1]94Exp'!AD$246</f>
        <v>11.440504243200001</v>
      </c>
      <c r="AG14" s="236">
        <f>'[1]94Exp'!AE$246</f>
        <v>15.364381468799998</v>
      </c>
      <c r="AH14" s="236">
        <f>'[1]94Exp'!AF$246</f>
        <v>19.907497502199998</v>
      </c>
      <c r="AI14" s="236">
        <f>'[1]94Exp'!AG$246</f>
        <v>19.189122809999997</v>
      </c>
      <c r="AJ14" s="236">
        <f>'[1]94Exp'!AH$246</f>
        <v>23.710379998000001</v>
      </c>
      <c r="AK14" s="236">
        <f>'[1]94Exp'!AI$246</f>
        <v>18.492904792999997</v>
      </c>
      <c r="AL14" s="236">
        <f>'[1]94Exp'!AJ$246</f>
        <v>15.210004631199999</v>
      </c>
      <c r="AM14" s="236">
        <f>'[1]94Exp'!AK$246</f>
        <v>11.465274132399998</v>
      </c>
      <c r="AN14" s="236">
        <f>'[1]94Exp'!AL$246</f>
        <v>8.9095049999999993</v>
      </c>
      <c r="AO14" s="236">
        <f>'[1]94Exp'!AM$246</f>
        <v>11.970857567999998</v>
      </c>
      <c r="AP14" s="236">
        <f>'[1]94Exp'!AN$246</f>
        <v>15.001716663999998</v>
      </c>
      <c r="AQ14" s="236">
        <f>'[1]94Exp'!AO$246</f>
        <v>19.996187031599998</v>
      </c>
      <c r="AR14" s="236">
        <f>'[1]94Exp'!AP$246</f>
        <v>23.252222698999997</v>
      </c>
      <c r="AS14" s="236">
        <f>'[1]94Exp'!AQ$246</f>
        <v>15.717817181499997</v>
      </c>
      <c r="AT14" s="236">
        <f>'[1]94Exp'!AR$246</f>
        <v>14.424074779499998</v>
      </c>
      <c r="AU14" s="236">
        <f>'[1]94Exp'!AS$246</f>
        <v>13.006316308699999</v>
      </c>
      <c r="AV14" s="236">
        <f>'[1]94Exp'!AT$246</f>
        <v>13.773714836</v>
      </c>
      <c r="AW14" s="236">
        <f>'[1]94Exp'!AU$246</f>
        <v>13.162169726999998</v>
      </c>
      <c r="AX14" s="236">
        <f>'[1]94Exp'!AV$246</f>
        <v>10.1661373936</v>
      </c>
      <c r="AY14" s="236">
        <f>'[1]94Exp'!AW$246</f>
        <v>18.245523544300003</v>
      </c>
      <c r="AZ14" s="236">
        <f>'[1]94Exp'!AX$246</f>
        <v>14.347381931999999</v>
      </c>
      <c r="BA14" s="236">
        <f>'[1]94Exp'!AY$246</f>
        <v>11.489075255899998</v>
      </c>
      <c r="BB14" s="236">
        <f>'[1]94Exp'!AZ$246</f>
        <v>11.497044188150001</v>
      </c>
      <c r="BC14" s="406">
        <f>'[1]94Exp'!BA$246</f>
        <v>0</v>
      </c>
      <c r="BD14" s="499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>
      <c r="B15" s="5" t="s">
        <v>16</v>
      </c>
      <c r="C15" s="23">
        <f t="shared" ref="C15:AB15" si="2">SUM(C10:C10)-SUM(C11:C14)</f>
        <v>1.6130112637270537E-2</v>
      </c>
      <c r="D15" s="17">
        <f t="shared" si="2"/>
        <v>1.8400632167528394E-2</v>
      </c>
      <c r="E15" s="200">
        <f t="shared" si="2"/>
        <v>2.5988001061717142E-2</v>
      </c>
      <c r="F15" s="200">
        <f t="shared" si="2"/>
        <v>2.4667812753152697E-2</v>
      </c>
      <c r="G15" s="200">
        <f t="shared" si="2"/>
        <v>2.3462231526792311E-2</v>
      </c>
      <c r="H15" s="200">
        <f t="shared" si="2"/>
        <v>2.1329209429668719E-2</v>
      </c>
      <c r="I15" s="200">
        <f t="shared" si="2"/>
        <v>2.3476023315750702E-2</v>
      </c>
      <c r="J15" s="200">
        <f t="shared" si="2"/>
        <v>2.4312144032708843E-2</v>
      </c>
      <c r="K15" s="200">
        <f t="shared" si="2"/>
        <v>1.8773607445453349E-2</v>
      </c>
      <c r="L15" s="200">
        <f t="shared" si="2"/>
        <v>1.6724102144703601E-2</v>
      </c>
      <c r="M15" s="200">
        <f t="shared" si="2"/>
        <v>1.9353345704641711E-2</v>
      </c>
      <c r="N15" s="200">
        <f t="shared" si="2"/>
        <v>2.087646544843659E-2</v>
      </c>
      <c r="O15" s="200">
        <f t="shared" si="2"/>
        <v>1.9928065839027866E-2</v>
      </c>
      <c r="P15" s="200">
        <f t="shared" si="2"/>
        <v>1.9180291391919457E-2</v>
      </c>
      <c r="Q15" s="200">
        <f t="shared" si="2"/>
        <v>2.2499863282730223E-2</v>
      </c>
      <c r="R15" s="200">
        <f t="shared" si="2"/>
        <v>1.8863679976430077E-2</v>
      </c>
      <c r="S15" s="200">
        <f t="shared" si="2"/>
        <v>2.1781240497993307E-2</v>
      </c>
      <c r="T15" s="200">
        <f t="shared" si="2"/>
        <v>1.6956058418234971E-2</v>
      </c>
      <c r="U15" s="200">
        <f t="shared" si="2"/>
        <v>1.7405500023019937E-2</v>
      </c>
      <c r="V15" s="200">
        <f t="shared" si="2"/>
        <v>2.1132448999999998E-2</v>
      </c>
      <c r="W15" s="200">
        <f t="shared" si="2"/>
        <v>2.3970081999999993E-2</v>
      </c>
      <c r="X15" s="200">
        <f t="shared" si="2"/>
        <v>2.8493859510048486E-2</v>
      </c>
      <c r="Y15" s="200">
        <f t="shared" si="2"/>
        <v>2.8287948735989703E-2</v>
      </c>
      <c r="Z15" s="200">
        <f t="shared" si="2"/>
        <v>2.0325888637632395E-2</v>
      </c>
      <c r="AA15" s="200">
        <f t="shared" si="2"/>
        <v>2.0325888637632395E-2</v>
      </c>
      <c r="AB15" s="98">
        <f t="shared" si="2"/>
        <v>2.0325888637632395E-2</v>
      </c>
      <c r="AC15" s="36"/>
      <c r="AD15" s="229">
        <f t="shared" ref="AD15:AT15" si="3">SUM(AD10:AD10)-SUM(AD11:AD14)</f>
        <v>19.492080224532003</v>
      </c>
      <c r="AE15" s="236">
        <f t="shared" si="3"/>
        <v>21.222331945200004</v>
      </c>
      <c r="AF15" s="236">
        <f t="shared" si="3"/>
        <v>27.261288672000006</v>
      </c>
      <c r="AG15" s="236">
        <f t="shared" si="3"/>
        <v>31.780299308799982</v>
      </c>
      <c r="AH15" s="236">
        <f t="shared" si="3"/>
        <v>38.081967402499984</v>
      </c>
      <c r="AI15" s="236">
        <f t="shared" si="3"/>
        <v>39.261713376599985</v>
      </c>
      <c r="AJ15" s="236">
        <f t="shared" si="3"/>
        <v>47.321369211199993</v>
      </c>
      <c r="AK15" s="236">
        <f t="shared" si="3"/>
        <v>60.526331663000008</v>
      </c>
      <c r="AL15" s="236">
        <f t="shared" si="3"/>
        <v>61.453546565999986</v>
      </c>
      <c r="AM15" s="236">
        <f t="shared" si="3"/>
        <v>46.569194645599964</v>
      </c>
      <c r="AN15" s="236">
        <f t="shared" si="3"/>
        <v>31.43378400000001</v>
      </c>
      <c r="AO15" s="236">
        <f t="shared" si="3"/>
        <v>46.159616447999994</v>
      </c>
      <c r="AP15" s="236">
        <f t="shared" si="3"/>
        <v>48.999735804800011</v>
      </c>
      <c r="AQ15" s="236">
        <f t="shared" si="3"/>
        <v>54.114643070999989</v>
      </c>
      <c r="AR15" s="236">
        <f t="shared" si="3"/>
        <v>64.133972523000011</v>
      </c>
      <c r="AS15" s="236">
        <f t="shared" si="3"/>
        <v>48.727860891499986</v>
      </c>
      <c r="AT15" s="236">
        <f t="shared" si="3"/>
        <v>56.662434593799972</v>
      </c>
      <c r="AU15" s="236">
        <f t="shared" ref="AU15:BC15" si="4">SUM(AU10:AU10)-SUM(AU11:AU11)</f>
        <v>101.97656846519999</v>
      </c>
      <c r="AV15" s="236">
        <f t="shared" si="4"/>
        <v>115.95173738000003</v>
      </c>
      <c r="AW15" s="236">
        <f t="shared" si="4"/>
        <v>119.11748791949996</v>
      </c>
      <c r="AX15" s="236">
        <f t="shared" si="4"/>
        <v>115.90414877159998</v>
      </c>
      <c r="AY15" s="236">
        <f t="shared" si="4"/>
        <v>145.10304674390005</v>
      </c>
      <c r="AZ15" s="236">
        <f t="shared" si="4"/>
        <v>147.10073250599999</v>
      </c>
      <c r="BA15" s="236">
        <f t="shared" si="4"/>
        <v>119.80417002729999</v>
      </c>
      <c r="BB15" s="236">
        <f t="shared" si="4"/>
        <v>119.8872673430501</v>
      </c>
      <c r="BC15" s="406">
        <f t="shared" si="4"/>
        <v>0</v>
      </c>
      <c r="BD15" s="499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</row>
    <row r="16" spans="1:68" ht="17.149999999999999" customHeight="1">
      <c r="B16" s="20" t="s">
        <v>93</v>
      </c>
      <c r="C16" s="61">
        <f>1/$A$1*'[1]94Exp'!$B$265</f>
        <v>1.0000000000000001E-7</v>
      </c>
      <c r="D16" s="62">
        <f>1/$A$1*'[1]94Exp'!C$265</f>
        <v>0</v>
      </c>
      <c r="E16" s="196">
        <f>1/$A$1*'[1]94Exp'!D$265</f>
        <v>1.42E-5</v>
      </c>
      <c r="F16" s="196">
        <f>1/$A$1*'[1]94Exp'!E$265</f>
        <v>1.7660000000000001E-4</v>
      </c>
      <c r="G16" s="196">
        <f>1/$A$1*'[1]94Exp'!F$265</f>
        <v>2.4090092361756972E-4</v>
      </c>
      <c r="H16" s="196">
        <f>1/$A$1*'[1]94Exp'!G$265</f>
        <v>3.990482303485112E-4</v>
      </c>
      <c r="I16" s="196">
        <f>1/$A$1*'[1]94Exp'!H$265</f>
        <v>7.0329999999999991E-4</v>
      </c>
      <c r="J16" s="196">
        <f>1/$A$1*'[1]94Exp'!I$265</f>
        <v>2.897000000000001E-4</v>
      </c>
      <c r="K16" s="196">
        <f>1/$A$1*'[1]94Exp'!J$265</f>
        <v>1.4119999999999999E-4</v>
      </c>
      <c r="L16" s="196">
        <f>1/$A$1*'[1]94Exp'!K$265</f>
        <v>2.09834325364477E-4</v>
      </c>
      <c r="M16" s="196">
        <f>1/$A$1*'[1]94Exp'!L$265</f>
        <v>3.7109999999999997E-4</v>
      </c>
      <c r="N16" s="196">
        <f>1/$A$1*'[1]94Exp'!M$265</f>
        <v>4.540001582689184E-4</v>
      </c>
      <c r="O16" s="196">
        <f>1/$A$1*'[1]94Exp'!N$265</f>
        <v>4.7849999999999998E-4</v>
      </c>
      <c r="P16" s="196">
        <f>1/$A$1*'[1]94Exp'!O$265</f>
        <v>3.0079999999999999E-4</v>
      </c>
      <c r="Q16" s="196">
        <f>1/$A$1*'[1]94Exp'!P$265</f>
        <v>2.7504802237359393E-4</v>
      </c>
      <c r="R16" s="196">
        <f>1/$A$1*'[1]94Exp'!Q$265</f>
        <v>2.9300000000000004E-5</v>
      </c>
      <c r="S16" s="196">
        <f>1/$A$1*'[1]94Exp'!R$265</f>
        <v>3.6590000000000006E-4</v>
      </c>
      <c r="T16" s="196">
        <f>1/$A$1*'[1]94Exp'!S$265</f>
        <v>3.4344538657544998E-4</v>
      </c>
      <c r="U16" s="196">
        <f>1/$A$1*'[1]94Exp'!T$265</f>
        <v>3.9626831358972962E-4</v>
      </c>
      <c r="V16" s="196">
        <f>1/$A$1*'[1]94Exp'!U$265</f>
        <v>4.3401287820040373E-4</v>
      </c>
      <c r="W16" s="196">
        <f>1/$A$1*'[1]94Exp'!V$265</f>
        <v>4.3286200000000011E-4</v>
      </c>
      <c r="X16" s="196">
        <f>1/$A$1*'[1]94Exp'!W$265</f>
        <v>5.4695700000000004E-4</v>
      </c>
      <c r="Y16" s="196">
        <f>1/$A$1*'[1]94Exp'!X$265</f>
        <v>5.8015700000000009E-4</v>
      </c>
      <c r="Z16" s="196">
        <f>1/$A$1*'[1]94Exp'!Y$265</f>
        <v>4.9926800000000009E-4</v>
      </c>
      <c r="AA16" s="196">
        <f>1/$A$1*'[1]94Exp'!Z$265</f>
        <v>4.9926800000000009E-4</v>
      </c>
      <c r="AB16" s="64">
        <f>1/$A$1*'[1]94Exp'!AA$265</f>
        <v>4.9926800000000009E-4</v>
      </c>
      <c r="AC16" s="375"/>
      <c r="AD16" s="226">
        <f>'[1]94Exp'!AB$265</f>
        <v>3.2326455E-5</v>
      </c>
      <c r="AE16" s="227">
        <f>'[1]94Exp'!AC$265</f>
        <v>0</v>
      </c>
      <c r="AF16" s="227">
        <f>'[1]94Exp'!AD$265</f>
        <v>1.8564964799999997E-2</v>
      </c>
      <c r="AG16" s="227">
        <f>'[1]94Exp'!AE$265</f>
        <v>0.14089435359999999</v>
      </c>
      <c r="AH16" s="227">
        <f>'[1]94Exp'!AF$265</f>
        <v>0.28407441860000004</v>
      </c>
      <c r="AI16" s="227">
        <f>'[1]94Exp'!AG$265</f>
        <v>0.59824290240000011</v>
      </c>
      <c r="AJ16" s="227">
        <f>'[1]94Exp'!AH$265</f>
        <v>1.0531734235999999</v>
      </c>
      <c r="AK16" s="227">
        <f>'[1]94Exp'!AI$265</f>
        <v>0.52902944600000001</v>
      </c>
      <c r="AL16" s="227">
        <f>'[1]94Exp'!AJ$265</f>
        <v>0.41896326319999999</v>
      </c>
      <c r="AM16" s="227">
        <f>'[1]94Exp'!AK$265</f>
        <v>0.54640592599999993</v>
      </c>
      <c r="AN16" s="227">
        <f>'[1]94Exp'!AL$265</f>
        <v>0.42979000000000001</v>
      </c>
      <c r="AO16" s="227">
        <f>'[1]94Exp'!AM$265</f>
        <v>0.54308462400000002</v>
      </c>
      <c r="AP16" s="227">
        <f>'[1]94Exp'!AN$265</f>
        <v>0.80485782080000001</v>
      </c>
      <c r="AQ16" s="227">
        <f>'[1]94Exp'!AO$265</f>
        <v>0.44822445329999994</v>
      </c>
      <c r="AR16" s="227">
        <f>'[1]94Exp'!AP$265</f>
        <v>0.483738734</v>
      </c>
      <c r="AS16" s="227">
        <f>'[1]94Exp'!AQ$265</f>
        <v>0.28095424699999999</v>
      </c>
      <c r="AT16" s="227">
        <f>'[1]94Exp'!AR$265</f>
        <v>0.82816708339999989</v>
      </c>
      <c r="AU16" s="227">
        <f>'[1]94Exp'!AS$265</f>
        <v>0.86106298849999996</v>
      </c>
      <c r="AV16" s="227">
        <f>'[1]94Exp'!AT$265</f>
        <v>1.3303445360000001</v>
      </c>
      <c r="AW16" s="227">
        <f>'[1]94Exp'!AU$265</f>
        <v>1.3673192369999998</v>
      </c>
      <c r="AX16" s="227">
        <f>'[1]94Exp'!AV$265</f>
        <v>1.0662037230000001</v>
      </c>
      <c r="AY16" s="227">
        <f>'[1]94Exp'!AW$265</f>
        <v>1.7562089705000001</v>
      </c>
      <c r="AZ16" s="227">
        <f>'[1]94Exp'!AX$265</f>
        <v>2.1548265569999998</v>
      </c>
      <c r="BA16" s="227">
        <f>'[1]94Exp'!AY$265</f>
        <v>2.0215563092999997</v>
      </c>
      <c r="BB16" s="227">
        <f>'[1]94Exp'!AZ$265</f>
        <v>2.0229584800500002</v>
      </c>
      <c r="BC16" s="405">
        <f>'[1]94Exp'!BA$265</f>
        <v>0</v>
      </c>
      <c r="BD16" s="497"/>
      <c r="BE16" s="423"/>
      <c r="BF16" s="423"/>
      <c r="BG16" s="423"/>
      <c r="BH16" s="423"/>
      <c r="BI16" s="423"/>
      <c r="BJ16" s="423"/>
      <c r="BK16" s="423"/>
      <c r="BL16" s="423"/>
      <c r="BM16" s="423"/>
      <c r="BN16" s="423"/>
      <c r="BO16" s="423"/>
      <c r="BP16" s="423"/>
    </row>
    <row r="17" spans="2:68" ht="17.149999999999999" customHeight="1">
      <c r="B17" s="20" t="s">
        <v>92</v>
      </c>
      <c r="C17" s="61">
        <f>1/$A$1*'[1]94Exp'!$B$273</f>
        <v>1.6746016565778298E-4</v>
      </c>
      <c r="D17" s="62">
        <f>1/$A$1*'[1]94Exp'!C$273</f>
        <v>7.3927111423976381E-5</v>
      </c>
      <c r="E17" s="196">
        <f>1/$A$1*'[1]94Exp'!D$273</f>
        <v>1.4093127822472377E-6</v>
      </c>
      <c r="F17" s="196">
        <f>1/$A$1*'[1]94Exp'!E$273</f>
        <v>7.7969587331327726E-6</v>
      </c>
      <c r="G17" s="196">
        <f>1/$A$1*'[1]94Exp'!F$273</f>
        <v>3.146438451506189E-5</v>
      </c>
      <c r="H17" s="196">
        <f>1/$A$1*'[1]94Exp'!G$273</f>
        <v>1.5400000000000002E-5</v>
      </c>
      <c r="I17" s="196">
        <f>1/$A$1*'[1]94Exp'!H$273</f>
        <v>2.8993183828110569E-5</v>
      </c>
      <c r="J17" s="196">
        <f>1/$A$1*'[1]94Exp'!I$273</f>
        <v>1.551863272639482E-5</v>
      </c>
      <c r="K17" s="196">
        <f>1/$A$1*'[1]94Exp'!J$273</f>
        <v>3.7512412514596521E-4</v>
      </c>
      <c r="L17" s="196">
        <f>1/$A$1*'[1]94Exp'!K$273</f>
        <v>1.1788409612545833E-4</v>
      </c>
      <c r="M17" s="196">
        <f>1/$A$1*'[1]94Exp'!L$273</f>
        <v>7.732030055489339E-5</v>
      </c>
      <c r="N17" s="196">
        <f>1/$A$1*'[1]94Exp'!M$273</f>
        <v>2.9037106171021227E-5</v>
      </c>
      <c r="O17" s="196">
        <f>1/$A$1*'[1]94Exp'!N$273</f>
        <v>9.5996235454032509E-6</v>
      </c>
      <c r="P17" s="196">
        <f>1/$A$1*'[1]94Exp'!O$273</f>
        <v>2.1742183314978458E-5</v>
      </c>
      <c r="Q17" s="196">
        <f>1/$A$1*'[1]94Exp'!P$273</f>
        <v>2.4084896636965777E-5</v>
      </c>
      <c r="R17" s="196">
        <f>1/$A$1*'[1]94Exp'!Q$273</f>
        <v>1.0999280888894823E-5</v>
      </c>
      <c r="S17" s="196">
        <f>1/$A$1*'[1]94Exp'!R$273</f>
        <v>2.0217671078323103E-4</v>
      </c>
      <c r="T17" s="196">
        <f>1/$A$1*'[1]94Exp'!S$273</f>
        <v>4.7686862165983123E-4</v>
      </c>
      <c r="U17" s="196">
        <f>1/$A$1*'[1]94Exp'!T$273</f>
        <v>5.9637688332951286E-4</v>
      </c>
      <c r="V17" s="196">
        <f>1/$A$1*'[1]94Exp'!U$273</f>
        <v>5.5960599999999993E-4</v>
      </c>
      <c r="W17" s="196">
        <f>1/$A$1*'[1]94Exp'!V$273</f>
        <v>4.0969600000000008E-4</v>
      </c>
      <c r="X17" s="196">
        <f>1/$A$1*'[1]94Exp'!W$273</f>
        <v>4.9733000000000015E-4</v>
      </c>
      <c r="Y17" s="196">
        <f>1/$A$1*'[1]94Exp'!X$273</f>
        <v>1.1752600000000001E-4</v>
      </c>
      <c r="Z17" s="196">
        <f>1/$A$1*'[1]94Exp'!Y$273</f>
        <v>8.7695000000000007E-5</v>
      </c>
      <c r="AA17" s="196">
        <f>1/$A$1*'[1]94Exp'!Z$273</f>
        <v>8.7695000000000007E-5</v>
      </c>
      <c r="AB17" s="64">
        <f>1/$A$1*'[1]94Exp'!AA$273</f>
        <v>8.7695000000000007E-5</v>
      </c>
      <c r="AC17" s="375"/>
      <c r="AD17" s="226">
        <f>'[1]94Exp'!AB$273</f>
        <v>0.17506345524599998</v>
      </c>
      <c r="AE17" s="227">
        <f>'[1]94Exp'!AC$273</f>
        <v>9.0928476800000005E-2</v>
      </c>
      <c r="AF17" s="227">
        <f>'[1]94Exp'!AD$273</f>
        <v>3.5195231999999997E-3</v>
      </c>
      <c r="AG17" s="227">
        <f>'[1]94Exp'!AE$273</f>
        <v>1.69985424E-2</v>
      </c>
      <c r="AH17" s="227">
        <f>'[1]94Exp'!AF$273</f>
        <v>0.15346243079999999</v>
      </c>
      <c r="AI17" s="227">
        <f>'[1]94Exp'!AG$273</f>
        <v>3.64372008E-2</v>
      </c>
      <c r="AJ17" s="227">
        <f>'[1]94Exp'!AH$273</f>
        <v>5.7378408800000003E-2</v>
      </c>
      <c r="AK17" s="227">
        <f>'[1]94Exp'!AI$273</f>
        <v>6.8627787500000009E-2</v>
      </c>
      <c r="AL17" s="227">
        <f>'[1]94Exp'!AJ$273</f>
        <v>1.1489757227999999</v>
      </c>
      <c r="AM17" s="227">
        <f>'[1]94Exp'!AK$273</f>
        <v>0.27630709040000001</v>
      </c>
      <c r="AN17" s="227">
        <f>'[1]94Exp'!AL$273</f>
        <v>0.17685400000000001</v>
      </c>
      <c r="AO17" s="227">
        <f>'[1]94Exp'!AM$273</f>
        <v>0.12417753599999998</v>
      </c>
      <c r="AP17" s="227">
        <f>'[1]94Exp'!AN$273</f>
        <v>0.11948254559999999</v>
      </c>
      <c r="AQ17" s="227">
        <f>'[1]94Exp'!AO$273</f>
        <v>0.2437342401</v>
      </c>
      <c r="AR17" s="227">
        <f>'[1]94Exp'!AP$273</f>
        <v>0.14392570449999997</v>
      </c>
      <c r="AS17" s="227">
        <f>'[1]94Exp'!AQ$273</f>
        <v>0.1233353485</v>
      </c>
      <c r="AT17" s="227">
        <f>'[1]94Exp'!AR$273</f>
        <v>0.62942761599999997</v>
      </c>
      <c r="AU17" s="227">
        <f>'[1]94Exp'!AS$273</f>
        <v>1.2107469373999999</v>
      </c>
      <c r="AV17" s="227">
        <f>'[1]94Exp'!AT$273</f>
        <v>1.9689750100000003</v>
      </c>
      <c r="AW17" s="227">
        <f>'[1]94Exp'!AU$273</f>
        <v>2.4520733155000003</v>
      </c>
      <c r="AX17" s="227">
        <f>'[1]94Exp'!AV$273</f>
        <v>1.8098764366000002</v>
      </c>
      <c r="AY17" s="227">
        <f>'[1]94Exp'!AW$273</f>
        <v>2.6956642442000005</v>
      </c>
      <c r="AZ17" s="227">
        <f>'[1]94Exp'!AX$273</f>
        <v>1.3616974799999999</v>
      </c>
      <c r="BA17" s="227">
        <f>'[1]94Exp'!AY$273</f>
        <v>0.43295251999999995</v>
      </c>
      <c r="BB17" s="227">
        <f>'[1]94Exp'!AZ$273</f>
        <v>0.43325282000000004</v>
      </c>
      <c r="BC17" s="405">
        <f>'[1]94Exp'!BA$273</f>
        <v>0</v>
      </c>
      <c r="BD17" s="497"/>
      <c r="BE17" s="423"/>
      <c r="BF17" s="423"/>
      <c r="BG17" s="423"/>
      <c r="BH17" s="423"/>
      <c r="BI17" s="423"/>
      <c r="BJ17" s="423"/>
      <c r="BK17" s="423"/>
      <c r="BL17" s="423"/>
      <c r="BM17" s="423"/>
      <c r="BN17" s="423"/>
      <c r="BO17" s="423"/>
      <c r="BP17" s="423"/>
    </row>
    <row r="18" spans="2:68" ht="17.149999999999999" customHeight="1">
      <c r="B18" s="9" t="s">
        <v>87</v>
      </c>
      <c r="C18" s="57">
        <f t="shared" ref="C18:AB18" si="5">C5-SUM(C6,C7,C8,C9,C10,C16,C17)</f>
        <v>1.7015376881428651E-3</v>
      </c>
      <c r="D18" s="27">
        <f t="shared" si="5"/>
        <v>3.6499117787468227E-3</v>
      </c>
      <c r="E18" s="203">
        <f t="shared" si="5"/>
        <v>1.6263362269818143E-3</v>
      </c>
      <c r="F18" s="203">
        <f t="shared" si="5"/>
        <v>1.7883082127358868E-3</v>
      </c>
      <c r="G18" s="203">
        <f t="shared" si="5"/>
        <v>5.1277810905348414E-3</v>
      </c>
      <c r="H18" s="203">
        <f t="shared" si="5"/>
        <v>5.4941961018611513E-3</v>
      </c>
      <c r="I18" s="203">
        <f t="shared" si="5"/>
        <v>7.6253291296289188E-3</v>
      </c>
      <c r="J18" s="203">
        <f t="shared" si="5"/>
        <v>9.3731678104151117E-3</v>
      </c>
      <c r="K18" s="203">
        <f t="shared" si="5"/>
        <v>6.9968795482886134E-3</v>
      </c>
      <c r="L18" s="203">
        <f t="shared" si="5"/>
        <v>3.4334182681659414E-3</v>
      </c>
      <c r="M18" s="203">
        <f t="shared" si="5"/>
        <v>5.3655693464363038E-3</v>
      </c>
      <c r="N18" s="203">
        <f t="shared" si="5"/>
        <v>9.523223258775089E-3</v>
      </c>
      <c r="O18" s="203">
        <f t="shared" si="5"/>
        <v>1.1496781803496989E-2</v>
      </c>
      <c r="P18" s="203">
        <f t="shared" si="5"/>
        <v>1.4511436427267425E-2</v>
      </c>
      <c r="Q18" s="203">
        <f t="shared" si="5"/>
        <v>1.8131778444812355E-2</v>
      </c>
      <c r="R18" s="203">
        <f t="shared" si="5"/>
        <v>1.641842827942621E-2</v>
      </c>
      <c r="S18" s="203">
        <f t="shared" si="5"/>
        <v>2.0579893445678517E-2</v>
      </c>
      <c r="T18" s="203">
        <f t="shared" si="5"/>
        <v>5.3740096851631614E-3</v>
      </c>
      <c r="U18" s="203">
        <f t="shared" si="5"/>
        <v>5.1857463234218568E-3</v>
      </c>
      <c r="V18" s="203">
        <f t="shared" si="5"/>
        <v>4.1264829999999933E-3</v>
      </c>
      <c r="W18" s="203">
        <f t="shared" si="5"/>
        <v>4.348206999999979E-3</v>
      </c>
      <c r="X18" s="203">
        <f t="shared" si="5"/>
        <v>4.640780000000011E-3</v>
      </c>
      <c r="Y18" s="203">
        <f t="shared" si="5"/>
        <v>3.0081630000000081E-3</v>
      </c>
      <c r="Z18" s="203">
        <f t="shared" si="5"/>
        <v>2.4616622304471508E-3</v>
      </c>
      <c r="AA18" s="203">
        <f t="shared" si="5"/>
        <v>2.4616622304471508E-3</v>
      </c>
      <c r="AB18" s="28">
        <f t="shared" si="5"/>
        <v>2.4616622304471508E-3</v>
      </c>
      <c r="AC18" s="375"/>
      <c r="AD18" s="385">
        <f t="shared" ref="AD18:BC18" si="6">AD5-SUM(AD6,AD7,AD8,AD9,AD10,AD16,AD17)</f>
        <v>2.4504413447519937</v>
      </c>
      <c r="AE18" s="386">
        <f t="shared" si="6"/>
        <v>2.9268897611999876</v>
      </c>
      <c r="AF18" s="386">
        <f t="shared" si="6"/>
        <v>2.1525014304000081</v>
      </c>
      <c r="AG18" s="386">
        <f t="shared" si="6"/>
        <v>2.7528351535999747</v>
      </c>
      <c r="AH18" s="386">
        <f t="shared" si="6"/>
        <v>6.482648288900009</v>
      </c>
      <c r="AI18" s="386">
        <f t="shared" si="6"/>
        <v>7.7588134766999701</v>
      </c>
      <c r="AJ18" s="386">
        <f t="shared" si="6"/>
        <v>13.522863479599977</v>
      </c>
      <c r="AK18" s="386">
        <f t="shared" si="6"/>
        <v>24.390226594999916</v>
      </c>
      <c r="AL18" s="386">
        <f t="shared" si="6"/>
        <v>31.570758769999969</v>
      </c>
      <c r="AM18" s="386">
        <f t="shared" si="6"/>
        <v>19.980452813199975</v>
      </c>
      <c r="AN18" s="386">
        <f t="shared" si="6"/>
        <v>22.538967999999983</v>
      </c>
      <c r="AO18" s="386">
        <f t="shared" si="6"/>
        <v>44.020949040000019</v>
      </c>
      <c r="AP18" s="386">
        <f t="shared" si="6"/>
        <v>50.219080383999966</v>
      </c>
      <c r="AQ18" s="386">
        <f t="shared" si="6"/>
        <v>48.960106349400007</v>
      </c>
      <c r="AR18" s="386">
        <f t="shared" si="6"/>
        <v>52.384294731499978</v>
      </c>
      <c r="AS18" s="386">
        <f t="shared" si="6"/>
        <v>39.315574080999937</v>
      </c>
      <c r="AT18" s="386">
        <f t="shared" si="6"/>
        <v>49.597571181499944</v>
      </c>
      <c r="AU18" s="386">
        <f t="shared" si="6"/>
        <v>36.686375997699969</v>
      </c>
      <c r="AV18" s="386">
        <f t="shared" si="6"/>
        <v>30.558024242999892</v>
      </c>
      <c r="AW18" s="386">
        <f t="shared" si="6"/>
        <v>26.414218511500081</v>
      </c>
      <c r="AX18" s="386">
        <f t="shared" si="6"/>
        <v>33.774687238799885</v>
      </c>
      <c r="AY18" s="386">
        <f t="shared" si="6"/>
        <v>36.812851479699958</v>
      </c>
      <c r="AZ18" s="386">
        <f t="shared" si="6"/>
        <v>31.893470387999997</v>
      </c>
      <c r="BA18" s="386">
        <f t="shared" si="6"/>
        <v>29.48379628699999</v>
      </c>
      <c r="BB18" s="386">
        <f t="shared" si="6"/>
        <v>29.504246529499909</v>
      </c>
      <c r="BC18" s="495">
        <f t="shared" si="6"/>
        <v>0</v>
      </c>
      <c r="BD18" s="497"/>
      <c r="BE18" s="423"/>
      <c r="BF18" s="423"/>
      <c r="BG18" s="423"/>
      <c r="BH18" s="423"/>
      <c r="BI18" s="423"/>
      <c r="BJ18" s="423"/>
      <c r="BK18" s="423"/>
      <c r="BL18" s="423"/>
      <c r="BM18" s="423"/>
      <c r="BN18" s="423"/>
      <c r="BO18" s="423"/>
      <c r="BP18" s="423"/>
    </row>
    <row r="19" spans="2:68" ht="13">
      <c r="B19" s="5" t="s">
        <v>40</v>
      </c>
      <c r="C19" s="24">
        <f>1/$A$1*'[1]94Exp'!$B$171</f>
        <v>3.331493255477168E-4</v>
      </c>
      <c r="D19" s="13">
        <f>1/$A$1*'[1]94Exp'!C$171</f>
        <v>3.0594992291328108E-4</v>
      </c>
      <c r="E19" s="198">
        <f>1/$A$1*'[1]94Exp'!D$171</f>
        <v>4.7352779834049805E-4</v>
      </c>
      <c r="F19" s="198">
        <f>1/$A$1*'[1]94Exp'!E$171</f>
        <v>4.5537281451262136E-4</v>
      </c>
      <c r="G19" s="198">
        <f>1/$A$1*'[1]94Exp'!F$171</f>
        <v>3.7510409387119647E-3</v>
      </c>
      <c r="H19" s="198">
        <f>1/$A$1*'[1]94Exp'!G$171</f>
        <v>4.0493786604431257E-3</v>
      </c>
      <c r="I19" s="198">
        <f>1/$A$1*'[1]94Exp'!H$171</f>
        <v>5.0665187451390597E-3</v>
      </c>
      <c r="J19" s="198">
        <f>1/$A$1*'[1]94Exp'!I$171</f>
        <v>6.4735000000000001E-3</v>
      </c>
      <c r="K19" s="198">
        <f>1/$A$1*'[1]94Exp'!J$171</f>
        <v>4.2237365854663599E-3</v>
      </c>
      <c r="L19" s="198">
        <f>1/$A$1*'[1]94Exp'!K$171</f>
        <v>1.7796434462474535E-3</v>
      </c>
      <c r="M19" s="198">
        <f>1/$A$1*'[1]94Exp'!L$171</f>
        <v>2.6005164234945981E-3</v>
      </c>
      <c r="N19" s="198">
        <f>1/$A$1*'[1]94Exp'!M$171</f>
        <v>6.2328609631824485E-3</v>
      </c>
      <c r="O19" s="198">
        <f>1/$A$1*'[1]94Exp'!N$171</f>
        <v>7.5052343139545633E-3</v>
      </c>
      <c r="P19" s="198">
        <f>1/$A$1*'[1]94Exp'!O$171</f>
        <v>1.0729138649671252E-2</v>
      </c>
      <c r="Q19" s="198">
        <f>1/$A$1*'[1]94Exp'!P$171</f>
        <v>1.3323014195067644E-2</v>
      </c>
      <c r="R19" s="198">
        <f>1/$A$1*'[1]94Exp'!Q$171</f>
        <v>1.3602922608733215E-2</v>
      </c>
      <c r="S19" s="198">
        <f>1/$A$1*'[1]94Exp'!R$171</f>
        <v>1.698722904462906E-2</v>
      </c>
      <c r="T19" s="198">
        <f>1/$A$1*'[1]94Exp'!S$171</f>
        <v>1.8834253911561777E-3</v>
      </c>
      <c r="U19" s="198">
        <f>1/$A$1*'[1]94Exp'!T$171</f>
        <v>1.7911000000000003E-3</v>
      </c>
      <c r="V19" s="198">
        <f>1/$A$1*'[1]94Exp'!U$171</f>
        <v>8.0861700000000008E-4</v>
      </c>
      <c r="W19" s="198">
        <f>1/$A$1*'[1]94Exp'!V$171</f>
        <v>1.2301429999999999E-3</v>
      </c>
      <c r="X19" s="198">
        <f>1/$A$1*'[1]94Exp'!W$171</f>
        <v>1.6867020000000002E-3</v>
      </c>
      <c r="Y19" s="198">
        <f>1/$A$1*'[1]94Exp'!X$171</f>
        <v>1.1463200000000002E-3</v>
      </c>
      <c r="Z19" s="198">
        <f>1/$A$1*'[1]94Exp'!Y$171</f>
        <v>1.1190070000000002E-3</v>
      </c>
      <c r="AA19" s="198">
        <f>1/$A$1*'[1]94Exp'!Z$171</f>
        <v>1.1190070000000002E-3</v>
      </c>
      <c r="AB19" s="15">
        <f>1/$A$1*'[1]94Exp'!AA$171</f>
        <v>1.1190070000000002E-3</v>
      </c>
      <c r="AC19" s="375"/>
      <c r="AD19" s="229">
        <f>'[1]94Exp'!AB$171</f>
        <v>0.725166434433</v>
      </c>
      <c r="AE19" s="236">
        <f>'[1]94Exp'!AC$171</f>
        <v>0.56228275680000006</v>
      </c>
      <c r="AF19" s="236">
        <f>'[1]94Exp'!AD$171</f>
        <v>0.77484449759999996</v>
      </c>
      <c r="AG19" s="236">
        <f>'[1]94Exp'!AE$171</f>
        <v>0.93255675519999992</v>
      </c>
      <c r="AH19" s="236">
        <f>'[1]94Exp'!AF$171</f>
        <v>4.2488215714000006</v>
      </c>
      <c r="AI19" s="236">
        <f>'[1]94Exp'!AG$171</f>
        <v>5.0750533976999996</v>
      </c>
      <c r="AJ19" s="236">
        <f>'[1]94Exp'!AH$171</f>
        <v>7.4135232051999997</v>
      </c>
      <c r="AK19" s="236">
        <f>'[1]94Exp'!AI$171</f>
        <v>11.15260821</v>
      </c>
      <c r="AL19" s="236">
        <f>'[1]94Exp'!AJ$171</f>
        <v>9.2931218403999996</v>
      </c>
      <c r="AM19" s="236">
        <f>'[1]94Exp'!AK$171</f>
        <v>4.0326471547999994</v>
      </c>
      <c r="AN19" s="236">
        <f>'[1]94Exp'!AL$171</f>
        <v>4.1498759999999999</v>
      </c>
      <c r="AO19" s="236">
        <f>'[1]94Exp'!AM$171</f>
        <v>15.162948815999998</v>
      </c>
      <c r="AP19" s="236">
        <f>'[1]94Exp'!AN$171</f>
        <v>16.105555153599997</v>
      </c>
      <c r="AQ19" s="236">
        <f>'[1]94Exp'!AO$171</f>
        <v>25.864554925499998</v>
      </c>
      <c r="AR19" s="236">
        <f>'[1]94Exp'!AP$171</f>
        <v>28.912408542999994</v>
      </c>
      <c r="AS19" s="236">
        <f>'[1]94Exp'!AQ$171</f>
        <v>25.525343395999993</v>
      </c>
      <c r="AT19" s="236">
        <f>'[1]94Exp'!AR$171</f>
        <v>31.728594473699996</v>
      </c>
      <c r="AU19" s="236">
        <f>'[1]94Exp'!AS$171</f>
        <v>8.5753753371000006</v>
      </c>
      <c r="AV19" s="236">
        <f>'[1]94Exp'!AT$171</f>
        <v>7.7271082120000001</v>
      </c>
      <c r="AW19" s="236">
        <f>'[1]94Exp'!AU$171</f>
        <v>4.4255413494999996</v>
      </c>
      <c r="AX19" s="236">
        <f>'[1]94Exp'!AV$171</f>
        <v>6.0047498537999999</v>
      </c>
      <c r="AY19" s="236">
        <f>'[1]94Exp'!AW$171</f>
        <v>8.7904366732000003</v>
      </c>
      <c r="AZ19" s="236">
        <f>'[1]94Exp'!AX$171</f>
        <v>6.1480436940000001</v>
      </c>
      <c r="BA19" s="236">
        <f>'[1]94Exp'!AY$171</f>
        <v>6.2643309728999981</v>
      </c>
      <c r="BB19" s="236">
        <f>'[1]94Exp'!AZ$171</f>
        <v>6.2686759726499997</v>
      </c>
      <c r="BC19" s="406">
        <f>'[1]94Exp'!BA$171</f>
        <v>0</v>
      </c>
      <c r="BD19" s="497"/>
      <c r="BE19" s="213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</row>
    <row r="20" spans="2:68" ht="13" thickBot="1">
      <c r="B20" s="6" t="s">
        <v>77</v>
      </c>
      <c r="C20" s="368">
        <f t="shared" ref="C20:AB20" si="7">SUM(C18:C18)-SUM(C19:C19)</f>
        <v>1.3683883625951482E-3</v>
      </c>
      <c r="D20" s="116">
        <f t="shared" si="7"/>
        <v>3.3439618558335415E-3</v>
      </c>
      <c r="E20" s="202">
        <f t="shared" si="7"/>
        <v>1.1528084286413164E-3</v>
      </c>
      <c r="F20" s="202">
        <f t="shared" si="7"/>
        <v>1.3329353982232655E-3</v>
      </c>
      <c r="G20" s="202">
        <f t="shared" si="7"/>
        <v>1.3767401518228767E-3</v>
      </c>
      <c r="H20" s="202">
        <f t="shared" si="7"/>
        <v>1.4448174414180255E-3</v>
      </c>
      <c r="I20" s="202">
        <f t="shared" si="7"/>
        <v>2.5588103844898591E-3</v>
      </c>
      <c r="J20" s="202">
        <f t="shared" si="7"/>
        <v>2.8996678104151116E-3</v>
      </c>
      <c r="K20" s="202">
        <f t="shared" si="7"/>
        <v>2.7731429628222535E-3</v>
      </c>
      <c r="L20" s="202">
        <f t="shared" si="7"/>
        <v>1.6537748219184879E-3</v>
      </c>
      <c r="M20" s="202">
        <f t="shared" si="7"/>
        <v>2.7650529229417057E-3</v>
      </c>
      <c r="N20" s="202">
        <f t="shared" si="7"/>
        <v>3.2903622955926404E-3</v>
      </c>
      <c r="O20" s="202">
        <f t="shared" si="7"/>
        <v>3.9915474895424255E-3</v>
      </c>
      <c r="P20" s="202">
        <f t="shared" si="7"/>
        <v>3.7822977775961737E-3</v>
      </c>
      <c r="Q20" s="202">
        <f t="shared" si="7"/>
        <v>4.8087642497447111E-3</v>
      </c>
      <c r="R20" s="202">
        <f t="shared" si="7"/>
        <v>2.8155056706929953E-3</v>
      </c>
      <c r="S20" s="202">
        <f t="shared" si="7"/>
        <v>3.5926644010494564E-3</v>
      </c>
      <c r="T20" s="202">
        <f t="shared" si="7"/>
        <v>3.4905842940069834E-3</v>
      </c>
      <c r="U20" s="202">
        <f t="shared" si="7"/>
        <v>3.3946463234218564E-3</v>
      </c>
      <c r="V20" s="202">
        <f t="shared" si="7"/>
        <v>3.3178659999999931E-3</v>
      </c>
      <c r="W20" s="202">
        <f t="shared" si="7"/>
        <v>3.118063999999979E-3</v>
      </c>
      <c r="X20" s="202">
        <f t="shared" si="7"/>
        <v>2.954078000000011E-3</v>
      </c>
      <c r="Y20" s="202">
        <f t="shared" si="7"/>
        <v>1.861843000000008E-3</v>
      </c>
      <c r="Z20" s="202">
        <f t="shared" si="7"/>
        <v>1.3426552304471506E-3</v>
      </c>
      <c r="AA20" s="202">
        <f t="shared" si="7"/>
        <v>1.3426552304471506E-3</v>
      </c>
      <c r="AB20" s="117">
        <f t="shared" si="7"/>
        <v>1.3426552304471506E-3</v>
      </c>
      <c r="AC20" s="369"/>
      <c r="AD20" s="378">
        <f t="shared" ref="AD20:BC20" si="8">SUM(AD18:AD18)-SUM(AD19:AD19)</f>
        <v>1.7252749103189937</v>
      </c>
      <c r="AE20" s="379">
        <f t="shared" si="8"/>
        <v>2.3646070043999874</v>
      </c>
      <c r="AF20" s="379">
        <f t="shared" si="8"/>
        <v>1.3776569328000081</v>
      </c>
      <c r="AG20" s="379">
        <f t="shared" si="8"/>
        <v>1.8202783983999749</v>
      </c>
      <c r="AH20" s="379">
        <f t="shared" si="8"/>
        <v>2.2338267175000084</v>
      </c>
      <c r="AI20" s="379">
        <f t="shared" si="8"/>
        <v>2.6837600789999705</v>
      </c>
      <c r="AJ20" s="379">
        <f t="shared" si="8"/>
        <v>6.109340274399977</v>
      </c>
      <c r="AK20" s="379">
        <f t="shared" si="8"/>
        <v>13.237618384999916</v>
      </c>
      <c r="AL20" s="379">
        <f t="shared" si="8"/>
        <v>22.277636929599971</v>
      </c>
      <c r="AM20" s="379">
        <f t="shared" si="8"/>
        <v>15.947805658399975</v>
      </c>
      <c r="AN20" s="379">
        <f t="shared" si="8"/>
        <v>18.389091999999984</v>
      </c>
      <c r="AO20" s="379">
        <f t="shared" si="8"/>
        <v>28.858000224000023</v>
      </c>
      <c r="AP20" s="379">
        <f t="shared" si="8"/>
        <v>34.113525230399972</v>
      </c>
      <c r="AQ20" s="379">
        <f t="shared" si="8"/>
        <v>23.095551423900009</v>
      </c>
      <c r="AR20" s="379">
        <f t="shared" si="8"/>
        <v>23.471886188499983</v>
      </c>
      <c r="AS20" s="379">
        <f t="shared" si="8"/>
        <v>13.790230684999944</v>
      </c>
      <c r="AT20" s="379">
        <f t="shared" si="8"/>
        <v>17.868976707799948</v>
      </c>
      <c r="AU20" s="379">
        <f t="shared" si="8"/>
        <v>28.11100066059997</v>
      </c>
      <c r="AV20" s="379">
        <f t="shared" si="8"/>
        <v>22.830916030999891</v>
      </c>
      <c r="AW20" s="379">
        <f t="shared" si="8"/>
        <v>21.98867716200008</v>
      </c>
      <c r="AX20" s="379">
        <f t="shared" si="8"/>
        <v>27.769937384999885</v>
      </c>
      <c r="AY20" s="379">
        <f t="shared" si="8"/>
        <v>28.02241480649996</v>
      </c>
      <c r="AZ20" s="379">
        <f t="shared" si="8"/>
        <v>25.745426693999995</v>
      </c>
      <c r="BA20" s="379">
        <f t="shared" si="8"/>
        <v>23.219465314099992</v>
      </c>
      <c r="BB20" s="379">
        <f t="shared" si="8"/>
        <v>23.235570556849908</v>
      </c>
      <c r="BC20" s="493">
        <f t="shared" si="8"/>
        <v>0</v>
      </c>
      <c r="BD20" s="499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</row>
    <row r="21" spans="2:68" ht="13" thickTop="1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13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D54" s="34"/>
      <c r="AE54" s="34"/>
      <c r="AF54" s="230"/>
      <c r="AG54" s="230"/>
      <c r="AH54" s="230"/>
      <c r="AI54" s="230"/>
      <c r="AJ54" s="230"/>
      <c r="AK54" s="230"/>
      <c r="AL54" s="230"/>
      <c r="AM54" s="230"/>
      <c r="AN54" s="230"/>
      <c r="AO54" s="230"/>
      <c r="AP54" s="230"/>
      <c r="AQ54" s="230"/>
      <c r="AR54" s="230"/>
      <c r="AS54" s="230"/>
      <c r="AT54" s="230"/>
      <c r="AU54" s="230"/>
      <c r="AV54" s="230"/>
      <c r="AW54" s="230"/>
      <c r="AX54" s="230"/>
      <c r="AY54" s="230"/>
      <c r="AZ54" s="230"/>
      <c r="BA54" s="230"/>
      <c r="BB54" s="230"/>
      <c r="BC54" s="230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</row>
    <row r="55" spans="30:68">
      <c r="AD55" s="34"/>
      <c r="AE55" s="34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</row>
    <row r="56" spans="30:68">
      <c r="AD56" s="34"/>
      <c r="AE56" s="34"/>
      <c r="AF56" s="230"/>
      <c r="AG56" s="230"/>
      <c r="AH56" s="230"/>
      <c r="AI56" s="230"/>
      <c r="AJ56" s="230"/>
      <c r="AK56" s="230"/>
      <c r="AL56" s="230"/>
      <c r="AM56" s="230"/>
      <c r="AN56" s="230"/>
      <c r="AO56" s="230"/>
      <c r="AP56" s="230"/>
      <c r="AQ56" s="230"/>
      <c r="AR56" s="230"/>
      <c r="AS56" s="230"/>
      <c r="AT56" s="230"/>
      <c r="AU56" s="230"/>
      <c r="AV56" s="230"/>
      <c r="AW56" s="230"/>
      <c r="AX56" s="230"/>
      <c r="AY56" s="230"/>
      <c r="AZ56" s="230"/>
      <c r="BA56" s="230"/>
      <c r="BB56" s="230"/>
      <c r="BC56" s="230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</row>
    <row r="57" spans="30:68">
      <c r="AD57" s="34"/>
      <c r="AE57" s="34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</row>
    <row r="58" spans="30:68">
      <c r="AD58" s="34"/>
      <c r="AE58" s="34"/>
      <c r="AF58" s="230"/>
      <c r="AG58" s="230"/>
      <c r="AH58" s="230"/>
      <c r="AI58" s="230"/>
      <c r="AJ58" s="230"/>
      <c r="AK58" s="230"/>
      <c r="AL58" s="230"/>
      <c r="AM58" s="230"/>
      <c r="AN58" s="230"/>
      <c r="AO58" s="230"/>
      <c r="AP58" s="230"/>
      <c r="AQ58" s="230"/>
      <c r="AR58" s="230"/>
      <c r="AS58" s="230"/>
      <c r="AT58" s="230"/>
      <c r="AU58" s="230"/>
      <c r="AV58" s="230"/>
      <c r="AW58" s="230"/>
      <c r="AX58" s="230"/>
      <c r="AY58" s="230"/>
      <c r="AZ58" s="230"/>
      <c r="BA58" s="230"/>
      <c r="BB58" s="230"/>
      <c r="BC58" s="230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</row>
    <row r="59" spans="30:68">
      <c r="AD59" s="34"/>
      <c r="AE59" s="34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</row>
    <row r="60" spans="30:68">
      <c r="AD60" s="34"/>
      <c r="AE60" s="34"/>
      <c r="AF60" s="230"/>
      <c r="AG60" s="230"/>
      <c r="AH60" s="230"/>
      <c r="AI60" s="230"/>
      <c r="AJ60" s="230"/>
      <c r="AK60" s="230"/>
      <c r="AL60" s="230"/>
      <c r="AM60" s="230"/>
      <c r="AN60" s="230"/>
      <c r="AO60" s="230"/>
      <c r="AP60" s="230"/>
      <c r="AQ60" s="230"/>
      <c r="AR60" s="230"/>
      <c r="AS60" s="230"/>
      <c r="AT60" s="230"/>
      <c r="AU60" s="230"/>
      <c r="AV60" s="230"/>
      <c r="AW60" s="230"/>
      <c r="AX60" s="230"/>
      <c r="AY60" s="230"/>
      <c r="AZ60" s="230"/>
      <c r="BA60" s="230"/>
      <c r="BB60" s="230"/>
      <c r="BC60" s="230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</row>
    <row r="61" spans="30:68">
      <c r="AD61" s="34"/>
      <c r="AE61" s="34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</row>
    <row r="62" spans="30:68">
      <c r="AD62" s="34"/>
      <c r="AE62" s="34"/>
      <c r="AF62" s="230"/>
      <c r="AG62" s="230"/>
      <c r="AH62" s="230"/>
      <c r="AI62" s="230"/>
      <c r="AJ62" s="230"/>
      <c r="AK62" s="230"/>
      <c r="AL62" s="230"/>
      <c r="AM62" s="230"/>
      <c r="AN62" s="230"/>
      <c r="AO62" s="230"/>
      <c r="AP62" s="230"/>
      <c r="AQ62" s="230"/>
      <c r="AR62" s="230"/>
      <c r="AS62" s="230"/>
      <c r="AT62" s="230"/>
      <c r="AU62" s="230"/>
      <c r="AV62" s="230"/>
      <c r="AW62" s="230"/>
      <c r="AX62" s="230"/>
      <c r="AY62" s="230"/>
      <c r="AZ62" s="230"/>
      <c r="BA62" s="230"/>
      <c r="BB62" s="230"/>
      <c r="BC62" s="230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</row>
    <row r="63" spans="30:68">
      <c r="AD63" s="34"/>
      <c r="AE63" s="34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</row>
    <row r="64" spans="30:68">
      <c r="AD64" s="34"/>
      <c r="AE64" s="34"/>
      <c r="AF64" s="230"/>
      <c r="AG64" s="230"/>
      <c r="AH64" s="230"/>
      <c r="AI64" s="230"/>
      <c r="AJ64" s="230"/>
      <c r="AK64" s="230"/>
      <c r="AL64" s="230"/>
      <c r="AM64" s="230"/>
      <c r="AN64" s="230"/>
      <c r="AO64" s="230"/>
      <c r="AP64" s="230"/>
      <c r="AQ64" s="230"/>
      <c r="AR64" s="230"/>
      <c r="AS64" s="230"/>
      <c r="AT64" s="230"/>
      <c r="AU64" s="230"/>
      <c r="AV64" s="230"/>
      <c r="AW64" s="230"/>
      <c r="AX64" s="230"/>
      <c r="AY64" s="230"/>
      <c r="AZ64" s="230"/>
      <c r="BA64" s="230"/>
      <c r="BB64" s="230"/>
      <c r="BC64" s="230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</row>
    <row r="65" spans="30:68">
      <c r="AD65" s="34"/>
      <c r="AE65" s="34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</row>
    <row r="66" spans="30:68">
      <c r="AD66" s="34"/>
      <c r="AE66" s="34"/>
      <c r="AF66" s="230"/>
      <c r="AG66" s="230"/>
      <c r="AH66" s="230"/>
      <c r="AI66" s="230"/>
      <c r="AJ66" s="230"/>
      <c r="AK66" s="230"/>
      <c r="AL66" s="230"/>
      <c r="AM66" s="230"/>
      <c r="AN66" s="230"/>
      <c r="AO66" s="230"/>
      <c r="AP66" s="230"/>
      <c r="AQ66" s="230"/>
      <c r="AR66" s="230"/>
      <c r="AS66" s="230"/>
      <c r="AT66" s="230"/>
      <c r="AU66" s="230"/>
      <c r="AV66" s="230"/>
      <c r="AW66" s="230"/>
      <c r="AX66" s="230"/>
      <c r="AY66" s="230"/>
      <c r="AZ66" s="230"/>
      <c r="BA66" s="230"/>
      <c r="BB66" s="230"/>
      <c r="BC66" s="230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</row>
    <row r="67" spans="30:68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0:68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0:68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0:68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0:68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0:68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0:68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0:68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0:68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0:68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0:68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0:68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0:68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0:68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32:55"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  <row r="90" spans="32:55"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</row>
    <row r="91" spans="32:55"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</row>
    <row r="92" spans="32:55"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</row>
    <row r="93" spans="32:55"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P90"/>
  <sheetViews>
    <sheetView workbookViewId="0">
      <pane xSplit="11" ySplit="5" topLeftCell="L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hidden="1" customWidth="1"/>
    <col min="5" max="11" width="5.1796875" style="21" hidden="1" customWidth="1"/>
    <col min="12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38" width="5.1796875" hidden="1" customWidth="1"/>
    <col min="39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246">
        <f>[3]ToM3!$A$2*[3]RWE!$F$1</f>
        <v>2.8</v>
      </c>
      <c r="B1" s="32"/>
    </row>
    <row r="2" spans="1:68" ht="16" thickTop="1">
      <c r="B2" s="637" t="s">
        <v>137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73">
        <f>1/$A$1*'[1]44013020Exp'!$B$263</f>
        <v>0</v>
      </c>
      <c r="D5" s="174">
        <f>1/$A$1*'[1]44013020Exp'!C$263</f>
        <v>0</v>
      </c>
      <c r="E5" s="174">
        <f>1/$A$1*'[1]44013020Exp'!D$263</f>
        <v>0</v>
      </c>
      <c r="F5" s="174">
        <f>1/$A$1*'[1]44013020Exp'!E$263</f>
        <v>0</v>
      </c>
      <c r="G5" s="174">
        <f>1/$A$1*'[1]44013020Exp'!F$263</f>
        <v>0</v>
      </c>
      <c r="H5" s="174">
        <f>1/$A$1*'[1]44013020Exp'!G$263</f>
        <v>0</v>
      </c>
      <c r="I5" s="174">
        <f>1/$A$1*'[1]44013020Exp'!H$263</f>
        <v>0</v>
      </c>
      <c r="J5" s="174">
        <f>1/$A$1*'[1]44013020Exp'!I$263</f>
        <v>0</v>
      </c>
      <c r="K5" s="174">
        <f>1/$A$1*'[1]44013020Exp'!J$263</f>
        <v>0</v>
      </c>
      <c r="L5" s="457">
        <f>1/$A$1*'[1]44013020Exp'!K$263</f>
        <v>0.48202209999999984</v>
      </c>
      <c r="M5" s="457">
        <f>1/$A$1*'[1]44013020Exp'!L$263</f>
        <v>0.64763973999999991</v>
      </c>
      <c r="N5" s="457">
        <f>1/$A$1*'[1]44013020Exp'!M$263</f>
        <v>0.68324563999999999</v>
      </c>
      <c r="O5" s="457">
        <f>1/$A$1*'[1]44013020Exp'!N$263</f>
        <v>0.90195959999999997</v>
      </c>
      <c r="P5" s="457">
        <f>1/$A$1*'[1]44013020Exp'!O$263</f>
        <v>1.10831787</v>
      </c>
      <c r="Q5" s="457">
        <f>1/$A$1*'[1]44013020Exp'!P$263</f>
        <v>1.37319138</v>
      </c>
      <c r="R5" s="457">
        <f>1/$A$1*'[1]44013020Exp'!Q$263</f>
        <v>1.5336917000000001</v>
      </c>
      <c r="S5" s="457">
        <f>1/$A$1*'[1]44013020Exp'!R$263</f>
        <v>1.7433290000000001</v>
      </c>
      <c r="T5" s="457">
        <f>1/$A$1*'[1]44013020Exp'!S$263</f>
        <v>1.5861965999999998</v>
      </c>
      <c r="U5" s="457">
        <f>1/$A$1*'[1]44013020Exp'!T$263</f>
        <v>1.6663601000000001</v>
      </c>
      <c r="V5" s="457">
        <f>1/$A$1*'[1]44013020Exp'!U$263</f>
        <v>2.222663421428571</v>
      </c>
      <c r="W5" s="457">
        <f>1/$A$1*'[1]44013020Exp'!V$263</f>
        <v>2.3130882049999992</v>
      </c>
      <c r="X5" s="457">
        <f>1/$A$1*'[1]44013020Exp'!W$263</f>
        <v>2.5100049059999994</v>
      </c>
      <c r="Y5" s="457">
        <f>1/$A$1*'[1]44013020Exp'!X$263</f>
        <v>1.6984028569999996</v>
      </c>
      <c r="Z5" s="457">
        <f>1/$A$1*'[1]44013020Exp'!Y$263</f>
        <v>1.308095724</v>
      </c>
      <c r="AA5" s="457">
        <f>1/$A$1*'[1]44013020Exp'!Z$263</f>
        <v>1.7694310899999999</v>
      </c>
      <c r="AB5" s="139">
        <f>1/$A$1*'[1]44013020Exp'!AA$263</f>
        <v>1.7694310899999999</v>
      </c>
      <c r="AC5" s="18"/>
      <c r="AD5" s="177">
        <f>'[1]44013020Exp'!AB$263</f>
        <v>0</v>
      </c>
      <c r="AE5" s="166">
        <f>'[1]44013020Exp'!AC$263</f>
        <v>0</v>
      </c>
      <c r="AF5" s="166">
        <f>'[1]44013020Exp'!AD$263</f>
        <v>0</v>
      </c>
      <c r="AG5" s="166">
        <f>'[1]44013020Exp'!AE$263</f>
        <v>0</v>
      </c>
      <c r="AH5" s="166">
        <f>'[1]44013020Exp'!AF$263</f>
        <v>0</v>
      </c>
      <c r="AI5" s="166">
        <f>'[1]44013020Exp'!AG$263</f>
        <v>0</v>
      </c>
      <c r="AJ5" s="166">
        <f>'[1]44013020Exp'!AH$263</f>
        <v>0</v>
      </c>
      <c r="AK5" s="166">
        <f>'[1]44013020Exp'!AI$263</f>
        <v>0</v>
      </c>
      <c r="AL5" s="166">
        <f>'[1]44013020Exp'!AJ$263</f>
        <v>0</v>
      </c>
      <c r="AM5" s="171">
        <f>'[1]44013020Exp'!AK$263</f>
        <v>77.867432649599991</v>
      </c>
      <c r="AN5" s="171">
        <f>'[1]44013020Exp'!AL$263</f>
        <v>93.914499659400008</v>
      </c>
      <c r="AO5" s="171">
        <f>'[1]44013020Exp'!AM$263</f>
        <v>108.099201024</v>
      </c>
      <c r="AP5" s="171">
        <f>'[1]44013020Exp'!AN$263</f>
        <v>146.33880736639998</v>
      </c>
      <c r="AQ5" s="171">
        <f>'[1]44013020Exp'!AO$263</f>
        <v>177.45378931799999</v>
      </c>
      <c r="AR5" s="171">
        <f>'[1]44013020Exp'!AP$263</f>
        <v>218.490206126</v>
      </c>
      <c r="AS5" s="171">
        <f>'[1]44013020Exp'!AQ$263</f>
        <v>223.64070675449994</v>
      </c>
      <c r="AT5" s="171">
        <f>'[1]44013020Exp'!AR$263</f>
        <v>234.5457641422999</v>
      </c>
      <c r="AU5" s="171">
        <f>'[1]44013020Exp'!AS$263</f>
        <v>206.81749128039993</v>
      </c>
      <c r="AV5" s="171">
        <f>'[1]44013020Exp'!AT$263</f>
        <v>254.16515233400006</v>
      </c>
      <c r="AW5" s="171">
        <f>'[1]44013020Exp'!AU$263</f>
        <v>342.47301573600009</v>
      </c>
      <c r="AX5" s="171">
        <f>'[1]44013020Exp'!AV$263</f>
        <v>367.64490884059995</v>
      </c>
      <c r="AY5" s="171">
        <f>'[1]44013020Exp'!AW$263</f>
        <v>373.05343726150005</v>
      </c>
      <c r="AZ5" s="171">
        <f>'[1]44013020Exp'!AX$263</f>
        <v>368.96120913599998</v>
      </c>
      <c r="BA5" s="171">
        <f>'[1]44013020Exp'!AY$263</f>
        <v>313.35235019329997</v>
      </c>
      <c r="BB5" s="171">
        <f>'[1]44013020Exp'!AZ$263</f>
        <v>379.3894530500001</v>
      </c>
      <c r="BC5" s="351">
        <f>'[1]44013020Exp'!BA$263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64">
        <f>1/$A$1*'[1]44013020Exp'!$B$266</f>
        <v>0</v>
      </c>
      <c r="D6" s="165">
        <f>1/$A$1*'[1]44013020Exp'!C$266</f>
        <v>0</v>
      </c>
      <c r="E6" s="165">
        <f>1/$A$1*'[1]44013020Exp'!D$266</f>
        <v>0</v>
      </c>
      <c r="F6" s="165">
        <f>1/$A$1*'[1]44013020Exp'!E$266</f>
        <v>0</v>
      </c>
      <c r="G6" s="165">
        <f>1/$A$1*'[1]44013020Exp'!F$266</f>
        <v>0</v>
      </c>
      <c r="H6" s="165">
        <f>1/$A$1*'[1]44013020Exp'!G$266</f>
        <v>0</v>
      </c>
      <c r="I6" s="165">
        <f>1/$A$1*'[1]44013020Exp'!H$266</f>
        <v>0</v>
      </c>
      <c r="J6" s="165">
        <f>1/$A$1*'[1]44013020Exp'!I$266</f>
        <v>0</v>
      </c>
      <c r="K6" s="165">
        <f>1/$A$1*'[1]44013020Exp'!J$266</f>
        <v>0</v>
      </c>
      <c r="L6" s="195">
        <f>1/$A$1*'[1]44013020Exp'!K$266</f>
        <v>0</v>
      </c>
      <c r="M6" s="195">
        <f>1/$A$1*'[1]44013020Exp'!L$266</f>
        <v>0</v>
      </c>
      <c r="N6" s="195">
        <f>1/$A$1*'[1]44013020Exp'!M$266</f>
        <v>0</v>
      </c>
      <c r="O6" s="195">
        <f>1/$A$1*'[1]44013020Exp'!N$266</f>
        <v>0</v>
      </c>
      <c r="P6" s="195">
        <f>1/$A$1*'[1]44013020Exp'!O$266</f>
        <v>0</v>
      </c>
      <c r="Q6" s="195">
        <f>1/$A$1*'[1]44013020Exp'!P$266</f>
        <v>0</v>
      </c>
      <c r="R6" s="195">
        <f>1/$A$1*'[1]44013020Exp'!Q$266</f>
        <v>0</v>
      </c>
      <c r="S6" s="195">
        <f>1/$A$1*'[1]44013020Exp'!R$266</f>
        <v>0</v>
      </c>
      <c r="T6" s="195">
        <f>1/$A$1*'[1]44013020Exp'!S$266</f>
        <v>0</v>
      </c>
      <c r="U6" s="195">
        <f>1/$A$1*'[1]44013020Exp'!T$266</f>
        <v>0</v>
      </c>
      <c r="V6" s="195">
        <f>1/$A$1*'[1]44013020Exp'!U$266</f>
        <v>0</v>
      </c>
      <c r="W6" s="195">
        <f>1/$A$1*'[1]44013020Exp'!V$266</f>
        <v>0</v>
      </c>
      <c r="X6" s="195">
        <f>1/$A$1*'[1]44013020Exp'!W$266</f>
        <v>0</v>
      </c>
      <c r="Y6" s="195">
        <f>1/$A$1*'[1]44013020Exp'!X$266</f>
        <v>0</v>
      </c>
      <c r="Z6" s="195">
        <f>1/$A$1*'[1]44013020Exp'!Y$266</f>
        <v>0</v>
      </c>
      <c r="AA6" s="195">
        <f>1/$A$1*'[1]44013020Exp'!Z$266</f>
        <v>0</v>
      </c>
      <c r="AB6" s="135">
        <f>1/$A$1*'[1]44013020Exp'!AA$266</f>
        <v>0</v>
      </c>
      <c r="AC6" s="36"/>
      <c r="AD6" s="178">
        <f>'[1]44013020Exp'!AB$266</f>
        <v>0</v>
      </c>
      <c r="AE6" s="179">
        <f>'[1]44013020Exp'!AC$266</f>
        <v>0</v>
      </c>
      <c r="AF6" s="179">
        <f>'[1]44013020Exp'!AD$266</f>
        <v>0</v>
      </c>
      <c r="AG6" s="179">
        <f>'[1]44013020Exp'!AE$266</f>
        <v>0</v>
      </c>
      <c r="AH6" s="179">
        <f>'[1]44013020Exp'!AF$266</f>
        <v>0</v>
      </c>
      <c r="AI6" s="179">
        <f>'[1]44013020Exp'!AG$266</f>
        <v>0</v>
      </c>
      <c r="AJ6" s="179">
        <f>'[1]44013020Exp'!AH$266</f>
        <v>0</v>
      </c>
      <c r="AK6" s="179">
        <f>'[1]44013020Exp'!AI$266</f>
        <v>0</v>
      </c>
      <c r="AL6" s="179">
        <f>'[1]44013020Exp'!AJ$266</f>
        <v>0</v>
      </c>
      <c r="AM6" s="225">
        <f>'[1]44013020Exp'!AK$266</f>
        <v>0</v>
      </c>
      <c r="AN6" s="225">
        <f>'[1]44013020Exp'!AL$266</f>
        <v>0</v>
      </c>
      <c r="AO6" s="225">
        <f>'[1]44013020Exp'!AM$266</f>
        <v>0</v>
      </c>
      <c r="AP6" s="225">
        <f>'[1]44013020Exp'!AN$266</f>
        <v>0</v>
      </c>
      <c r="AQ6" s="225">
        <f>'[1]44013020Exp'!AO$266</f>
        <v>0</v>
      </c>
      <c r="AR6" s="225">
        <f>'[1]44013020Exp'!AP$266</f>
        <v>0</v>
      </c>
      <c r="AS6" s="225">
        <f>'[1]44013020Exp'!AQ$266</f>
        <v>0</v>
      </c>
      <c r="AT6" s="225">
        <f>'[1]44013020Exp'!AR$266</f>
        <v>0</v>
      </c>
      <c r="AU6" s="225">
        <f>'[1]44013020Exp'!AS$266</f>
        <v>0</v>
      </c>
      <c r="AV6" s="225">
        <f>'[1]44013020Exp'!AT$266</f>
        <v>0</v>
      </c>
      <c r="AW6" s="225">
        <f>'[1]44013020Exp'!AU$266</f>
        <v>0</v>
      </c>
      <c r="AX6" s="225">
        <f>'[1]44013020Exp'!AV$266</f>
        <v>0</v>
      </c>
      <c r="AY6" s="225">
        <f>'[1]44013020Exp'!AW$266</f>
        <v>0</v>
      </c>
      <c r="AZ6" s="225">
        <f>'[1]44013020Exp'!AX$266</f>
        <v>0</v>
      </c>
      <c r="BA6" s="225">
        <f>'[1]44013020Exp'!AY$266</f>
        <v>0</v>
      </c>
      <c r="BB6" s="225">
        <f>'[1]44013020Exp'!AZ$266</f>
        <v>0</v>
      </c>
      <c r="BC6" s="404">
        <f>'[1]44013020Exp'!BA$266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113">
        <f>1/$A$1*'[1]44013020Exp'!$B$268</f>
        <v>0</v>
      </c>
      <c r="D7" s="114">
        <f>1/$A$1*'[1]44013020Exp'!C$268</f>
        <v>0</v>
      </c>
      <c r="E7" s="114">
        <f>1/$A$1*'[1]44013020Exp'!D$268</f>
        <v>0</v>
      </c>
      <c r="F7" s="114">
        <f>1/$A$1*'[1]44013020Exp'!E$268</f>
        <v>0</v>
      </c>
      <c r="G7" s="114">
        <f>1/$A$1*'[1]44013020Exp'!F$268</f>
        <v>0</v>
      </c>
      <c r="H7" s="114">
        <f>1/$A$1*'[1]44013020Exp'!G$268</f>
        <v>0</v>
      </c>
      <c r="I7" s="114">
        <f>1/$A$1*'[1]44013020Exp'!H$268</f>
        <v>0</v>
      </c>
      <c r="J7" s="114">
        <f>1/$A$1*'[1]44013020Exp'!I$268</f>
        <v>0</v>
      </c>
      <c r="K7" s="114">
        <f>1/$A$1*'[1]44013020Exp'!J$268</f>
        <v>0</v>
      </c>
      <c r="L7" s="196">
        <f>1/$A$1*'[1]44013020Exp'!K$268</f>
        <v>0</v>
      </c>
      <c r="M7" s="196">
        <f>1/$A$1*'[1]44013020Exp'!L$268</f>
        <v>0</v>
      </c>
      <c r="N7" s="196">
        <f>1/$A$1*'[1]44013020Exp'!M$268</f>
        <v>0</v>
      </c>
      <c r="O7" s="196">
        <f>1/$A$1*'[1]44013020Exp'!N$268</f>
        <v>0</v>
      </c>
      <c r="P7" s="196">
        <f>1/$A$1*'[1]44013020Exp'!O$268</f>
        <v>0</v>
      </c>
      <c r="Q7" s="196">
        <f>1/$A$1*'[1]44013020Exp'!P$268</f>
        <v>0</v>
      </c>
      <c r="R7" s="196">
        <f>1/$A$1*'[1]44013020Exp'!Q$268</f>
        <v>0</v>
      </c>
      <c r="S7" s="196">
        <f>1/$A$1*'[1]44013020Exp'!R$268</f>
        <v>0</v>
      </c>
      <c r="T7" s="196">
        <f>1/$A$1*'[1]44013020Exp'!S$268</f>
        <v>0</v>
      </c>
      <c r="U7" s="196">
        <f>1/$A$1*'[1]44013020Exp'!T$268</f>
        <v>0</v>
      </c>
      <c r="V7" s="196">
        <f>1/$A$1*'[1]44013020Exp'!U$268</f>
        <v>0</v>
      </c>
      <c r="W7" s="196">
        <f>1/$A$1*'[1]44013020Exp'!V$268</f>
        <v>2.0999999999999998E-6</v>
      </c>
      <c r="X7" s="196">
        <f>1/$A$1*'[1]44013020Exp'!W$268</f>
        <v>0</v>
      </c>
      <c r="Y7" s="196">
        <f>1/$A$1*'[1]44013020Exp'!X$268</f>
        <v>0</v>
      </c>
      <c r="Z7" s="196">
        <f>1/$A$1*'[1]44013020Exp'!Y$268</f>
        <v>0</v>
      </c>
      <c r="AA7" s="196">
        <f>1/$A$1*'[1]44013020Exp'!Z$268</f>
        <v>0</v>
      </c>
      <c r="AB7" s="64">
        <f>1/$A$1*'[1]44013020Exp'!AA$268</f>
        <v>0</v>
      </c>
      <c r="AC7" s="36"/>
      <c r="AD7" s="181">
        <f>'[1]44013020Exp'!AB$268</f>
        <v>0</v>
      </c>
      <c r="AE7" s="182">
        <f>'[1]44013020Exp'!AC$268</f>
        <v>0</v>
      </c>
      <c r="AF7" s="182">
        <f>'[1]44013020Exp'!AD$268</f>
        <v>0</v>
      </c>
      <c r="AG7" s="182">
        <f>'[1]44013020Exp'!AE$268</f>
        <v>0</v>
      </c>
      <c r="AH7" s="182">
        <f>'[1]44013020Exp'!AF$268</f>
        <v>0</v>
      </c>
      <c r="AI7" s="182">
        <f>'[1]44013020Exp'!AG$268</f>
        <v>0</v>
      </c>
      <c r="AJ7" s="182">
        <f>'[1]44013020Exp'!AH$268</f>
        <v>0</v>
      </c>
      <c r="AK7" s="182">
        <f>'[1]44013020Exp'!AI$268</f>
        <v>0</v>
      </c>
      <c r="AL7" s="182">
        <f>'[1]44013020Exp'!AJ$268</f>
        <v>0</v>
      </c>
      <c r="AM7" s="227">
        <f>'[1]44013020Exp'!AK$268</f>
        <v>0</v>
      </c>
      <c r="AN7" s="227">
        <f>'[1]44013020Exp'!AL$268</f>
        <v>0</v>
      </c>
      <c r="AO7" s="227">
        <f>'[1]44013020Exp'!AM$268</f>
        <v>0</v>
      </c>
      <c r="AP7" s="227">
        <f>'[1]44013020Exp'!AN$268</f>
        <v>0</v>
      </c>
      <c r="AQ7" s="227">
        <f>'[1]44013020Exp'!AO$268</f>
        <v>0</v>
      </c>
      <c r="AR7" s="227">
        <f>'[1]44013020Exp'!AP$268</f>
        <v>0</v>
      </c>
      <c r="AS7" s="227">
        <f>'[1]44013020Exp'!AQ$268</f>
        <v>0</v>
      </c>
      <c r="AT7" s="227">
        <f>'[1]44013020Exp'!AR$268</f>
        <v>0</v>
      </c>
      <c r="AU7" s="227">
        <f>'[1]44013020Exp'!AS$268</f>
        <v>0</v>
      </c>
      <c r="AV7" s="227">
        <f>'[1]44013020Exp'!AT$268</f>
        <v>0</v>
      </c>
      <c r="AW7" s="227">
        <f>'[1]44013020Exp'!AU$268</f>
        <v>0</v>
      </c>
      <c r="AX7" s="227">
        <f>'[1]44013020Exp'!AV$268</f>
        <v>5.3066611999999999E-3</v>
      </c>
      <c r="AY7" s="227">
        <f>'[1]44013020Exp'!AW$268</f>
        <v>0</v>
      </c>
      <c r="AZ7" s="227">
        <f>'[1]44013020Exp'!AX$268</f>
        <v>0</v>
      </c>
      <c r="BA7" s="227">
        <f>'[1]44013020Exp'!AY$268</f>
        <v>0</v>
      </c>
      <c r="BB7" s="227">
        <f>'[1]44013020Exp'!AZ$268</f>
        <v>0</v>
      </c>
      <c r="BC7" s="405">
        <f>'[1]44013020Exp'!BA$268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113">
        <f>1/$A$1*'[1]44013020Exp'!$B$269</f>
        <v>0</v>
      </c>
      <c r="D8" s="114">
        <f>1/$A$1*'[1]44013020Exp'!C$269</f>
        <v>0</v>
      </c>
      <c r="E8" s="114">
        <f>1/$A$1*'[1]44013020Exp'!D$269</f>
        <v>0</v>
      </c>
      <c r="F8" s="114">
        <f>1/$A$1*'[1]44013020Exp'!E$269</f>
        <v>0</v>
      </c>
      <c r="G8" s="114">
        <f>1/$A$1*'[1]44013020Exp'!F$269</f>
        <v>0</v>
      </c>
      <c r="H8" s="114">
        <f>1/$A$1*'[1]44013020Exp'!G$269</f>
        <v>0</v>
      </c>
      <c r="I8" s="114">
        <f>1/$A$1*'[1]44013020Exp'!H$269</f>
        <v>0</v>
      </c>
      <c r="J8" s="114">
        <f>1/$A$1*'[1]44013020Exp'!I$269</f>
        <v>0</v>
      </c>
      <c r="K8" s="114">
        <f>1/$A$1*'[1]44013020Exp'!J$269</f>
        <v>0</v>
      </c>
      <c r="L8" s="196">
        <f>1/$A$1*'[1]44013020Exp'!K$269</f>
        <v>0</v>
      </c>
      <c r="M8" s="196">
        <f>1/$A$1*'[1]44013020Exp'!L$269</f>
        <v>0</v>
      </c>
      <c r="N8" s="196">
        <f>1/$A$1*'[1]44013020Exp'!M$269</f>
        <v>0</v>
      </c>
      <c r="O8" s="196">
        <f>1/$A$1*'[1]44013020Exp'!N$269</f>
        <v>0</v>
      </c>
      <c r="P8" s="196">
        <f>1/$A$1*'[1]44013020Exp'!O$269</f>
        <v>0</v>
      </c>
      <c r="Q8" s="196">
        <f>1/$A$1*'[1]44013020Exp'!P$269</f>
        <v>0</v>
      </c>
      <c r="R8" s="196">
        <f>1/$A$1*'[1]44013020Exp'!Q$269</f>
        <v>0</v>
      </c>
      <c r="S8" s="196">
        <f>1/$A$1*'[1]44013020Exp'!R$269</f>
        <v>0</v>
      </c>
      <c r="T8" s="196">
        <f>1/$A$1*'[1]44013020Exp'!S$269</f>
        <v>0</v>
      </c>
      <c r="U8" s="196">
        <f>1/$A$1*'[1]44013020Exp'!T$269</f>
        <v>0</v>
      </c>
      <c r="V8" s="196">
        <f>1/$A$1*'[1]44013020Exp'!U$269</f>
        <v>0</v>
      </c>
      <c r="W8" s="196">
        <f>1/$A$1*'[1]44013020Exp'!V$269</f>
        <v>0</v>
      </c>
      <c r="X8" s="196">
        <f>1/$A$1*'[1]44013020Exp'!W$269</f>
        <v>0</v>
      </c>
      <c r="Y8" s="196">
        <f>1/$A$1*'[1]44013020Exp'!X$269</f>
        <v>0</v>
      </c>
      <c r="Z8" s="196">
        <f>1/$A$1*'[1]44013020Exp'!Y$269</f>
        <v>0</v>
      </c>
      <c r="AA8" s="196">
        <f>1/$A$1*'[1]44013020Exp'!Z$269</f>
        <v>0</v>
      </c>
      <c r="AB8" s="64">
        <f>1/$A$1*'[1]44013020Exp'!AA$269</f>
        <v>0</v>
      </c>
      <c r="AC8" s="36"/>
      <c r="AD8" s="181">
        <f>'[1]44013020Exp'!AB$269</f>
        <v>0</v>
      </c>
      <c r="AE8" s="182">
        <f>'[1]44013020Exp'!AC$269</f>
        <v>0</v>
      </c>
      <c r="AF8" s="182">
        <f>'[1]44013020Exp'!AD$269</f>
        <v>0</v>
      </c>
      <c r="AG8" s="182">
        <f>'[1]44013020Exp'!AE$269</f>
        <v>0</v>
      </c>
      <c r="AH8" s="182">
        <f>'[1]44013020Exp'!AF$269</f>
        <v>0</v>
      </c>
      <c r="AI8" s="182">
        <f>'[1]44013020Exp'!AG$269</f>
        <v>0</v>
      </c>
      <c r="AJ8" s="182">
        <f>'[1]44013020Exp'!AH$269</f>
        <v>0</v>
      </c>
      <c r="AK8" s="182">
        <f>'[1]44013020Exp'!AI$269</f>
        <v>0</v>
      </c>
      <c r="AL8" s="182">
        <f>'[1]44013020Exp'!AJ$269</f>
        <v>0</v>
      </c>
      <c r="AM8" s="227">
        <f>'[1]44013020Exp'!AK$269</f>
        <v>0</v>
      </c>
      <c r="AN8" s="227">
        <f>'[1]44013020Exp'!AL$269</f>
        <v>0</v>
      </c>
      <c r="AO8" s="227">
        <f>'[1]44013020Exp'!AM$269</f>
        <v>0</v>
      </c>
      <c r="AP8" s="227">
        <f>'[1]44013020Exp'!AN$269</f>
        <v>0</v>
      </c>
      <c r="AQ8" s="227">
        <f>'[1]44013020Exp'!AO$269</f>
        <v>0</v>
      </c>
      <c r="AR8" s="227">
        <f>'[1]44013020Exp'!AP$269</f>
        <v>0</v>
      </c>
      <c r="AS8" s="227">
        <f>'[1]44013020Exp'!AQ$269</f>
        <v>0</v>
      </c>
      <c r="AT8" s="227">
        <f>'[1]44013020Exp'!AR$269</f>
        <v>0</v>
      </c>
      <c r="AU8" s="227">
        <f>'[1]44013020Exp'!AS$269</f>
        <v>0</v>
      </c>
      <c r="AV8" s="227">
        <f>'[1]44013020Exp'!AT$269</f>
        <v>0</v>
      </c>
      <c r="AW8" s="227">
        <f>'[1]44013020Exp'!AU$269</f>
        <v>0</v>
      </c>
      <c r="AX8" s="227">
        <f>'[1]44013020Exp'!AV$269</f>
        <v>0</v>
      </c>
      <c r="AY8" s="227">
        <f>'[1]44013020Exp'!AW$269</f>
        <v>0</v>
      </c>
      <c r="AZ8" s="227">
        <f>'[1]44013020Exp'!AX$269</f>
        <v>0</v>
      </c>
      <c r="BA8" s="227">
        <f>'[1]44013020Exp'!AY$269</f>
        <v>0</v>
      </c>
      <c r="BB8" s="227">
        <f>'[1]44013020Exp'!AZ$269</f>
        <v>0</v>
      </c>
      <c r="BC8" s="405">
        <f>'[1]44013020Exp'!BA$269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113">
        <f>1/$A$1*'[1]44013020Exp'!$B$267</f>
        <v>0</v>
      </c>
      <c r="D9" s="114">
        <f>1/$A$1*'[1]44013020Exp'!C$267</f>
        <v>0</v>
      </c>
      <c r="E9" s="114">
        <f>1/$A$1*'[1]44013020Exp'!D$267</f>
        <v>0</v>
      </c>
      <c r="F9" s="114">
        <f>1/$A$1*'[1]44013020Exp'!E$267</f>
        <v>0</v>
      </c>
      <c r="G9" s="114">
        <f>1/$A$1*'[1]44013020Exp'!F$267</f>
        <v>0</v>
      </c>
      <c r="H9" s="114">
        <f>1/$A$1*'[1]44013020Exp'!G$267</f>
        <v>0</v>
      </c>
      <c r="I9" s="114">
        <f>1/$A$1*'[1]44013020Exp'!H$267</f>
        <v>0</v>
      </c>
      <c r="J9" s="114">
        <f>1/$A$1*'[1]44013020Exp'!I$267</f>
        <v>0</v>
      </c>
      <c r="K9" s="114">
        <f>1/$A$1*'[1]44013020Exp'!J$267</f>
        <v>0</v>
      </c>
      <c r="L9" s="196">
        <f>1/$A$1*'[1]44013020Exp'!K$267</f>
        <v>0</v>
      </c>
      <c r="M9" s="196">
        <f>1/$A$1*'[1]44013020Exp'!L$267</f>
        <v>0</v>
      </c>
      <c r="N9" s="196">
        <f>1/$A$1*'[1]44013020Exp'!M$267</f>
        <v>0</v>
      </c>
      <c r="O9" s="196">
        <f>1/$A$1*'[1]44013020Exp'!N$267</f>
        <v>0</v>
      </c>
      <c r="P9" s="196">
        <f>1/$A$1*'[1]44013020Exp'!O$267</f>
        <v>0</v>
      </c>
      <c r="Q9" s="196">
        <f>1/$A$1*'[1]44013020Exp'!P$267</f>
        <v>0</v>
      </c>
      <c r="R9" s="196">
        <f>1/$A$1*'[1]44013020Exp'!Q$267</f>
        <v>0</v>
      </c>
      <c r="S9" s="196">
        <f>1/$A$1*'[1]44013020Exp'!R$267</f>
        <v>0</v>
      </c>
      <c r="T9" s="196">
        <f>1/$A$1*'[1]44013020Exp'!S$267</f>
        <v>5.3300000000000001E-5</v>
      </c>
      <c r="U9" s="196">
        <f>1/$A$1*'[1]44013020Exp'!T$267</f>
        <v>0</v>
      </c>
      <c r="V9" s="196">
        <f>1/$A$1*'[1]44013020Exp'!U$267</f>
        <v>0</v>
      </c>
      <c r="W9" s="196">
        <f>1/$A$1*'[1]44013020Exp'!V$267</f>
        <v>0</v>
      </c>
      <c r="X9" s="196">
        <f>1/$A$1*'[1]44013020Exp'!W$267</f>
        <v>0</v>
      </c>
      <c r="Y9" s="196">
        <f>1/$A$1*'[1]44013020Exp'!X$267</f>
        <v>0</v>
      </c>
      <c r="Z9" s="196">
        <f>1/$A$1*'[1]44013020Exp'!Y$267</f>
        <v>0</v>
      </c>
      <c r="AA9" s="196">
        <f>1/$A$1*'[1]44013020Exp'!Z$267</f>
        <v>0</v>
      </c>
      <c r="AB9" s="64">
        <f>1/$A$1*'[1]44013020Exp'!AA$267</f>
        <v>0</v>
      </c>
      <c r="AC9" s="36"/>
      <c r="AD9" s="181">
        <f>'[1]44013020Exp'!AB$267</f>
        <v>0</v>
      </c>
      <c r="AE9" s="182">
        <f>'[1]44013020Exp'!AC$267</f>
        <v>0</v>
      </c>
      <c r="AF9" s="182">
        <f>'[1]44013020Exp'!AD$267</f>
        <v>0</v>
      </c>
      <c r="AG9" s="182">
        <f>'[1]44013020Exp'!AE$267</f>
        <v>0</v>
      </c>
      <c r="AH9" s="182">
        <f>'[1]44013020Exp'!AF$267</f>
        <v>0</v>
      </c>
      <c r="AI9" s="182">
        <f>'[1]44013020Exp'!AG$267</f>
        <v>0</v>
      </c>
      <c r="AJ9" s="182">
        <f>'[1]44013020Exp'!AH$267</f>
        <v>0</v>
      </c>
      <c r="AK9" s="182">
        <f>'[1]44013020Exp'!AI$267</f>
        <v>0</v>
      </c>
      <c r="AL9" s="182">
        <f>'[1]44013020Exp'!AJ$267</f>
        <v>0</v>
      </c>
      <c r="AM9" s="227">
        <f>'[1]44013020Exp'!AK$267</f>
        <v>0</v>
      </c>
      <c r="AN9" s="227">
        <f>'[1]44013020Exp'!AL$267</f>
        <v>0</v>
      </c>
      <c r="AO9" s="227">
        <f>'[1]44013020Exp'!AM$267</f>
        <v>0</v>
      </c>
      <c r="AP9" s="227">
        <f>'[1]44013020Exp'!AN$267</f>
        <v>0</v>
      </c>
      <c r="AQ9" s="227">
        <f>'[1]44013020Exp'!AO$267</f>
        <v>0</v>
      </c>
      <c r="AR9" s="227">
        <f>'[1]44013020Exp'!AP$267</f>
        <v>0</v>
      </c>
      <c r="AS9" s="227">
        <f>'[1]44013020Exp'!AQ$267</f>
        <v>0</v>
      </c>
      <c r="AT9" s="227">
        <f>'[1]44013020Exp'!AR$267</f>
        <v>0</v>
      </c>
      <c r="AU9" s="227">
        <f>'[1]44013020Exp'!AS$267</f>
        <v>1.13726899E-2</v>
      </c>
      <c r="AV9" s="227">
        <f>'[1]44013020Exp'!AT$267</f>
        <v>0</v>
      </c>
      <c r="AW9" s="227">
        <f>'[1]44013020Exp'!AU$267</f>
        <v>0</v>
      </c>
      <c r="AX9" s="227">
        <f>'[1]44013020Exp'!AV$267</f>
        <v>0</v>
      </c>
      <c r="AY9" s="227">
        <f>'[1]44013020Exp'!AW$267</f>
        <v>0</v>
      </c>
      <c r="AZ9" s="227">
        <f>'[1]44013020Exp'!AX$267</f>
        <v>0</v>
      </c>
      <c r="BA9" s="227">
        <f>'[1]44013020Exp'!AY$267</f>
        <v>0</v>
      </c>
      <c r="BB9" s="227">
        <f>'[1]44013020Exp'!AZ$267</f>
        <v>0</v>
      </c>
      <c r="BC9" s="405">
        <f>'[1]44013020Exp'!BA$267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163</v>
      </c>
      <c r="C10" s="528">
        <f>1/$A$1*'[1]44013020Exp'!$B$264</f>
        <v>0</v>
      </c>
      <c r="D10" s="529">
        <f>1/$A$1*'[1]44013020Exp'!C$264</f>
        <v>0</v>
      </c>
      <c r="E10" s="529">
        <f>1/$A$1*'[1]44013020Exp'!D$264</f>
        <v>0</v>
      </c>
      <c r="F10" s="529">
        <f>1/$A$1*'[1]44013020Exp'!E$264</f>
        <v>0</v>
      </c>
      <c r="G10" s="529">
        <f>1/$A$1*'[1]44013020Exp'!F$264</f>
        <v>0</v>
      </c>
      <c r="H10" s="529">
        <f>1/$A$1*'[1]44013020Exp'!G$264</f>
        <v>0</v>
      </c>
      <c r="I10" s="529">
        <f>1/$A$1*'[1]44013020Exp'!H$264</f>
        <v>0</v>
      </c>
      <c r="J10" s="529">
        <f>1/$A$1*'[1]44013020Exp'!I$264</f>
        <v>0</v>
      </c>
      <c r="K10" s="529">
        <f>1/$A$1*'[1]44013020Exp'!J$264</f>
        <v>0</v>
      </c>
      <c r="L10" s="208">
        <f>1/$A$1*'[1]44013020Exp'!K$264</f>
        <v>0.48188529999999985</v>
      </c>
      <c r="M10" s="208">
        <f>1/$A$1*'[1]44013020Exp'!L$264</f>
        <v>0.64762389999999992</v>
      </c>
      <c r="N10" s="208">
        <f>1/$A$1*'[1]44013020Exp'!M$264</f>
        <v>0.68321296999999992</v>
      </c>
      <c r="O10" s="208">
        <f>1/$A$1*'[1]44013020Exp'!N$264</f>
        <v>0.90183330000000006</v>
      </c>
      <c r="P10" s="208">
        <f>1/$A$1*'[1]44013020Exp'!O$264</f>
        <v>1.1080430899999998</v>
      </c>
      <c r="Q10" s="208">
        <f>1/$A$1*'[1]44013020Exp'!P$264</f>
        <v>1.3726881299999998</v>
      </c>
      <c r="R10" s="208">
        <f>1/$A$1*'[1]44013020Exp'!Q$264</f>
        <v>1.5331183000000002</v>
      </c>
      <c r="S10" s="208">
        <f>1/$A$1*'[1]44013020Exp'!R$264</f>
        <v>1.7427206</v>
      </c>
      <c r="T10" s="208">
        <f>1/$A$1*'[1]44013020Exp'!S$264</f>
        <v>1.5854760999999999</v>
      </c>
      <c r="U10" s="208">
        <f>1/$A$1*'[1]44013020Exp'!T$264</f>
        <v>1.6652892999999995</v>
      </c>
      <c r="V10" s="208">
        <f>1/$A$1*'[1]44013020Exp'!U$264</f>
        <v>2.2221214214285707</v>
      </c>
      <c r="W10" s="208">
        <f>1/$A$1*'[1]44013020Exp'!V$264</f>
        <v>2.3127257249999995</v>
      </c>
      <c r="X10" s="208">
        <f>1/$A$1*'[1]44013020Exp'!W$264</f>
        <v>2.5058096379999992</v>
      </c>
      <c r="Y10" s="208">
        <f>1/$A$1*'[1]44013020Exp'!X$264</f>
        <v>1.6835676759999996</v>
      </c>
      <c r="Z10" s="208">
        <f>1/$A$1*'[1]44013020Exp'!Y$264</f>
        <v>1.2984366099999998</v>
      </c>
      <c r="AA10" s="208">
        <f>1/$A$1*'[1]44013020Exp'!Z$264</f>
        <v>1.7546705370000002</v>
      </c>
      <c r="AB10" s="145">
        <f>1/$A$1*'[1]44013020Exp'!AA$264</f>
        <v>1.7546705370000002</v>
      </c>
      <c r="AC10" s="36"/>
      <c r="AD10" s="168">
        <f>'[1]44013020Exp'!AB$264</f>
        <v>0</v>
      </c>
      <c r="AE10" s="169">
        <f>'[1]44013020Exp'!AC$264</f>
        <v>0</v>
      </c>
      <c r="AF10" s="169">
        <f>'[1]44013020Exp'!AD$264</f>
        <v>0</v>
      </c>
      <c r="AG10" s="169">
        <f>'[1]44013020Exp'!AE$264</f>
        <v>0</v>
      </c>
      <c r="AH10" s="169">
        <f>'[1]44013020Exp'!AF$264</f>
        <v>0</v>
      </c>
      <c r="AI10" s="169">
        <f>'[1]44013020Exp'!AG$264</f>
        <v>0</v>
      </c>
      <c r="AJ10" s="169">
        <f>'[1]44013020Exp'!AH$264</f>
        <v>0</v>
      </c>
      <c r="AK10" s="169">
        <f>'[1]44013020Exp'!AI$264</f>
        <v>0</v>
      </c>
      <c r="AL10" s="169">
        <f>'[1]44013020Exp'!AJ$264</f>
        <v>0</v>
      </c>
      <c r="AM10" s="172">
        <f>'[1]44013020Exp'!AK$264</f>
        <v>77.840543695199997</v>
      </c>
      <c r="AN10" s="172">
        <f>'[1]44013020Exp'!AL$264</f>
        <v>93.912325511400013</v>
      </c>
      <c r="AO10" s="172">
        <f>'[1]44013020Exp'!AM$264</f>
        <v>108.09244008</v>
      </c>
      <c r="AP10" s="172">
        <f>'[1]44013020Exp'!AN$264</f>
        <v>146.31178930719997</v>
      </c>
      <c r="AQ10" s="172">
        <f>'[1]44013020Exp'!AO$264</f>
        <v>177.39733444319998</v>
      </c>
      <c r="AR10" s="172">
        <f>'[1]44013020Exp'!AP$264</f>
        <v>218.3877003945</v>
      </c>
      <c r="AS10" s="172">
        <f>'[1]44013020Exp'!AQ$264</f>
        <v>223.54012836049998</v>
      </c>
      <c r="AT10" s="172">
        <f>'[1]44013020Exp'!AR$264</f>
        <v>234.45077662569997</v>
      </c>
      <c r="AU10" s="172">
        <f>'[1]44013020Exp'!AS$264</f>
        <v>206.67231805219993</v>
      </c>
      <c r="AV10" s="172">
        <f>'[1]44013020Exp'!AT$264</f>
        <v>252.88996049800005</v>
      </c>
      <c r="AW10" s="172">
        <f>'[1]44013020Exp'!AU$264</f>
        <v>342.35433194350003</v>
      </c>
      <c r="AX10" s="172">
        <f>'[1]44013020Exp'!AV$264</f>
        <v>367.56174640079996</v>
      </c>
      <c r="AY10" s="172">
        <f>'[1]44013020Exp'!AW$264</f>
        <v>372.40663282390005</v>
      </c>
      <c r="AZ10" s="172">
        <f>'[1]44013020Exp'!AX$264</f>
        <v>366.02002850399992</v>
      </c>
      <c r="BA10" s="172">
        <f>'[1]44013020Exp'!AY$264</f>
        <v>311.29371718829998</v>
      </c>
      <c r="BB10" s="172">
        <f>'[1]44013020Exp'!AZ$264</f>
        <v>376.18202637335008</v>
      </c>
      <c r="BC10" s="364">
        <f>'[1]44013020Exp'!BA$264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31</v>
      </c>
      <c r="C11" s="107">
        <f>1/$A$1*'[1]44013020Exp'!$B$69</f>
        <v>0</v>
      </c>
      <c r="D11" s="108">
        <f>1/$A$1*'[1]44013020Exp'!C$69</f>
        <v>0</v>
      </c>
      <c r="E11" s="108">
        <f>1/$A$1*'[1]44013020Exp'!D$69</f>
        <v>0</v>
      </c>
      <c r="F11" s="108">
        <f>1/$A$1*'[1]44013020Exp'!E$69</f>
        <v>0</v>
      </c>
      <c r="G11" s="108">
        <f>1/$A$1*'[1]44013020Exp'!F$69</f>
        <v>0</v>
      </c>
      <c r="H11" s="108">
        <f>1/$A$1*'[1]44013020Exp'!G$69</f>
        <v>0</v>
      </c>
      <c r="I11" s="108">
        <f>1/$A$1*'[1]44013020Exp'!H$69</f>
        <v>0</v>
      </c>
      <c r="J11" s="108">
        <f>1/$A$1*'[1]44013020Exp'!I$69</f>
        <v>0</v>
      </c>
      <c r="K11" s="108">
        <f>1/$A$1*'[1]44013020Exp'!J$69</f>
        <v>0</v>
      </c>
      <c r="L11" s="198">
        <f>1/$A$1*'[1]44013020Exp'!K$69</f>
        <v>0.15163709999999997</v>
      </c>
      <c r="M11" s="198">
        <f>1/$A$1*'[1]44013020Exp'!L$69</f>
        <v>0.25198788999999999</v>
      </c>
      <c r="N11" s="198">
        <f>1/$A$1*'[1]44013020Exp'!M$69</f>
        <v>0.29483883</v>
      </c>
      <c r="O11" s="198">
        <f>1/$A$1*'[1]44013020Exp'!N$69</f>
        <v>0.43677099999999991</v>
      </c>
      <c r="P11" s="198">
        <f>1/$A$1*'[1]44013020Exp'!O$69</f>
        <v>0.53399004999999999</v>
      </c>
      <c r="Q11" s="198">
        <f>1/$A$1*'[1]44013020Exp'!P$69</f>
        <v>0.51079226</v>
      </c>
      <c r="R11" s="198">
        <f>1/$A$1*'[1]44013020Exp'!Q$69</f>
        <v>0.53716319999999995</v>
      </c>
      <c r="S11" s="198">
        <f>1/$A$1*'[1]44013020Exp'!R$69</f>
        <v>0.57642489999999991</v>
      </c>
      <c r="T11" s="198">
        <f>1/$A$1*'[1]44013020Exp'!S$69</f>
        <v>0.58163390000000004</v>
      </c>
      <c r="U11" s="198">
        <f>1/$A$1*'[1]44013020Exp'!T$69</f>
        <v>0.55419979999999991</v>
      </c>
      <c r="V11" s="198">
        <f>1/$A$1*'[1]44013020Exp'!U$69</f>
        <v>0.68949959999999999</v>
      </c>
      <c r="W11" s="198">
        <f>1/$A$1*'[1]44013020Exp'!V$69</f>
        <v>0.60248951799999995</v>
      </c>
      <c r="X11" s="198">
        <f>1/$A$1*'[1]44013020Exp'!W$69</f>
        <v>0.68406987399999997</v>
      </c>
      <c r="Y11" s="198">
        <f>1/$A$1*'[1]44013020Exp'!X$69</f>
        <v>0.41474010399999994</v>
      </c>
      <c r="Z11" s="198">
        <f>1/$A$1*'[1]44013020Exp'!Y$69</f>
        <v>0.38389022899999992</v>
      </c>
      <c r="AA11" s="198">
        <f>1/$A$1*'[1]44013020Exp'!Z$69</f>
        <v>0.56310886100000002</v>
      </c>
      <c r="AB11" s="15">
        <f>1/$A$1*'[1]44013020Exp'!AA$69</f>
        <v>0.56310886100000002</v>
      </c>
      <c r="AC11" s="36"/>
      <c r="AD11" s="184">
        <f>'[1]44013020Exp'!AB$69</f>
        <v>0</v>
      </c>
      <c r="AE11" s="185">
        <f>'[1]44013020Exp'!AC$69</f>
        <v>0</v>
      </c>
      <c r="AF11" s="185">
        <f>'[1]44013020Exp'!AD$69</f>
        <v>0</v>
      </c>
      <c r="AG11" s="185">
        <f>'[1]44013020Exp'!AE$69</f>
        <v>0</v>
      </c>
      <c r="AH11" s="185">
        <f>'[1]44013020Exp'!AF$69</f>
        <v>0</v>
      </c>
      <c r="AI11" s="185">
        <f>'[1]44013020Exp'!AG$69</f>
        <v>0</v>
      </c>
      <c r="AJ11" s="185">
        <f>'[1]44013020Exp'!AH$69</f>
        <v>0</v>
      </c>
      <c r="AK11" s="185">
        <f>'[1]44013020Exp'!AI$69</f>
        <v>0</v>
      </c>
      <c r="AL11" s="185">
        <f>'[1]44013020Exp'!AJ$69</f>
        <v>0</v>
      </c>
      <c r="AM11" s="236">
        <f>'[1]44013020Exp'!AK$69</f>
        <v>25.8904407916</v>
      </c>
      <c r="AN11" s="236">
        <f>'[1]44013020Exp'!AL$69</f>
        <v>38.843900870399999</v>
      </c>
      <c r="AO11" s="236">
        <f>'[1]44013020Exp'!AM$69</f>
        <v>48.323405279999996</v>
      </c>
      <c r="AP11" s="236">
        <f>'[1]44013020Exp'!AN$69</f>
        <v>72.482834828799994</v>
      </c>
      <c r="AQ11" s="236">
        <f>'[1]44013020Exp'!AO$69</f>
        <v>85.167018232200007</v>
      </c>
      <c r="AR11" s="236">
        <f>'[1]44013020Exp'!AP$69</f>
        <v>81.285369841000005</v>
      </c>
      <c r="AS11" s="236">
        <f>'[1]44013020Exp'!AQ$69</f>
        <v>78.27633117149999</v>
      </c>
      <c r="AT11" s="236">
        <f>'[1]44013020Exp'!AR$69</f>
        <v>74.115496947300002</v>
      </c>
      <c r="AU11" s="236">
        <f>'[1]44013020Exp'!AS$69</f>
        <v>77.374937926000001</v>
      </c>
      <c r="AV11" s="236">
        <f>'[1]44013020Exp'!AT$69</f>
        <v>84.572578008999997</v>
      </c>
      <c r="AW11" s="236">
        <f>'[1]44013020Exp'!AU$69</f>
        <v>105.63749774</v>
      </c>
      <c r="AX11" s="236">
        <f>'[1]44013020Exp'!AV$69</f>
        <v>92.4221478332</v>
      </c>
      <c r="AY11" s="236">
        <f>'[1]44013020Exp'!AW$69</f>
        <v>94.424466465800009</v>
      </c>
      <c r="AZ11" s="236">
        <f>'[1]44013020Exp'!AX$69</f>
        <v>73.65507973199999</v>
      </c>
      <c r="BA11" s="236">
        <f>'[1]44013020Exp'!AY$69</f>
        <v>88.2150253314</v>
      </c>
      <c r="BB11" s="236">
        <f>'[1]44013020Exp'!AZ$69</f>
        <v>114.72014964985001</v>
      </c>
      <c r="BC11" s="406">
        <f>'[1]44013020Exp'!BA$69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43</v>
      </c>
      <c r="C12" s="107">
        <f>1/$A$1*'[1]44013020Exp'!$B$79</f>
        <v>0</v>
      </c>
      <c r="D12" s="108">
        <f>1/$A$1*'[1]44013020Exp'!C$79</f>
        <v>0</v>
      </c>
      <c r="E12" s="108">
        <f>1/$A$1*'[1]44013020Exp'!D$79</f>
        <v>0</v>
      </c>
      <c r="F12" s="108">
        <f>1/$A$1*'[1]44013020Exp'!E$79</f>
        <v>0</v>
      </c>
      <c r="G12" s="108">
        <f>1/$A$1*'[1]44013020Exp'!F$79</f>
        <v>0</v>
      </c>
      <c r="H12" s="108">
        <f>1/$A$1*'[1]44013020Exp'!G$79</f>
        <v>0</v>
      </c>
      <c r="I12" s="108">
        <f>1/$A$1*'[1]44013020Exp'!H$79</f>
        <v>0</v>
      </c>
      <c r="J12" s="108">
        <f>1/$A$1*'[1]44013020Exp'!I$79</f>
        <v>0</v>
      </c>
      <c r="K12" s="108">
        <f>1/$A$1*'[1]44013020Exp'!J$79</f>
        <v>0</v>
      </c>
      <c r="L12" s="198">
        <f>1/$A$1*'[1]44013020Exp'!K$79</f>
        <v>9.5156299999999999E-2</v>
      </c>
      <c r="M12" s="198">
        <f>1/$A$1*'[1]44013020Exp'!L$79</f>
        <v>0.11470415</v>
      </c>
      <c r="N12" s="198">
        <f>1/$A$1*'[1]44013020Exp'!M$79</f>
        <v>0.11966734999999998</v>
      </c>
      <c r="O12" s="198">
        <f>1/$A$1*'[1]44013020Exp'!N$79</f>
        <v>0.13003999999999999</v>
      </c>
      <c r="P12" s="198">
        <f>1/$A$1*'[1]44013020Exp'!O$79</f>
        <v>0.17510966</v>
      </c>
      <c r="Q12" s="198">
        <f>1/$A$1*'[1]44013020Exp'!P$79</f>
        <v>0.33691405000000002</v>
      </c>
      <c r="R12" s="198">
        <f>1/$A$1*'[1]44013020Exp'!Q$79</f>
        <v>0.42301009999999989</v>
      </c>
      <c r="S12" s="198">
        <f>1/$A$1*'[1]44013020Exp'!R$79</f>
        <v>0.59197999999999995</v>
      </c>
      <c r="T12" s="198">
        <f>1/$A$1*'[1]44013020Exp'!S$79</f>
        <v>0.65794099999999989</v>
      </c>
      <c r="U12" s="198">
        <f>1/$A$1*'[1]44013020Exp'!T$79</f>
        <v>0.78740729999999992</v>
      </c>
      <c r="V12" s="198">
        <f>1/$A$1*'[1]44013020Exp'!U$79</f>
        <v>1.1295967999999998</v>
      </c>
      <c r="W12" s="198">
        <f>1/$A$1*'[1]44013020Exp'!V$79</f>
        <v>1.2122438349999998</v>
      </c>
      <c r="X12" s="198">
        <f>1/$A$1*'[1]44013020Exp'!W$79</f>
        <v>4.6379798E-2</v>
      </c>
      <c r="Y12" s="198">
        <f>1/$A$1*'[1]44013020Exp'!X$79</f>
        <v>4.4852251999999995E-2</v>
      </c>
      <c r="Z12" s="198">
        <f>1/$A$1*'[1]44013020Exp'!Y$79</f>
        <v>8.6929786000000009E-2</v>
      </c>
      <c r="AA12" s="198">
        <f>1/$A$1*'[1]44013020Exp'!Z$79</f>
        <v>4.0178989999999998E-2</v>
      </c>
      <c r="AB12" s="15">
        <f>1/$A$1*'[1]44013020Exp'!AA$79</f>
        <v>4.0178989999999998E-2</v>
      </c>
      <c r="AC12" s="36"/>
      <c r="AD12" s="184">
        <f>'[1]44013020Exp'!AB$79</f>
        <v>0</v>
      </c>
      <c r="AE12" s="185">
        <f>'[1]44013020Exp'!AC$79</f>
        <v>0</v>
      </c>
      <c r="AF12" s="185">
        <f>'[1]44013020Exp'!AD$79</f>
        <v>0</v>
      </c>
      <c r="AG12" s="185">
        <f>'[1]44013020Exp'!AE$79</f>
        <v>0</v>
      </c>
      <c r="AH12" s="185">
        <f>'[1]44013020Exp'!AF$79</f>
        <v>0</v>
      </c>
      <c r="AI12" s="185">
        <f>'[1]44013020Exp'!AG$79</f>
        <v>0</v>
      </c>
      <c r="AJ12" s="185">
        <f>'[1]44013020Exp'!AH$79</f>
        <v>0</v>
      </c>
      <c r="AK12" s="185">
        <f>'[1]44013020Exp'!AI$79</f>
        <v>0</v>
      </c>
      <c r="AL12" s="185">
        <f>'[1]44013020Exp'!AJ$79</f>
        <v>0</v>
      </c>
      <c r="AM12" s="236">
        <f>'[1]44013020Exp'!AK$79</f>
        <v>14.1699489448</v>
      </c>
      <c r="AN12" s="236">
        <f>'[1]44013020Exp'!AL$79</f>
        <v>14.200338954600001</v>
      </c>
      <c r="AO12" s="236">
        <f>'[1]44013020Exp'!AM$79</f>
        <v>16.198304495999999</v>
      </c>
      <c r="AP12" s="236">
        <f>'[1]44013020Exp'!AN$79</f>
        <v>18.5297402048</v>
      </c>
      <c r="AQ12" s="236">
        <f>'[1]44013020Exp'!AO$79</f>
        <v>24.531049558500001</v>
      </c>
      <c r="AR12" s="236">
        <f>'[1]44013020Exp'!AP$79</f>
        <v>47.206314532500002</v>
      </c>
      <c r="AS12" s="236">
        <f>'[1]44013020Exp'!AQ$79</f>
        <v>54.875641442999999</v>
      </c>
      <c r="AT12" s="236">
        <f>'[1]44013020Exp'!AR$79</f>
        <v>75.234343718999995</v>
      </c>
      <c r="AU12" s="236">
        <f>'[1]44013020Exp'!AS$79</f>
        <v>81.850402633999991</v>
      </c>
      <c r="AV12" s="236">
        <f>'[1]44013020Exp'!AT$79</f>
        <v>110.178779085</v>
      </c>
      <c r="AW12" s="236">
        <f>'[1]44013020Exp'!AU$79</f>
        <v>164.27199425450002</v>
      </c>
      <c r="AX12" s="236">
        <f>'[1]44013020Exp'!AV$79</f>
        <v>187.72836094620001</v>
      </c>
      <c r="AY12" s="236">
        <f>'[1]44013020Exp'!AW$79</f>
        <v>6.5393517244000003</v>
      </c>
      <c r="AZ12" s="236">
        <f>'[1]44013020Exp'!AX$79</f>
        <v>10.063314611999999</v>
      </c>
      <c r="BA12" s="236">
        <f>'[1]44013020Exp'!AY$79</f>
        <v>20.888724245399999</v>
      </c>
      <c r="BB12" s="236">
        <f>'[1]44013020Exp'!AZ$79</f>
        <v>7.8009172033500009</v>
      </c>
      <c r="BC12" s="406">
        <f>'[1]44013020Exp'!BA$79</f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B13" s="5" t="s">
        <v>23</v>
      </c>
      <c r="C13" s="107">
        <f>1/$A$1*'[1]44013020Exp'!$B$114</f>
        <v>0</v>
      </c>
      <c r="D13" s="108">
        <f>1/$A$1*'[1]44013020Exp'!C$114</f>
        <v>0</v>
      </c>
      <c r="E13" s="108">
        <f>1/$A$1*'[1]44013020Exp'!D$114</f>
        <v>0</v>
      </c>
      <c r="F13" s="108">
        <f>1/$A$1*'[1]44013020Exp'!E$114</f>
        <v>0</v>
      </c>
      <c r="G13" s="108">
        <f>1/$A$1*'[1]44013020Exp'!F$114</f>
        <v>0</v>
      </c>
      <c r="H13" s="108">
        <f>1/$A$1*'[1]44013020Exp'!G$114</f>
        <v>0</v>
      </c>
      <c r="I13" s="108">
        <f>1/$A$1*'[1]44013020Exp'!H$114</f>
        <v>0</v>
      </c>
      <c r="J13" s="108">
        <f>1/$A$1*'[1]44013020Exp'!I$114</f>
        <v>0</v>
      </c>
      <c r="K13" s="108">
        <f>1/$A$1*'[1]44013020Exp'!J$114</f>
        <v>0</v>
      </c>
      <c r="L13" s="198">
        <f>1/$A$1*'[1]44013020Exp'!K$91</f>
        <v>3.8683999999999997E-3</v>
      </c>
      <c r="M13" s="198">
        <f>1/$A$1*'[1]44013020Exp'!L$91</f>
        <v>5.7173599999999995E-3</v>
      </c>
      <c r="N13" s="198">
        <f>1/$A$1*'[1]44013020Exp'!M$91</f>
        <v>6.0718900000000008E-3</v>
      </c>
      <c r="O13" s="198">
        <f>1/$A$1*'[1]44013020Exp'!N$91</f>
        <v>1.5168399999999997E-2</v>
      </c>
      <c r="P13" s="198">
        <f>1/$A$1*'[1]44013020Exp'!O$91</f>
        <v>1.234068E-2</v>
      </c>
      <c r="Q13" s="198">
        <f>1/$A$1*'[1]44013020Exp'!P$91</f>
        <v>1.2304929999999999E-2</v>
      </c>
      <c r="R13" s="198">
        <f>1/$A$1*'[1]44013020Exp'!Q$91</f>
        <v>4.6164899999999988E-2</v>
      </c>
      <c r="S13" s="198">
        <f>1/$A$1*'[1]44013020Exp'!R$91</f>
        <v>5.4153999999999982E-3</v>
      </c>
      <c r="T13" s="198">
        <f>1/$A$1*'[1]44013020Exp'!S$91</f>
        <v>1.7672E-3</v>
      </c>
      <c r="U13" s="198">
        <f>1/$A$1*'[1]44013020Exp'!T$91</f>
        <v>8.3220999999999989E-3</v>
      </c>
      <c r="V13" s="198">
        <f>1/$A$1*'[1]44013020Exp'!U$91</f>
        <v>1.9493599999999996E-2</v>
      </c>
      <c r="W13" s="198">
        <f>1/$A$1*'[1]44013020Exp'!V$91</f>
        <v>1.4355352999999998E-2</v>
      </c>
      <c r="X13" s="198">
        <f>1/$A$1*'[1]44013020Exp'!W$91</f>
        <v>1.7495579999999996E-3</v>
      </c>
      <c r="Y13" s="198">
        <f>1/$A$1*'[1]44013020Exp'!X$91</f>
        <v>1.2994051999999999E-2</v>
      </c>
      <c r="Z13" s="198">
        <f>1/$A$1*'[1]44013020Exp'!Y$91</f>
        <v>5.2805419999999983E-3</v>
      </c>
      <c r="AA13" s="198">
        <f>1/$A$1*'[1]44013020Exp'!Z$91</f>
        <v>6.8249999999999992E-5</v>
      </c>
      <c r="AB13" s="15">
        <f>1/$A$1*'[1]44013020Exp'!AA$91</f>
        <v>6.8249999999999992E-5</v>
      </c>
      <c r="AC13" s="36"/>
      <c r="AD13" s="184">
        <f>'[1]44013020Exp'!AB$91</f>
        <v>0</v>
      </c>
      <c r="AE13" s="185">
        <f>'[1]44013020Exp'!AC$91</f>
        <v>0</v>
      </c>
      <c r="AF13" s="185">
        <f>'[1]44013020Exp'!AD$91</f>
        <v>0</v>
      </c>
      <c r="AG13" s="185">
        <f>'[1]44013020Exp'!AE$91</f>
        <v>0</v>
      </c>
      <c r="AH13" s="185">
        <f>'[1]44013020Exp'!AF$91</f>
        <v>0</v>
      </c>
      <c r="AI13" s="185">
        <f>'[1]44013020Exp'!AG$91</f>
        <v>0</v>
      </c>
      <c r="AJ13" s="185">
        <f>'[1]44013020Exp'!AH$91</f>
        <v>0</v>
      </c>
      <c r="AK13" s="185">
        <f>'[1]44013020Exp'!AI$91</f>
        <v>0</v>
      </c>
      <c r="AL13" s="185">
        <f>'[1]44013020Exp'!AJ$91</f>
        <v>0</v>
      </c>
      <c r="AM13" s="236">
        <f>'[1]44013020Exp'!AK$91</f>
        <v>0.82460297039999997</v>
      </c>
      <c r="AN13" s="236">
        <f>'[1]44013020Exp'!AL$91</f>
        <v>1.1715820722000001</v>
      </c>
      <c r="AO13" s="236">
        <f>'[1]44013020Exp'!AM$91</f>
        <v>0.97714084800000001</v>
      </c>
      <c r="AP13" s="236">
        <f>'[1]44013020Exp'!AN$91</f>
        <v>2.5286046016000001</v>
      </c>
      <c r="AQ13" s="236">
        <f>'[1]44013020Exp'!AO$91</f>
        <v>2.3599420610999999</v>
      </c>
      <c r="AR13" s="236">
        <f>'[1]44013020Exp'!AP$91</f>
        <v>2.1281786185000002</v>
      </c>
      <c r="AS13" s="236">
        <f>'[1]44013020Exp'!AQ$91</f>
        <v>7.3588774664999992</v>
      </c>
      <c r="AT13" s="236">
        <f>'[1]44013020Exp'!AR$91</f>
        <v>0.71100061149999993</v>
      </c>
      <c r="AU13" s="236">
        <f>'[1]44013020Exp'!AS$91</f>
        <v>0.28086036549999999</v>
      </c>
      <c r="AV13" s="236">
        <f>'[1]44013020Exp'!AT$91</f>
        <v>1.117986564</v>
      </c>
      <c r="AW13" s="236">
        <f>'[1]44013020Exp'!AU$91</f>
        <v>2.774669555</v>
      </c>
      <c r="AX13" s="236">
        <f>'[1]44013020Exp'!AV$91</f>
        <v>2.0062286120000001</v>
      </c>
      <c r="AY13" s="236">
        <f>'[1]44013020Exp'!AW$91</f>
        <v>0.92490924640000005</v>
      </c>
      <c r="AZ13" s="236">
        <f>'[1]44013020Exp'!AX$91</f>
        <v>4.2848286389999997</v>
      </c>
      <c r="BA13" s="236">
        <f>'[1]44013020Exp'!AY$91</f>
        <v>1.4999436770999999</v>
      </c>
      <c r="BB13" s="236">
        <f>'[1]44013020Exp'!AZ$91</f>
        <v>1.423003955E-2</v>
      </c>
      <c r="BC13" s="406">
        <f>'[1]44013020Exp'!BA$91</f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B14" s="5" t="s">
        <v>29</v>
      </c>
      <c r="C14" s="107">
        <f>1/$A$1*'[1]44013020Exp'!$B$114</f>
        <v>0</v>
      </c>
      <c r="D14" s="108">
        <f>1/$A$1*'[1]44013020Exp'!C$114</f>
        <v>0</v>
      </c>
      <c r="E14" s="108">
        <f>1/$A$1*'[1]44013020Exp'!D$114</f>
        <v>0</v>
      </c>
      <c r="F14" s="108">
        <f>1/$A$1*'[1]44013020Exp'!E$114</f>
        <v>0</v>
      </c>
      <c r="G14" s="108">
        <f>1/$A$1*'[1]44013020Exp'!F$114</f>
        <v>0</v>
      </c>
      <c r="H14" s="108">
        <f>1/$A$1*'[1]44013020Exp'!G$114</f>
        <v>0</v>
      </c>
      <c r="I14" s="108">
        <f>1/$A$1*'[1]44013020Exp'!H$114</f>
        <v>0</v>
      </c>
      <c r="J14" s="108">
        <f>1/$A$1*'[1]44013020Exp'!I$114</f>
        <v>0</v>
      </c>
      <c r="K14" s="108">
        <f>1/$A$1*'[1]44013020Exp'!J$114</f>
        <v>0</v>
      </c>
      <c r="L14" s="198">
        <f>1/$A$1*'[1]44013020Exp'!K$114</f>
        <v>1.1314999999999999E-3</v>
      </c>
      <c r="M14" s="198">
        <f>1/$A$1*'[1]44013020Exp'!L$114</f>
        <v>3.7362600000000004E-3</v>
      </c>
      <c r="N14" s="198">
        <f>1/$A$1*'[1]44013020Exp'!M$114</f>
        <v>9.2035900000000011E-3</v>
      </c>
      <c r="O14" s="198">
        <f>1/$A$1*'[1]44013020Exp'!N$114</f>
        <v>9.9354000000000005E-3</v>
      </c>
      <c r="P14" s="198">
        <f>1/$A$1*'[1]44013020Exp'!O$114</f>
        <v>5.531614E-2</v>
      </c>
      <c r="Q14" s="198">
        <f>1/$A$1*'[1]44013020Exp'!P$114</f>
        <v>3.8704929999999999E-2</v>
      </c>
      <c r="R14" s="198">
        <f>1/$A$1*'[1]44013020Exp'!Q$114</f>
        <v>2.6872099999999999E-2</v>
      </c>
      <c r="S14" s="198">
        <f>1/$A$1*'[1]44013020Exp'!R$114</f>
        <v>5.1933600000000003E-2</v>
      </c>
      <c r="T14" s="198">
        <f>1/$A$1*'[1]44013020Exp'!S$114</f>
        <v>6.8658199999999989E-2</v>
      </c>
      <c r="U14" s="198">
        <f>1/$A$1*'[1]44013020Exp'!T$114</f>
        <v>8.6880399999999997E-2</v>
      </c>
      <c r="V14" s="198">
        <f>1/$A$1*'[1]44013020Exp'!U$114</f>
        <v>9.3295500000000003E-2</v>
      </c>
      <c r="W14" s="198">
        <f>1/$A$1*'[1]44013020Exp'!V$114</f>
        <v>7.7333522000000002E-2</v>
      </c>
      <c r="X14" s="198">
        <f>1/$A$1*'[1]44013020Exp'!W$114</f>
        <v>9.6285784999999985E-2</v>
      </c>
      <c r="Y14" s="198">
        <f>1/$A$1*'[1]44013020Exp'!X$114</f>
        <v>0.10465346700000001</v>
      </c>
      <c r="Z14" s="198">
        <f>1/$A$1*'[1]44013020Exp'!Y$114</f>
        <v>5.4886111999999994E-2</v>
      </c>
      <c r="AA14" s="198">
        <f>1/$A$1*'[1]44013020Exp'!Z$114</f>
        <v>2.6046557999999997E-2</v>
      </c>
      <c r="AB14" s="15">
        <f>1/$A$1*'[1]44013020Exp'!AA$114</f>
        <v>2.6046557999999997E-2</v>
      </c>
      <c r="AC14" s="36"/>
      <c r="AD14" s="184">
        <f>'[1]44013020Exp'!AB$114</f>
        <v>0</v>
      </c>
      <c r="AE14" s="185">
        <f>'[1]44013020Exp'!AC$114</f>
        <v>0</v>
      </c>
      <c r="AF14" s="185">
        <f>'[1]44013020Exp'!AD$114</f>
        <v>0</v>
      </c>
      <c r="AG14" s="185">
        <f>'[1]44013020Exp'!AE$114</f>
        <v>0</v>
      </c>
      <c r="AH14" s="185">
        <f>'[1]44013020Exp'!AF$114</f>
        <v>0</v>
      </c>
      <c r="AI14" s="185">
        <f>'[1]44013020Exp'!AG$114</f>
        <v>0</v>
      </c>
      <c r="AJ14" s="185">
        <f>'[1]44013020Exp'!AH$114</f>
        <v>0</v>
      </c>
      <c r="AK14" s="185">
        <f>'[1]44013020Exp'!AI$114</f>
        <v>0</v>
      </c>
      <c r="AL14" s="185">
        <f>'[1]44013020Exp'!AJ$114</f>
        <v>0</v>
      </c>
      <c r="AM14" s="236">
        <f>'[1]44013020Exp'!AK$114</f>
        <v>0.28296168119999998</v>
      </c>
      <c r="AN14" s="236">
        <f>'[1]44013020Exp'!AL$114</f>
        <v>0.56056826790000003</v>
      </c>
      <c r="AO14" s="236">
        <f>'[1]44013020Exp'!AM$114</f>
        <v>2.274038016</v>
      </c>
      <c r="AP14" s="236">
        <f>'[1]44013020Exp'!AN$114</f>
        <v>2.261492112</v>
      </c>
      <c r="AQ14" s="236">
        <f>'[1]44013020Exp'!AO$114</f>
        <v>12.9957466977</v>
      </c>
      <c r="AR14" s="236">
        <f>'[1]44013020Exp'!AP$114</f>
        <v>8.7502077620000005</v>
      </c>
      <c r="AS14" s="236">
        <f>'[1]44013020Exp'!AQ$114</f>
        <v>4.7052086514999996</v>
      </c>
      <c r="AT14" s="236">
        <f>'[1]44013020Exp'!AR$114</f>
        <v>8.8788046424999987</v>
      </c>
      <c r="AU14" s="236">
        <f>'[1]44013020Exp'!AS$114</f>
        <v>11.763012546999999</v>
      </c>
      <c r="AV14" s="236">
        <f>'[1]44013020Exp'!AT$114</f>
        <v>18.093185725000001</v>
      </c>
      <c r="AW14" s="236">
        <f>'[1]44013020Exp'!AU$114</f>
        <v>16.321341632500001</v>
      </c>
      <c r="AX14" s="236">
        <f>'[1]44013020Exp'!AV$114</f>
        <v>15.527922307800001</v>
      </c>
      <c r="AY14" s="236">
        <f>'[1]44013020Exp'!AW$114</f>
        <v>15.498485177500001</v>
      </c>
      <c r="AZ14" s="236">
        <f>'[1]44013020Exp'!AX$114</f>
        <v>31.835339522999998</v>
      </c>
      <c r="BA14" s="236">
        <f>'[1]44013020Exp'!AY$114</f>
        <v>17.153743199999997</v>
      </c>
      <c r="BB14" s="236">
        <f>'[1]44013020Exp'!AZ$114</f>
        <v>7.1022991952000005</v>
      </c>
      <c r="BC14" s="406">
        <f>'[1]44013020Exp'!BA$114</f>
        <v>0</v>
      </c>
      <c r="BD14" s="499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>
      <c r="B15" s="5" t="s">
        <v>47</v>
      </c>
      <c r="C15" s="107">
        <f>1/$A$1*'[1]44013020Exp'!$B$160</f>
        <v>0</v>
      </c>
      <c r="D15" s="108">
        <f>1/$A$1*'[1]44013020Exp'!C$160</f>
        <v>0</v>
      </c>
      <c r="E15" s="108">
        <f>1/$A$1*'[1]44013020Exp'!D$160</f>
        <v>0</v>
      </c>
      <c r="F15" s="108">
        <f>1/$A$1*'[1]44013020Exp'!E$160</f>
        <v>0</v>
      </c>
      <c r="G15" s="108">
        <f>1/$A$1*'[1]44013020Exp'!F$160</f>
        <v>0</v>
      </c>
      <c r="H15" s="108">
        <f>1/$A$1*'[1]44013020Exp'!G$160</f>
        <v>0</v>
      </c>
      <c r="I15" s="108">
        <f>1/$A$1*'[1]44013020Exp'!H$160</f>
        <v>0</v>
      </c>
      <c r="J15" s="108">
        <f>1/$A$1*'[1]44013020Exp'!I$160</f>
        <v>0</v>
      </c>
      <c r="K15" s="108">
        <f>1/$A$1*'[1]44013020Exp'!J$160</f>
        <v>0</v>
      </c>
      <c r="L15" s="198">
        <f>1/$A$1*'[1]44013020Exp'!K$160</f>
        <v>1.4896299999999998E-2</v>
      </c>
      <c r="M15" s="198">
        <f>1/$A$1*'[1]44013020Exp'!L$160</f>
        <v>3.7165700000000003E-2</v>
      </c>
      <c r="N15" s="198">
        <f>1/$A$1*'[1]44013020Exp'!M$160</f>
        <v>1.9423249999999996E-2</v>
      </c>
      <c r="O15" s="198">
        <f>1/$A$1*'[1]44013020Exp'!N$160</f>
        <v>9.6680099999999991E-2</v>
      </c>
      <c r="P15" s="198">
        <f>1/$A$1*'[1]44013020Exp'!O$160</f>
        <v>4.7410000000000004E-3</v>
      </c>
      <c r="Q15" s="198">
        <f>1/$A$1*'[1]44013020Exp'!P$160</f>
        <v>8.6054100000000008E-3</v>
      </c>
      <c r="R15" s="198">
        <f>1/$A$1*'[1]44013020Exp'!Q$160</f>
        <v>1.0804799999999998E-2</v>
      </c>
      <c r="S15" s="198">
        <f>1/$A$1*'[1]44013020Exp'!R$160</f>
        <v>1.3097699999999999E-2</v>
      </c>
      <c r="T15" s="198">
        <f>1/$A$1*'[1]44013020Exp'!S$160</f>
        <v>3.7150899999999994E-2</v>
      </c>
      <c r="U15" s="198">
        <f>1/$A$1*'[1]44013020Exp'!T$160</f>
        <v>4.7980299999999997E-2</v>
      </c>
      <c r="V15" s="198">
        <f>1/$A$1*'[1]44013020Exp'!U$160</f>
        <v>3.2488599999999999E-2</v>
      </c>
      <c r="W15" s="198">
        <f>1/$A$1*'[1]44013020Exp'!V$160</f>
        <v>2.2821079999999994E-2</v>
      </c>
      <c r="X15" s="198">
        <f>1/$A$1*'[1]44013020Exp'!W$160</f>
        <v>0.12050876899999999</v>
      </c>
      <c r="Y15" s="198">
        <f>1/$A$1*'[1]44013020Exp'!X$160</f>
        <v>4.2414612000000004E-2</v>
      </c>
      <c r="Z15" s="198">
        <f>1/$A$1*'[1]44013020Exp'!Y$160</f>
        <v>1.3968024999999998E-2</v>
      </c>
      <c r="AA15" s="198">
        <f>1/$A$1*'[1]44013020Exp'!Z$160</f>
        <v>2.8449999999999998E-4</v>
      </c>
      <c r="AB15" s="15">
        <f>1/$A$1*'[1]44013020Exp'!AA$160</f>
        <v>2.8449999999999998E-4</v>
      </c>
      <c r="AC15" s="36"/>
      <c r="AD15" s="184">
        <f>'[1]44013020Exp'!AB$160</f>
        <v>0</v>
      </c>
      <c r="AE15" s="185">
        <f>'[1]44013020Exp'!AC$160</f>
        <v>0</v>
      </c>
      <c r="AF15" s="185">
        <f>'[1]44013020Exp'!AD$160</f>
        <v>0</v>
      </c>
      <c r="AG15" s="185">
        <f>'[1]44013020Exp'!AE$160</f>
        <v>0</v>
      </c>
      <c r="AH15" s="185">
        <f>'[1]44013020Exp'!AF$160</f>
        <v>0</v>
      </c>
      <c r="AI15" s="185">
        <f>'[1]44013020Exp'!AG$160</f>
        <v>0</v>
      </c>
      <c r="AJ15" s="185">
        <f>'[1]44013020Exp'!AH$160</f>
        <v>0</v>
      </c>
      <c r="AK15" s="185">
        <f>'[1]44013020Exp'!AI$160</f>
        <v>0</v>
      </c>
      <c r="AL15" s="185">
        <f>'[1]44013020Exp'!AJ$160</f>
        <v>0</v>
      </c>
      <c r="AM15" s="236">
        <f>'[1]44013020Exp'!AK$160</f>
        <v>2.6746168724000001</v>
      </c>
      <c r="AN15" s="236">
        <f>'[1]44013020Exp'!AL$160</f>
        <v>5.1481305810000002</v>
      </c>
      <c r="AO15" s="236">
        <f>'[1]44013020Exp'!AM$160</f>
        <v>2.7054299519999998</v>
      </c>
      <c r="AP15" s="236">
        <f>'[1]44013020Exp'!AN$160</f>
        <v>15.986655907199999</v>
      </c>
      <c r="AQ15" s="236">
        <f>'[1]44013020Exp'!AO$160</f>
        <v>0.67236656220000002</v>
      </c>
      <c r="AR15" s="236">
        <f>'[1]44013020Exp'!AP$160</f>
        <v>1.229279649</v>
      </c>
      <c r="AS15" s="236">
        <f>'[1]44013020Exp'!AQ$160</f>
        <v>1.4563729704999999</v>
      </c>
      <c r="AT15" s="236">
        <f>'[1]44013020Exp'!AR$160</f>
        <v>0.66977301410000001</v>
      </c>
      <c r="AU15" s="236">
        <f>'[1]44013020Exp'!AS$160</f>
        <v>4.4335313737000002</v>
      </c>
      <c r="AV15" s="236">
        <f>'[1]44013020Exp'!AT$160</f>
        <v>6.3965286570000002</v>
      </c>
      <c r="AW15" s="236">
        <f>'[1]44013020Exp'!AU$160</f>
        <v>4.8257805115000005</v>
      </c>
      <c r="AX15" s="236">
        <f>'[1]44013020Exp'!AV$160</f>
        <v>2.8248616272000002</v>
      </c>
      <c r="AY15" s="236">
        <f>'[1]44013020Exp'!AW$160</f>
        <v>17.6603898155</v>
      </c>
      <c r="AZ15" s="236">
        <f>'[1]44013020Exp'!AX$160</f>
        <v>6.6142615499999993</v>
      </c>
      <c r="BA15" s="236">
        <f>'[1]44013020Exp'!AY$160</f>
        <v>2.9799633204</v>
      </c>
      <c r="BB15" s="236">
        <f>'[1]44013020Exp'!AZ$160</f>
        <v>6.3566109300000007E-2</v>
      </c>
      <c r="BC15" s="406">
        <f>'[1]44013020Exp'!BA$160</f>
        <v>0</v>
      </c>
      <c r="BD15" s="499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</row>
    <row r="16" spans="1:68">
      <c r="B16" s="530" t="s">
        <v>30</v>
      </c>
      <c r="C16" s="107">
        <f>1/$A$1*'[1]44013020Exp'!$B$225</f>
        <v>0</v>
      </c>
      <c r="D16" s="108">
        <f>1/$A$1*'[1]44013020Exp'!C$225</f>
        <v>0</v>
      </c>
      <c r="E16" s="108">
        <f>1/$A$1*'[1]44013020Exp'!D$225</f>
        <v>0</v>
      </c>
      <c r="F16" s="108">
        <f>1/$A$1*'[1]44013020Exp'!E$225</f>
        <v>0</v>
      </c>
      <c r="G16" s="108">
        <f>1/$A$1*'[1]44013020Exp'!F$225</f>
        <v>0</v>
      </c>
      <c r="H16" s="108">
        <f>1/$A$1*'[1]44013020Exp'!G$225</f>
        <v>0</v>
      </c>
      <c r="I16" s="108">
        <f>1/$A$1*'[1]44013020Exp'!H$225</f>
        <v>0</v>
      </c>
      <c r="J16" s="108">
        <f>1/$A$1*'[1]44013020Exp'!I$225</f>
        <v>0</v>
      </c>
      <c r="K16" s="108">
        <f>1/$A$1*'[1]44013020Exp'!J$225</f>
        <v>0</v>
      </c>
      <c r="L16" s="198">
        <f>1/$A$1*'[1]44013020Exp'!K$225</f>
        <v>0.13721679999999997</v>
      </c>
      <c r="M16" s="198">
        <f>1/$A$1*'[1]44013020Exp'!L$225</f>
        <v>0.19034301000000001</v>
      </c>
      <c r="N16" s="198">
        <f>1/$A$1*'[1]44013020Exp'!M$225</f>
        <v>0.16182023000000001</v>
      </c>
      <c r="O16" s="198">
        <f>1/$A$1*'[1]44013020Exp'!N$225</f>
        <v>0.10389819999999998</v>
      </c>
      <c r="P16" s="198">
        <f>1/$A$1*'[1]44013020Exp'!O$225</f>
        <v>0.12087239999999999</v>
      </c>
      <c r="Q16" s="198">
        <f>1/$A$1*'[1]44013020Exp'!P$225</f>
        <v>0.11643345999999999</v>
      </c>
      <c r="R16" s="198">
        <f>1/$A$1*'[1]44013020Exp'!Q$225</f>
        <v>6.0522099999999995E-2</v>
      </c>
      <c r="S16" s="198">
        <f>1/$A$1*'[1]44013020Exp'!R$225</f>
        <v>6.6759999999999996E-3</v>
      </c>
      <c r="T16" s="198">
        <f>1/$A$1*'[1]44013020Exp'!S$225</f>
        <v>7.8705399999999995E-2</v>
      </c>
      <c r="U16" s="198">
        <f>1/$A$1*'[1]44013020Exp'!T$225</f>
        <v>1.8396999999999997E-2</v>
      </c>
      <c r="V16" s="198">
        <f>1/$A$1*'[1]44013020Exp'!U$225</f>
        <v>4.3275999999999988E-2</v>
      </c>
      <c r="W16" s="198">
        <f>1/$A$1*'[1]44013020Exp'!V$225</f>
        <v>2.4988119999999996E-2</v>
      </c>
      <c r="X16" s="198">
        <f>1/$A$1*'[1]44013020Exp'!W$225</f>
        <v>2.2657745E-2</v>
      </c>
      <c r="Y16" s="198">
        <f>1/$A$1*'[1]44013020Exp'!X$225</f>
        <v>0.11083136799999996</v>
      </c>
      <c r="Z16" s="198">
        <f>1/$A$1*'[1]44013020Exp'!Y$225</f>
        <v>9.4749984999999981E-2</v>
      </c>
      <c r="AA16" s="198">
        <f>1/$A$1*'[1]44013020Exp'!Z$225</f>
        <v>7.5733418999999996E-2</v>
      </c>
      <c r="AB16" s="15">
        <f>1/$A$1*'[1]44013020Exp'!AA$225</f>
        <v>7.5733418999999996E-2</v>
      </c>
      <c r="AC16" s="14"/>
      <c r="AD16" s="184">
        <f>'[1]44013020Exp'!AB$225</f>
        <v>0</v>
      </c>
      <c r="AE16" s="185">
        <f>'[1]44013020Exp'!AC$225</f>
        <v>0</v>
      </c>
      <c r="AF16" s="185">
        <f>'[1]44013020Exp'!AD$225</f>
        <v>0</v>
      </c>
      <c r="AG16" s="185">
        <f>'[1]44013020Exp'!AE$225</f>
        <v>0</v>
      </c>
      <c r="AH16" s="185">
        <f>'[1]44013020Exp'!AF$225</f>
        <v>0</v>
      </c>
      <c r="AI16" s="185">
        <f>'[1]44013020Exp'!AG$225</f>
        <v>0</v>
      </c>
      <c r="AJ16" s="185">
        <f>'[1]44013020Exp'!AH$225</f>
        <v>0</v>
      </c>
      <c r="AK16" s="185">
        <f>'[1]44013020Exp'!AI$225</f>
        <v>0</v>
      </c>
      <c r="AL16" s="185">
        <f>'[1]44013020Exp'!AJ$225</f>
        <v>0</v>
      </c>
      <c r="AM16" s="236">
        <f>'[1]44013020Exp'!AK$225</f>
        <v>22.665223829599999</v>
      </c>
      <c r="AN16" s="236">
        <f>'[1]44013020Exp'!AL$225</f>
        <v>28.053691842600003</v>
      </c>
      <c r="AO16" s="236">
        <f>'[1]44013020Exp'!AM$225</f>
        <v>27.124457711999998</v>
      </c>
      <c r="AP16" s="236">
        <f>'[1]44013020Exp'!AN$225</f>
        <v>17.4290302032</v>
      </c>
      <c r="AQ16" s="236">
        <f>'[1]44013020Exp'!AO$225</f>
        <v>18.684188916</v>
      </c>
      <c r="AR16" s="236">
        <f>'[1]44013020Exp'!AP$225</f>
        <v>17.872673180500001</v>
      </c>
      <c r="AS16" s="236">
        <f>'[1]44013020Exp'!AQ$225</f>
        <v>8.9825719129999992</v>
      </c>
      <c r="AT16" s="236">
        <f>'[1]44013020Exp'!AR$225</f>
        <v>0.69754734889999992</v>
      </c>
      <c r="AU16" s="236">
        <f>'[1]44013020Exp'!AS$225</f>
        <v>9.4486402152999993</v>
      </c>
      <c r="AV16" s="236">
        <f>'[1]44013020Exp'!AT$225</f>
        <v>2.4424320050000001</v>
      </c>
      <c r="AW16" s="236">
        <f>'[1]44013020Exp'!AU$225</f>
        <v>7.215918609</v>
      </c>
      <c r="AX16" s="236">
        <f>'[1]44013020Exp'!AV$225</f>
        <v>4.8706491940000003</v>
      </c>
      <c r="AY16" s="236">
        <f>'[1]44013020Exp'!AW$225</f>
        <v>2.7807346725000004</v>
      </c>
      <c r="AZ16" s="236">
        <f>'[1]44013020Exp'!AX$225</f>
        <v>15.857024858999999</v>
      </c>
      <c r="BA16" s="236">
        <f>'[1]44013020Exp'!AY$225</f>
        <v>25.364643408499997</v>
      </c>
      <c r="BB16" s="236">
        <f>'[1]44013020Exp'!AZ$225</f>
        <v>15.627156540800001</v>
      </c>
      <c r="BC16" s="406">
        <f>'[1]44013020Exp'!BA$225</f>
        <v>0</v>
      </c>
      <c r="BD16" s="499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</row>
    <row r="17" spans="2:68">
      <c r="B17" s="5" t="s">
        <v>54</v>
      </c>
      <c r="C17" s="107">
        <f>1/$A$1*'[1]44013020Exp'!$B$246</f>
        <v>0</v>
      </c>
      <c r="D17" s="108">
        <f>1/$A$1*'[1]44013020Exp'!C$246</f>
        <v>0</v>
      </c>
      <c r="E17" s="108">
        <f>1/$A$1*'[1]44013020Exp'!D$246</f>
        <v>0</v>
      </c>
      <c r="F17" s="108">
        <f>1/$A$1*'[1]44013020Exp'!E$246</f>
        <v>0</v>
      </c>
      <c r="G17" s="108">
        <f>1/$A$1*'[1]44013020Exp'!F$246</f>
        <v>0</v>
      </c>
      <c r="H17" s="108">
        <f>1/$A$1*'[1]44013020Exp'!G$246</f>
        <v>0</v>
      </c>
      <c r="I17" s="108">
        <f>1/$A$1*'[1]44013020Exp'!H$246</f>
        <v>0</v>
      </c>
      <c r="J17" s="108">
        <f>1/$A$1*'[1]44013020Exp'!I$246</f>
        <v>0</v>
      </c>
      <c r="K17" s="108">
        <f>1/$A$1*'[1]44013020Exp'!J$246</f>
        <v>0</v>
      </c>
      <c r="L17" s="198">
        <f>1/$A$1*'[1]44013020Exp'!K$246</f>
        <v>1.9999999999999999E-7</v>
      </c>
      <c r="M17" s="198">
        <f>1/$A$1*'[1]44013020Exp'!L$246</f>
        <v>3.7400000000000001E-5</v>
      </c>
      <c r="N17" s="198">
        <f>1/$A$1*'[1]44013020Exp'!M$246</f>
        <v>2.5284600000000004E-2</v>
      </c>
      <c r="O17" s="198">
        <f>1/$A$1*'[1]44013020Exp'!N$246</f>
        <v>6.4725499999999991E-2</v>
      </c>
      <c r="P17" s="198">
        <f>1/$A$1*'[1]44013020Exp'!O$246</f>
        <v>0.17300634999999998</v>
      </c>
      <c r="Q17" s="198">
        <f>1/$A$1*'[1]44013020Exp'!P$246</f>
        <v>0.33475265999999998</v>
      </c>
      <c r="R17" s="198">
        <f>1/$A$1*'[1]44013020Exp'!Q$246</f>
        <v>0.39115469999999997</v>
      </c>
      <c r="S17" s="198">
        <f>1/$A$1*'[1]44013020Exp'!R$246</f>
        <v>0.45972430000000003</v>
      </c>
      <c r="T17" s="198">
        <f>1/$A$1*'[1]44013020Exp'!S$246</f>
        <v>0.1169741</v>
      </c>
      <c r="U17" s="198">
        <f>1/$A$1*'[1]44013020Exp'!T$246</f>
        <v>0.12743609999999997</v>
      </c>
      <c r="V17" s="198">
        <f>1/$A$1*'[1]44013020Exp'!U$246</f>
        <v>0.14943919999999997</v>
      </c>
      <c r="W17" s="198">
        <f>1/$A$1*'[1]44013020Exp'!V$246</f>
        <v>0.28304196699999995</v>
      </c>
      <c r="X17" s="198">
        <f>1/$A$1*'[1]44013020Exp'!W$246</f>
        <v>1.4307397929999999</v>
      </c>
      <c r="Y17" s="198">
        <f>1/$A$1*'[1]44013020Exp'!X$246</f>
        <v>0.8339738379999998</v>
      </c>
      <c r="Z17" s="198">
        <f>1/$A$1*'[1]44013020Exp'!Y$246</f>
        <v>0.55052971699999997</v>
      </c>
      <c r="AA17" s="198">
        <f>1/$A$1*'[1]44013020Exp'!Z$246</f>
        <v>0.99140140600000004</v>
      </c>
      <c r="AB17" s="15">
        <f>1/$A$1*'[1]44013020Exp'!AA$246</f>
        <v>0.99140140600000004</v>
      </c>
      <c r="AC17" s="14"/>
      <c r="AD17" s="184">
        <f>'[1]44013020Exp'!AB$246</f>
        <v>0</v>
      </c>
      <c r="AE17" s="185">
        <f>'[1]44013020Exp'!AC$246</f>
        <v>0</v>
      </c>
      <c r="AF17" s="185">
        <f>'[1]44013020Exp'!AD$246</f>
        <v>0</v>
      </c>
      <c r="AG17" s="185">
        <f>'[1]44013020Exp'!AE$246</f>
        <v>0</v>
      </c>
      <c r="AH17" s="185">
        <f>'[1]44013020Exp'!AF$246</f>
        <v>0</v>
      </c>
      <c r="AI17" s="185">
        <f>'[1]44013020Exp'!AG$246</f>
        <v>0</v>
      </c>
      <c r="AJ17" s="185">
        <f>'[1]44013020Exp'!AH$246</f>
        <v>0</v>
      </c>
      <c r="AK17" s="185">
        <f>'[1]44013020Exp'!AI$246</f>
        <v>0</v>
      </c>
      <c r="AL17" s="185">
        <f>'[1]44013020Exp'!AJ$246</f>
        <v>0</v>
      </c>
      <c r="AM17" s="236">
        <f>'[1]44013020Exp'!AK$246</f>
        <v>3.7659600000000001E-5</v>
      </c>
      <c r="AN17" s="236">
        <f>'[1]44013020Exp'!AL$246</f>
        <v>5.4101817000000007E-3</v>
      </c>
      <c r="AO17" s="236">
        <f>'[1]44013020Exp'!AM$246</f>
        <v>4.0080788639999998</v>
      </c>
      <c r="AP17" s="236">
        <f>'[1]44013020Exp'!AN$246</f>
        <v>10.3719874016</v>
      </c>
      <c r="AQ17" s="236">
        <f>'[1]44013020Exp'!AO$246</f>
        <v>27.6569480607</v>
      </c>
      <c r="AR17" s="236">
        <f>'[1]44013020Exp'!AP$246</f>
        <v>57.158023008500003</v>
      </c>
      <c r="AS17" s="236">
        <f>'[1]44013020Exp'!AQ$246</f>
        <v>62.623779217999996</v>
      </c>
      <c r="AT17" s="236">
        <f>'[1]44013020Exp'!AR$246</f>
        <v>68.990929613999995</v>
      </c>
      <c r="AU17" s="236">
        <f>'[1]44013020Exp'!AS$246</f>
        <v>15.487863905799999</v>
      </c>
      <c r="AV17" s="236">
        <f>'[1]44013020Exp'!AT$246</f>
        <v>23.813037992999998</v>
      </c>
      <c r="AW17" s="236">
        <f>'[1]44013020Exp'!AU$246</f>
        <v>30.746684631000001</v>
      </c>
      <c r="AX17" s="236">
        <f>'[1]44013020Exp'!AV$246</f>
        <v>48.956207699400004</v>
      </c>
      <c r="AY17" s="236">
        <f>'[1]44013020Exp'!AW$246</f>
        <v>219.11441989440002</v>
      </c>
      <c r="AZ17" s="236">
        <f>'[1]44013020Exp'!AX$246</f>
        <v>187.03818361799998</v>
      </c>
      <c r="BA17" s="236">
        <f>'[1]44013020Exp'!AY$246</f>
        <v>127.96624197169999</v>
      </c>
      <c r="BB17" s="236">
        <f>'[1]44013020Exp'!AZ$246</f>
        <v>218.86441185090001</v>
      </c>
      <c r="BC17" s="406">
        <f>'[1]44013020Exp'!BA$246</f>
        <v>0</v>
      </c>
      <c r="BD17" s="499"/>
      <c r="BE17" s="213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</row>
    <row r="18" spans="2:68">
      <c r="B18" s="5" t="s">
        <v>16</v>
      </c>
      <c r="C18" s="111">
        <f t="shared" ref="C18:AB18" si="2">SUM(C10:C10)-SUM(C11:C17)</f>
        <v>0</v>
      </c>
      <c r="D18" s="112">
        <f t="shared" si="2"/>
        <v>0</v>
      </c>
      <c r="E18" s="112">
        <f t="shared" si="2"/>
        <v>0</v>
      </c>
      <c r="F18" s="112">
        <f t="shared" si="2"/>
        <v>0</v>
      </c>
      <c r="G18" s="112">
        <f t="shared" si="2"/>
        <v>0</v>
      </c>
      <c r="H18" s="112">
        <f t="shared" si="2"/>
        <v>0</v>
      </c>
      <c r="I18" s="112">
        <f t="shared" si="2"/>
        <v>0</v>
      </c>
      <c r="J18" s="112">
        <f t="shared" si="2"/>
        <v>0</v>
      </c>
      <c r="K18" s="112">
        <f t="shared" si="2"/>
        <v>0</v>
      </c>
      <c r="L18" s="200">
        <f t="shared" si="2"/>
        <v>7.7978699999999901E-2</v>
      </c>
      <c r="M18" s="200">
        <f t="shared" si="2"/>
        <v>4.3932129999999958E-2</v>
      </c>
      <c r="N18" s="200">
        <f t="shared" si="2"/>
        <v>4.6903229999999962E-2</v>
      </c>
      <c r="O18" s="200">
        <f t="shared" si="2"/>
        <v>4.4614700000000118E-2</v>
      </c>
      <c r="P18" s="200">
        <f t="shared" si="2"/>
        <v>3.2666809999999824E-2</v>
      </c>
      <c r="Q18" s="200">
        <f t="shared" si="2"/>
        <v>1.4180429999999911E-2</v>
      </c>
      <c r="R18" s="200">
        <f t="shared" si="2"/>
        <v>3.7426400000000193E-2</v>
      </c>
      <c r="S18" s="200">
        <f t="shared" si="2"/>
        <v>3.7468700000000243E-2</v>
      </c>
      <c r="T18" s="200">
        <f t="shared" si="2"/>
        <v>4.2645399999999833E-2</v>
      </c>
      <c r="U18" s="200">
        <f t="shared" si="2"/>
        <v>3.4666299999999595E-2</v>
      </c>
      <c r="V18" s="200">
        <f t="shared" si="2"/>
        <v>6.5032121428571177E-2</v>
      </c>
      <c r="W18" s="200">
        <f t="shared" si="2"/>
        <v>7.5452329999999623E-2</v>
      </c>
      <c r="X18" s="200">
        <f t="shared" si="2"/>
        <v>0.10341831599999951</v>
      </c>
      <c r="Y18" s="200">
        <f t="shared" si="2"/>
        <v>0.11910798299999992</v>
      </c>
      <c r="Z18" s="200">
        <f t="shared" si="2"/>
        <v>0.10820221399999985</v>
      </c>
      <c r="AA18" s="200">
        <f t="shared" si="2"/>
        <v>5.7848553000000136E-2</v>
      </c>
      <c r="AB18" s="98">
        <f t="shared" si="2"/>
        <v>5.7848553000000136E-2</v>
      </c>
      <c r="AC18" s="36"/>
      <c r="AD18" s="184">
        <f t="shared" ref="AD18:BC18" si="3">SUM(AD10:AD10)-SUM(AD11:AD17)</f>
        <v>0</v>
      </c>
      <c r="AE18" s="185">
        <f t="shared" si="3"/>
        <v>0</v>
      </c>
      <c r="AF18" s="185">
        <f t="shared" si="3"/>
        <v>0</v>
      </c>
      <c r="AG18" s="185">
        <f t="shared" si="3"/>
        <v>0</v>
      </c>
      <c r="AH18" s="185">
        <f t="shared" si="3"/>
        <v>0</v>
      </c>
      <c r="AI18" s="185">
        <f t="shared" si="3"/>
        <v>0</v>
      </c>
      <c r="AJ18" s="185">
        <f t="shared" si="3"/>
        <v>0</v>
      </c>
      <c r="AK18" s="185">
        <f t="shared" si="3"/>
        <v>0</v>
      </c>
      <c r="AL18" s="185">
        <f t="shared" si="3"/>
        <v>0</v>
      </c>
      <c r="AM18" s="236">
        <f t="shared" si="3"/>
        <v>11.332710945599999</v>
      </c>
      <c r="AN18" s="236">
        <f t="shared" si="3"/>
        <v>5.9287027410000093</v>
      </c>
      <c r="AO18" s="236">
        <f t="shared" si="3"/>
        <v>6.4815849120000024</v>
      </c>
      <c r="AP18" s="236">
        <f t="shared" si="3"/>
        <v>6.7214440479999951</v>
      </c>
      <c r="AQ18" s="236">
        <f t="shared" si="3"/>
        <v>5.33007435479999</v>
      </c>
      <c r="AR18" s="236">
        <f t="shared" si="3"/>
        <v>2.7576538024999877</v>
      </c>
      <c r="AS18" s="236">
        <f t="shared" si="3"/>
        <v>5.2613455265000084</v>
      </c>
      <c r="AT18" s="236">
        <f t="shared" si="3"/>
        <v>5.152880728399964</v>
      </c>
      <c r="AU18" s="236">
        <f t="shared" si="3"/>
        <v>6.0330690848999495</v>
      </c>
      <c r="AV18" s="236">
        <f t="shared" si="3"/>
        <v>6.2754324600000189</v>
      </c>
      <c r="AW18" s="236">
        <f t="shared" si="3"/>
        <v>10.560445010000024</v>
      </c>
      <c r="AX18" s="236">
        <f t="shared" si="3"/>
        <v>13.225368180999965</v>
      </c>
      <c r="AY18" s="236">
        <f t="shared" si="3"/>
        <v>15.463875827399988</v>
      </c>
      <c r="AZ18" s="236">
        <f t="shared" si="3"/>
        <v>36.671995971000001</v>
      </c>
      <c r="BA18" s="236">
        <f t="shared" si="3"/>
        <v>27.225432033799962</v>
      </c>
      <c r="BB18" s="236">
        <f t="shared" si="3"/>
        <v>11.989295784400042</v>
      </c>
      <c r="BC18" s="406">
        <f t="shared" si="3"/>
        <v>0</v>
      </c>
      <c r="BD18" s="499"/>
      <c r="BE18" s="213"/>
      <c r="BF18" s="213"/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</row>
    <row r="19" spans="2:68" ht="17.149999999999999" customHeight="1">
      <c r="B19" s="150" t="s">
        <v>93</v>
      </c>
      <c r="C19" s="175">
        <f>1/$A$1*'[1]44013020Exp'!$B$265</f>
        <v>0</v>
      </c>
      <c r="D19" s="176">
        <f>1/$A$1*'[1]44013020Exp'!C$265</f>
        <v>0</v>
      </c>
      <c r="E19" s="176">
        <f>1/$A$1*'[1]44013020Exp'!D$265</f>
        <v>0</v>
      </c>
      <c r="F19" s="176">
        <f>1/$A$1*'[1]44013020Exp'!E$265</f>
        <v>0</v>
      </c>
      <c r="G19" s="176">
        <f>1/$A$1*'[1]44013020Exp'!F$265</f>
        <v>0</v>
      </c>
      <c r="H19" s="176">
        <f>1/$A$1*'[1]44013020Exp'!G$265</f>
        <v>0</v>
      </c>
      <c r="I19" s="176">
        <f>1/$A$1*'[1]44013020Exp'!H$265</f>
        <v>0</v>
      </c>
      <c r="J19" s="176">
        <f>1/$A$1*'[1]44013020Exp'!I$265</f>
        <v>0</v>
      </c>
      <c r="K19" s="176">
        <f>1/$A$1*'[1]44013020Exp'!J$265</f>
        <v>0</v>
      </c>
      <c r="L19" s="460">
        <f>1/$A$1*'[1]44013020Exp'!K$265</f>
        <v>2.6999999999983387E-5</v>
      </c>
      <c r="M19" s="460">
        <f>1/$A$1*'[1]44013020Exp'!L$265</f>
        <v>0</v>
      </c>
      <c r="N19" s="460">
        <f>1/$A$1*'[1]44013020Exp'!M$265</f>
        <v>0</v>
      </c>
      <c r="O19" s="460">
        <f>1/$A$1*'[1]44013020Exp'!N$265</f>
        <v>0</v>
      </c>
      <c r="P19" s="460">
        <f>1/$A$1*'[1]44013020Exp'!O$265</f>
        <v>1.0351000000019539E-4</v>
      </c>
      <c r="Q19" s="460">
        <f>1/$A$1*'[1]44013020Exp'!P$265</f>
        <v>1.5795999999996497E-4</v>
      </c>
      <c r="R19" s="460">
        <f>1/$A$1*'[1]44013020Exp'!Q$265</f>
        <v>2.4219999999987505E-4</v>
      </c>
      <c r="S19" s="460">
        <f>1/$A$1*'[1]44013020Exp'!R$265</f>
        <v>3.0580000000002272E-4</v>
      </c>
      <c r="T19" s="460">
        <f>1/$A$1*'[1]44013020Exp'!S$265</f>
        <v>3.3529999999995904E-4</v>
      </c>
      <c r="U19" s="460">
        <f>1/$A$1*'[1]44013020Exp'!T$265</f>
        <v>1.4280000000064876E-4</v>
      </c>
      <c r="V19" s="460">
        <f>1/$A$1*'[1]44013020Exp'!U$265</f>
        <v>3.3710000000012182E-4</v>
      </c>
      <c r="W19" s="460">
        <f>1/$A$1*'[1]44013020Exp'!V$265</f>
        <v>1.0514999999980798E-4</v>
      </c>
      <c r="X19" s="460">
        <f>1/$A$1*'[1]44013020Exp'!W$265</f>
        <v>1.9682000000020849E-4</v>
      </c>
      <c r="Y19" s="460">
        <f>1/$A$1*'[1]44013020Exp'!X$265</f>
        <v>1.7702300000025213E-4</v>
      </c>
      <c r="Z19" s="460">
        <f>1/$A$1*'[1]44013020Exp'!Y$265</f>
        <v>2.6231400000004915E-4</v>
      </c>
      <c r="AA19" s="460">
        <f>1/$A$1*'[1]44013020Exp'!Z$265</f>
        <v>6.0889999999964265E-4</v>
      </c>
      <c r="AB19" s="382">
        <f>1/$A$1*'[1]44013020Exp'!AA$265</f>
        <v>6.0889999999964265E-4</v>
      </c>
      <c r="AC19" s="375"/>
      <c r="AD19" s="186">
        <f>'[1]44013020Exp'!AB$265</f>
        <v>0</v>
      </c>
      <c r="AE19" s="187">
        <f>'[1]44013020Exp'!AC$265</f>
        <v>0</v>
      </c>
      <c r="AF19" s="187">
        <f>'[1]44013020Exp'!AD$265</f>
        <v>0</v>
      </c>
      <c r="AG19" s="187">
        <f>'[1]44013020Exp'!AE$265</f>
        <v>0</v>
      </c>
      <c r="AH19" s="187">
        <f>'[1]44013020Exp'!AF$265</f>
        <v>0</v>
      </c>
      <c r="AI19" s="187">
        <f>'[1]44013020Exp'!AG$265</f>
        <v>0</v>
      </c>
      <c r="AJ19" s="187">
        <f>'[1]44013020Exp'!AH$265</f>
        <v>0</v>
      </c>
      <c r="AK19" s="187">
        <f>'[1]44013020Exp'!AI$265</f>
        <v>0</v>
      </c>
      <c r="AL19" s="187">
        <f>'[1]44013020Exp'!AJ$265</f>
        <v>0</v>
      </c>
      <c r="AM19" s="384">
        <f>'[1]44013020Exp'!AK$265</f>
        <v>4.8859843999906616E-3</v>
      </c>
      <c r="AN19" s="384">
        <f>'[1]44013020Exp'!AL$265</f>
        <v>0</v>
      </c>
      <c r="AO19" s="384">
        <f>'[1]44013020Exp'!AM$265</f>
        <v>0</v>
      </c>
      <c r="AP19" s="384">
        <f>'[1]44013020Exp'!AN$265</f>
        <v>0</v>
      </c>
      <c r="AQ19" s="384">
        <f>'[1]44013020Exp'!AO$265</f>
        <v>1.8825817500015773E-2</v>
      </c>
      <c r="AR19" s="384">
        <f>'[1]44013020Exp'!AP$265</f>
        <v>2.6928695000009384E-2</v>
      </c>
      <c r="AS19" s="384">
        <f>'[1]44013020Exp'!AQ$265</f>
        <v>3.6672303499955206E-2</v>
      </c>
      <c r="AT19" s="384">
        <f>'[1]44013020Exp'!AR$265</f>
        <v>4.8480006199923764E-2</v>
      </c>
      <c r="AU19" s="384">
        <f>'[1]44013020Exp'!AS$265</f>
        <v>6.5330551000016612E-2</v>
      </c>
      <c r="AV19" s="384">
        <f>'[1]44013020Exp'!AT$265</f>
        <v>3.348961700001496E-2</v>
      </c>
      <c r="AW19" s="384">
        <f>'[1]44013020Exp'!AU$265</f>
        <v>7.2376794500087271E-2</v>
      </c>
      <c r="AX19" s="384">
        <f>'[1]44013020Exp'!AV$265</f>
        <v>2.3549879600011536E-2</v>
      </c>
      <c r="AY19" s="384">
        <f>'[1]44013020Exp'!AW$265</f>
        <v>3.9432400699979553E-2</v>
      </c>
      <c r="AZ19" s="384">
        <f>'[1]44013020Exp'!AX$265</f>
        <v>5.8386744000074486E-2</v>
      </c>
      <c r="BA19" s="384">
        <f>'[1]44013020Exp'!AY$265</f>
        <v>8.5044245000005958E-2</v>
      </c>
      <c r="BB19" s="384">
        <f>'[1]44013020Exp'!AZ$265</f>
        <v>0.21809366979999822</v>
      </c>
      <c r="BC19" s="494">
        <f>'[1]44013020Exp'!BA$265</f>
        <v>0</v>
      </c>
      <c r="BD19" s="497"/>
      <c r="BE19" s="423"/>
      <c r="BF19" s="423"/>
      <c r="BG19" s="423"/>
      <c r="BH19" s="423"/>
      <c r="BI19" s="423"/>
      <c r="BJ19" s="423"/>
      <c r="BK19" s="423"/>
      <c r="BL19" s="423"/>
      <c r="BM19" s="423"/>
      <c r="BN19" s="423"/>
      <c r="BO19" s="423"/>
      <c r="BP19" s="423"/>
    </row>
    <row r="20" spans="2:68" ht="17.149999999999999" customHeight="1">
      <c r="B20" s="150" t="s">
        <v>92</v>
      </c>
      <c r="C20" s="175">
        <f>1/$A$1*'[1]44013020Exp'!$B$273</f>
        <v>0</v>
      </c>
      <c r="D20" s="176">
        <f>1/$A$1*'[1]44013020Exp'!C$273</f>
        <v>0</v>
      </c>
      <c r="E20" s="176">
        <f>1/$A$1*'[1]44013020Exp'!D$273</f>
        <v>0</v>
      </c>
      <c r="F20" s="176">
        <f>1/$A$1*'[1]44013020Exp'!E$273</f>
        <v>0</v>
      </c>
      <c r="G20" s="176">
        <f>1/$A$1*'[1]44013020Exp'!F$273</f>
        <v>0</v>
      </c>
      <c r="H20" s="176">
        <f>1/$A$1*'[1]44013020Exp'!G$273</f>
        <v>0</v>
      </c>
      <c r="I20" s="176">
        <f>1/$A$1*'[1]44013020Exp'!H$273</f>
        <v>0</v>
      </c>
      <c r="J20" s="176">
        <f>1/$A$1*'[1]44013020Exp'!I$273</f>
        <v>0</v>
      </c>
      <c r="K20" s="176">
        <f>1/$A$1*'[1]44013020Exp'!J$273</f>
        <v>0</v>
      </c>
      <c r="L20" s="460">
        <f>1/$A$1*'[1]44013020Exp'!K$273</f>
        <v>0</v>
      </c>
      <c r="M20" s="460">
        <f>1/$A$1*'[1]44013020Exp'!L$273</f>
        <v>0</v>
      </c>
      <c r="N20" s="460">
        <f>1/$A$1*'[1]44013020Exp'!M$273</f>
        <v>0</v>
      </c>
      <c r="O20" s="460">
        <f>1/$A$1*'[1]44013020Exp'!N$273</f>
        <v>0</v>
      </c>
      <c r="P20" s="460">
        <f>1/$A$1*'[1]44013020Exp'!O$273</f>
        <v>0</v>
      </c>
      <c r="Q20" s="460">
        <f>1/$A$1*'[1]44013020Exp'!P$273</f>
        <v>0</v>
      </c>
      <c r="R20" s="460">
        <f>1/$A$1*'[1]44013020Exp'!Q$273</f>
        <v>4.5999999999999993E-5</v>
      </c>
      <c r="S20" s="460">
        <f>1/$A$1*'[1]44013020Exp'!R$273</f>
        <v>0</v>
      </c>
      <c r="T20" s="460">
        <f>1/$A$1*'[1]44013020Exp'!S$273</f>
        <v>0</v>
      </c>
      <c r="U20" s="460">
        <f>1/$A$1*'[1]44013020Exp'!T$273</f>
        <v>0</v>
      </c>
      <c r="V20" s="460">
        <f>1/$A$1*'[1]44013020Exp'!U$273</f>
        <v>0</v>
      </c>
      <c r="W20" s="460">
        <f>1/$A$1*'[1]44013020Exp'!V$273</f>
        <v>0</v>
      </c>
      <c r="X20" s="460">
        <f>1/$A$1*'[1]44013020Exp'!W$273</f>
        <v>0</v>
      </c>
      <c r="Y20" s="460">
        <f>1/$A$1*'[1]44013020Exp'!X$273</f>
        <v>0</v>
      </c>
      <c r="Z20" s="460">
        <f>1/$A$1*'[1]44013020Exp'!Y$273</f>
        <v>0</v>
      </c>
      <c r="AA20" s="460">
        <f>1/$A$1*'[1]44013020Exp'!Z$273</f>
        <v>0</v>
      </c>
      <c r="AB20" s="382">
        <f>1/$A$1*'[1]44013020Exp'!AA$273</f>
        <v>0</v>
      </c>
      <c r="AC20" s="375"/>
      <c r="AD20" s="186">
        <f>'[1]44013020Exp'!AB$273</f>
        <v>0</v>
      </c>
      <c r="AE20" s="187">
        <f>'[1]44013020Exp'!AC$273</f>
        <v>0</v>
      </c>
      <c r="AF20" s="187">
        <f>'[1]44013020Exp'!AD$273</f>
        <v>0</v>
      </c>
      <c r="AG20" s="187">
        <f>'[1]44013020Exp'!AE$273</f>
        <v>0</v>
      </c>
      <c r="AH20" s="187">
        <f>'[1]44013020Exp'!AF$273</f>
        <v>0</v>
      </c>
      <c r="AI20" s="187">
        <f>'[1]44013020Exp'!AG$273</f>
        <v>0</v>
      </c>
      <c r="AJ20" s="187">
        <f>'[1]44013020Exp'!AH$273</f>
        <v>0</v>
      </c>
      <c r="AK20" s="187">
        <f>'[1]44013020Exp'!AI$273</f>
        <v>0</v>
      </c>
      <c r="AL20" s="187">
        <f>'[1]44013020Exp'!AJ$273</f>
        <v>0</v>
      </c>
      <c r="AM20" s="384">
        <f>'[1]44013020Exp'!AK$273</f>
        <v>0</v>
      </c>
      <c r="AN20" s="384">
        <f>'[1]44013020Exp'!AL$273</f>
        <v>0</v>
      </c>
      <c r="AO20" s="384">
        <f>'[1]44013020Exp'!AM$273</f>
        <v>0</v>
      </c>
      <c r="AP20" s="384">
        <f>'[1]44013020Exp'!AN$273</f>
        <v>0</v>
      </c>
      <c r="AQ20" s="384">
        <f>'[1]44013020Exp'!AO$273</f>
        <v>0</v>
      </c>
      <c r="AR20" s="384">
        <f>'[1]44013020Exp'!AP$273</f>
        <v>0</v>
      </c>
      <c r="AS20" s="384">
        <f>'[1]44013020Exp'!AQ$273</f>
        <v>5.3255999999999998E-3</v>
      </c>
      <c r="AT20" s="384">
        <f>'[1]44013020Exp'!AR$273</f>
        <v>0</v>
      </c>
      <c r="AU20" s="384">
        <f>'[1]44013020Exp'!AS$273</f>
        <v>0</v>
      </c>
      <c r="AV20" s="384">
        <f>'[1]44013020Exp'!AT$273</f>
        <v>0</v>
      </c>
      <c r="AW20" s="384">
        <f>'[1]44013020Exp'!AU$273</f>
        <v>0</v>
      </c>
      <c r="AX20" s="384">
        <f>'[1]44013020Exp'!AV$273</f>
        <v>0</v>
      </c>
      <c r="AY20" s="384">
        <f>'[1]44013020Exp'!AW$273</f>
        <v>0</v>
      </c>
      <c r="AZ20" s="384">
        <f>'[1]44013020Exp'!AX$273</f>
        <v>0</v>
      </c>
      <c r="BA20" s="384">
        <f>'[1]44013020Exp'!AY$273</f>
        <v>0</v>
      </c>
      <c r="BB20" s="384">
        <f>'[1]44013020Exp'!AZ$273</f>
        <v>0</v>
      </c>
      <c r="BC20" s="494">
        <f>'[1]44013020Exp'!BA$273</f>
        <v>0</v>
      </c>
      <c r="BD20" s="497"/>
      <c r="BE20" s="423"/>
      <c r="BF20" s="423"/>
      <c r="BG20" s="423"/>
      <c r="BH20" s="423"/>
      <c r="BI20" s="423"/>
      <c r="BJ20" s="423"/>
      <c r="BK20" s="423"/>
      <c r="BL20" s="423"/>
      <c r="BM20" s="423"/>
      <c r="BN20" s="423"/>
      <c r="BO20" s="423"/>
      <c r="BP20" s="423"/>
    </row>
    <row r="21" spans="2:68" ht="17.149999999999999" customHeight="1" thickBot="1">
      <c r="B21" s="124" t="s">
        <v>87</v>
      </c>
      <c r="C21" s="129">
        <f t="shared" ref="C21:AB21" si="4">C5-SUM(C6,C7,C8,C9,C10,C19,C20)</f>
        <v>0</v>
      </c>
      <c r="D21" s="130">
        <f t="shared" si="4"/>
        <v>0</v>
      </c>
      <c r="E21" s="130">
        <f t="shared" si="4"/>
        <v>0</v>
      </c>
      <c r="F21" s="130">
        <f t="shared" si="4"/>
        <v>0</v>
      </c>
      <c r="G21" s="130">
        <f t="shared" si="4"/>
        <v>0</v>
      </c>
      <c r="H21" s="130">
        <f t="shared" si="4"/>
        <v>0</v>
      </c>
      <c r="I21" s="130">
        <f t="shared" si="4"/>
        <v>0</v>
      </c>
      <c r="J21" s="130">
        <f t="shared" si="4"/>
        <v>0</v>
      </c>
      <c r="K21" s="130">
        <f t="shared" si="4"/>
        <v>0</v>
      </c>
      <c r="L21" s="216">
        <f t="shared" si="4"/>
        <v>1.0979999999999324E-4</v>
      </c>
      <c r="M21" s="216">
        <f t="shared" si="4"/>
        <v>1.5839999999989196E-5</v>
      </c>
      <c r="N21" s="216">
        <f t="shared" si="4"/>
        <v>3.2670000000067922E-5</v>
      </c>
      <c r="O21" s="216">
        <f t="shared" si="4"/>
        <v>1.2629999999991259E-4</v>
      </c>
      <c r="P21" s="216">
        <f t="shared" si="4"/>
        <v>1.7127000000005665E-4</v>
      </c>
      <c r="Q21" s="216">
        <f t="shared" si="4"/>
        <v>3.4529000000027565E-4</v>
      </c>
      <c r="R21" s="216">
        <f t="shared" si="4"/>
        <v>2.8519999999998547E-4</v>
      </c>
      <c r="S21" s="216">
        <f t="shared" si="4"/>
        <v>3.0260000000015275E-4</v>
      </c>
      <c r="T21" s="216">
        <f t="shared" si="4"/>
        <v>3.3189999999994058E-4</v>
      </c>
      <c r="U21" s="216">
        <f t="shared" si="4"/>
        <v>9.280000000000399E-4</v>
      </c>
      <c r="V21" s="216">
        <f t="shared" si="4"/>
        <v>2.0489999999995234E-4</v>
      </c>
      <c r="W21" s="216">
        <f t="shared" si="4"/>
        <v>2.552299999996066E-4</v>
      </c>
      <c r="X21" s="216">
        <f t="shared" si="4"/>
        <v>3.9984479999999323E-3</v>
      </c>
      <c r="Y21" s="216">
        <f t="shared" si="4"/>
        <v>1.465815799999981E-2</v>
      </c>
      <c r="Z21" s="216">
        <f t="shared" si="4"/>
        <v>9.396800000000205E-3</v>
      </c>
      <c r="AA21" s="216">
        <f t="shared" si="4"/>
        <v>1.4151653000000097E-2</v>
      </c>
      <c r="AB21" s="128">
        <f t="shared" si="4"/>
        <v>1.4151653000000097E-2</v>
      </c>
      <c r="AC21" s="376"/>
      <c r="AD21" s="189">
        <f t="shared" ref="AD21:BC21" si="5">AD5-SUM(AD6,AD7,AD8,AD9,AD10,AD19,AD20)</f>
        <v>0</v>
      </c>
      <c r="AE21" s="190">
        <f t="shared" si="5"/>
        <v>0</v>
      </c>
      <c r="AF21" s="190">
        <f t="shared" si="5"/>
        <v>0</v>
      </c>
      <c r="AG21" s="190">
        <f t="shared" si="5"/>
        <v>0</v>
      </c>
      <c r="AH21" s="190">
        <f t="shared" si="5"/>
        <v>0</v>
      </c>
      <c r="AI21" s="190">
        <f t="shared" si="5"/>
        <v>0</v>
      </c>
      <c r="AJ21" s="190">
        <f t="shared" si="5"/>
        <v>0</v>
      </c>
      <c r="AK21" s="190">
        <f t="shared" si="5"/>
        <v>0</v>
      </c>
      <c r="AL21" s="190">
        <f t="shared" si="5"/>
        <v>0</v>
      </c>
      <c r="AM21" s="239">
        <f t="shared" si="5"/>
        <v>2.200297000000262E-2</v>
      </c>
      <c r="AN21" s="239">
        <f t="shared" si="5"/>
        <v>2.1741479999946023E-3</v>
      </c>
      <c r="AO21" s="239">
        <f t="shared" si="5"/>
        <v>6.760943999992719E-3</v>
      </c>
      <c r="AP21" s="239">
        <f t="shared" si="5"/>
        <v>2.7018059200003108E-2</v>
      </c>
      <c r="AQ21" s="239">
        <f t="shared" si="5"/>
        <v>3.7629057299994884E-2</v>
      </c>
      <c r="AR21" s="239">
        <f t="shared" si="5"/>
        <v>7.5577036499993255E-2</v>
      </c>
      <c r="AS21" s="239">
        <f t="shared" si="5"/>
        <v>5.8580490500020233E-2</v>
      </c>
      <c r="AT21" s="239">
        <f t="shared" si="5"/>
        <v>4.6507510400005003E-2</v>
      </c>
      <c r="AU21" s="239">
        <f t="shared" si="5"/>
        <v>6.846998729997722E-2</v>
      </c>
      <c r="AV21" s="239">
        <f t="shared" si="5"/>
        <v>1.2417022189999898</v>
      </c>
      <c r="AW21" s="239">
        <f t="shared" si="5"/>
        <v>4.6306997999977284E-2</v>
      </c>
      <c r="AX21" s="239">
        <f t="shared" si="5"/>
        <v>5.4305898999984947E-2</v>
      </c>
      <c r="AY21" s="239">
        <f t="shared" si="5"/>
        <v>0.60737203690001706</v>
      </c>
      <c r="AZ21" s="239">
        <f t="shared" si="5"/>
        <v>2.8827938879999806</v>
      </c>
      <c r="BA21" s="239">
        <f t="shared" si="5"/>
        <v>1.9735887599999842</v>
      </c>
      <c r="BB21" s="239">
        <f t="shared" si="5"/>
        <v>2.9893330068500177</v>
      </c>
      <c r="BC21" s="407">
        <f t="shared" si="5"/>
        <v>0</v>
      </c>
      <c r="BD21" s="497"/>
      <c r="BE21" s="423"/>
      <c r="BF21" s="423"/>
      <c r="BG21" s="423"/>
      <c r="BH21" s="423"/>
      <c r="BI21" s="423"/>
      <c r="BJ21" s="423"/>
      <c r="BK21" s="423"/>
      <c r="BL21" s="423"/>
      <c r="BM21" s="423"/>
      <c r="BN21" s="423"/>
      <c r="BO21" s="423"/>
      <c r="BP21" s="423"/>
    </row>
    <row r="22" spans="2:68" ht="13.5" thickTop="1">
      <c r="B22" s="562" t="s">
        <v>161</v>
      </c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191"/>
      <c r="AE35" s="191"/>
      <c r="AF35" s="465"/>
      <c r="AG35" s="465"/>
      <c r="AH35" s="465"/>
      <c r="AI35" s="465"/>
      <c r="AJ35" s="465"/>
      <c r="AK35" s="465"/>
      <c r="AL35" s="465"/>
      <c r="AM35" s="465"/>
      <c r="AN35" s="465"/>
      <c r="AO35" s="465"/>
      <c r="AP35" s="465"/>
      <c r="AQ35" s="465"/>
      <c r="AR35" s="465"/>
      <c r="AS35" s="465"/>
      <c r="AT35" s="465"/>
      <c r="AU35" s="465"/>
      <c r="AV35" s="465"/>
      <c r="AW35" s="465"/>
      <c r="AX35" s="465"/>
      <c r="AY35" s="465"/>
      <c r="AZ35" s="465"/>
      <c r="BA35" s="465"/>
      <c r="BB35" s="465"/>
      <c r="BC35" s="465"/>
      <c r="BD35" s="217"/>
      <c r="BE35" s="217"/>
      <c r="BF35" s="217"/>
      <c r="BG35" s="217"/>
      <c r="BH35" s="217"/>
      <c r="BI35" s="217"/>
      <c r="BJ35" s="217"/>
      <c r="BK35" s="217"/>
      <c r="BL35" s="217"/>
      <c r="BM35" s="217"/>
      <c r="BN35" s="217"/>
      <c r="BO35" s="217"/>
      <c r="BP35" s="217"/>
    </row>
    <row r="36" spans="30:68"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</row>
    <row r="37" spans="30:68"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</row>
    <row r="38" spans="30:68"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</row>
    <row r="39" spans="30:68"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</row>
    <row r="40" spans="30:68"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</row>
    <row r="41" spans="30:68"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</row>
    <row r="42" spans="30:68"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</row>
    <row r="43" spans="30:68"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30:68"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30:68"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30:68"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30:68"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30:68"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32:55"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32:55"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32:55"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32:55"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32:55"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32:55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2:55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2:55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2:55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2:55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2:55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2:55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2:55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2:55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2:55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2:55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32:55"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  <row r="90" spans="32:55"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P8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246">
        <f>[3]ToM3!$A$2*[3]RWE!$A$1</f>
        <v>1.6099999999999999</v>
      </c>
      <c r="B1" s="32"/>
    </row>
    <row r="2" spans="1:68" ht="16" thickTop="1">
      <c r="B2" s="637" t="s">
        <v>137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37">
        <f>1/$A$1*'[1]440123Exp'!$B$263</f>
        <v>0.62637049999999994</v>
      </c>
      <c r="D5" s="138">
        <f>1/$A$1*'[1]440123Exp'!C$263</f>
        <v>0.87460760000000015</v>
      </c>
      <c r="E5" s="457">
        <f>1/$A$1*'[1]440123Exp'!D$263</f>
        <v>1.2259652238095238</v>
      </c>
      <c r="F5" s="457">
        <f>1/$A$1*'[1]440123Exp'!E$263</f>
        <v>1.7650258380952382</v>
      </c>
      <c r="G5" s="457">
        <f>1/$A$1*'[1]440123Exp'!F$263</f>
        <v>1.8600973190476195</v>
      </c>
      <c r="H5" s="457">
        <f>1/$A$1*'[1]440123Exp'!G$263</f>
        <v>2.1101373207142862</v>
      </c>
      <c r="I5" s="457">
        <f>1/$A$1*'[1]440123Exp'!H$263</f>
        <v>2.8439677193877553</v>
      </c>
      <c r="J5" s="457">
        <f>1/$A$1*'[1]440123Exp'!I$263</f>
        <v>2.2808472810204079</v>
      </c>
      <c r="K5" s="457">
        <f>1/$A$1*'[1]440123Exp'!J$263</f>
        <v>2.0490153238095234</v>
      </c>
      <c r="L5" s="457">
        <f>1/$A$1*'[1]440123Exp'!K$263</f>
        <v>1.6188945166666662</v>
      </c>
      <c r="M5" s="457">
        <f>1/$A$1*'[1]440123Exp'!L$263</f>
        <v>2.1002709547619056</v>
      </c>
      <c r="N5" s="457">
        <f>1/$A$1*'[1]440123Exp'!M$263</f>
        <v>2.2687780142857146</v>
      </c>
      <c r="O5" s="457">
        <f>1/$A$1*'[1]440123Exp'!N$263</f>
        <v>2.2423459048295098</v>
      </c>
      <c r="P5" s="457">
        <f>1/$A$1*'[1]440123Exp'!O$263</f>
        <v>1.7240507000000003</v>
      </c>
      <c r="Q5" s="457">
        <f>1/$A$1*'[1]440123Exp'!P$263</f>
        <v>1.4177246999999999</v>
      </c>
      <c r="R5" s="457">
        <f>1/$A$1*'[1]440123Exp'!Q$263</f>
        <v>1.0991961619047619</v>
      </c>
      <c r="S5" s="457">
        <f>1/$A$1*'[1]440123Exp'!R$263</f>
        <v>1.4391405428571429</v>
      </c>
      <c r="T5" s="457">
        <f>1/$A$1*'[1]440123Exp'!S$263</f>
        <v>1.5757778119047616</v>
      </c>
      <c r="U5" s="457">
        <f>1/$A$1*'[1]440123Exp'!T$263</f>
        <v>1.4861374075353224</v>
      </c>
      <c r="V5" s="457">
        <f>1/$A$1*'[1]440123Exp'!U$263</f>
        <v>1.8454856690476187</v>
      </c>
      <c r="W5" s="457">
        <f>1/$A$1*'[1]440123Exp'!V$263</f>
        <v>1.6875646099999999</v>
      </c>
      <c r="X5" s="457">
        <f>1/$A$1*'[1]440123Exp'!W$263</f>
        <v>1.9692573600000003</v>
      </c>
      <c r="Y5" s="457">
        <f>1/$A$1*'[1]440123Exp'!X$263</f>
        <v>2.3127372020000001</v>
      </c>
      <c r="Z5" s="457">
        <f>1/$A$1*'[1]440123Exp'!Y$263</f>
        <v>2.181922742591837</v>
      </c>
      <c r="AA5" s="457">
        <f>1/$A$1*'[1]440123Exp'!Z$263</f>
        <v>2.8551842799999991</v>
      </c>
      <c r="AB5" s="139">
        <f>1/$A$1*'[1]440123Exp'!AA$263</f>
        <v>2.8551842799999991</v>
      </c>
      <c r="AC5" s="18"/>
      <c r="AD5" s="220">
        <f>'[1]440123Exp'!AB$263</f>
        <v>15.517390186136998</v>
      </c>
      <c r="AE5" s="171">
        <f>'[1]440123Exp'!AC$263</f>
        <v>23.579616523999999</v>
      </c>
      <c r="AF5" s="171">
        <f>'[1]440123Exp'!AD$263</f>
        <v>37.835631825599997</v>
      </c>
      <c r="AG5" s="171">
        <f>'[1]440123Exp'!AE$263</f>
        <v>71.768984000000003</v>
      </c>
      <c r="AH5" s="171">
        <f>'[1]440123Exp'!AF$263</f>
        <v>92.720570950700008</v>
      </c>
      <c r="AI5" s="171">
        <f>'[1]440123Exp'!AG$263</f>
        <v>107.5075466751</v>
      </c>
      <c r="AJ5" s="171">
        <f>'[1]440123Exp'!AH$263</f>
        <v>134.11649337399999</v>
      </c>
      <c r="AK5" s="171">
        <f>'[1]440123Exp'!AI$263</f>
        <v>174.49030850100002</v>
      </c>
      <c r="AL5" s="171">
        <f>'[1]440123Exp'!AJ$263</f>
        <v>173.79759089679999</v>
      </c>
      <c r="AM5" s="171">
        <f>'[1]440123Exp'!AK$263</f>
        <v>76.972812114000021</v>
      </c>
      <c r="AN5" s="171">
        <f>'[1]440123Exp'!AL$263</f>
        <v>100.60292925360001</v>
      </c>
      <c r="AO5" s="171">
        <f>'[1]440123Exp'!AM$263</f>
        <v>130.72096886400001</v>
      </c>
      <c r="AP5" s="171">
        <f>'[1]440123Exp'!AN$263</f>
        <v>100.340779352</v>
      </c>
      <c r="AQ5" s="171">
        <f>'[1]440123Exp'!AO$263</f>
        <v>103.94543849939998</v>
      </c>
      <c r="AR5" s="171">
        <f>'[1]440123Exp'!AP$263</f>
        <v>74.41300480000001</v>
      </c>
      <c r="AS5" s="171">
        <f>'[1]440123Exp'!AQ$263</f>
        <v>57.931035799</v>
      </c>
      <c r="AT5" s="171">
        <f>'[1]440123Exp'!AR$263</f>
        <v>72.32481500679998</v>
      </c>
      <c r="AU5" s="171">
        <f>'[1]440123Exp'!AS$263</f>
        <v>79.098792344000017</v>
      </c>
      <c r="AV5" s="171">
        <f>'[1]440123Exp'!AT$263</f>
        <v>102.04059193599998</v>
      </c>
      <c r="AW5" s="171">
        <f>'[1]440123Exp'!AU$263</f>
        <v>243.37042348450004</v>
      </c>
      <c r="AX5" s="171">
        <f>'[1]440123Exp'!AV$263</f>
        <v>206.1296141382</v>
      </c>
      <c r="AY5" s="171">
        <f>'[1]440123Exp'!AW$263</f>
        <v>156.80936285319999</v>
      </c>
      <c r="AZ5" s="171">
        <f>'[1]440123Exp'!AX$263</f>
        <v>184.46830026299995</v>
      </c>
      <c r="BA5" s="171">
        <f>'[1]440123Exp'!AY$263</f>
        <v>225.52934693299997</v>
      </c>
      <c r="BB5" s="171">
        <f>'[1]440123Exp'!AZ$263</f>
        <v>236.86671791600003</v>
      </c>
      <c r="BC5" s="351">
        <f>'[1]440123Exp'!BA$263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32">
        <f>1/$A$1*'[1]440123Exp'!$B$266</f>
        <v>0</v>
      </c>
      <c r="D6" s="133">
        <f>1/$A$1*'[1]440123Exp'!C$266</f>
        <v>0</v>
      </c>
      <c r="E6" s="195">
        <f>1/$A$1*'[1]440123Exp'!D$266</f>
        <v>0</v>
      </c>
      <c r="F6" s="195">
        <f>1/$A$1*'[1]440123Exp'!E$266</f>
        <v>0</v>
      </c>
      <c r="G6" s="195">
        <f>1/$A$1*'[1]440123Exp'!F$266</f>
        <v>9.9999999999999995E-8</v>
      </c>
      <c r="H6" s="195">
        <f>1/$A$1*'[1]440123Exp'!G$266</f>
        <v>0</v>
      </c>
      <c r="I6" s="195">
        <f>1/$A$1*'[1]440123Exp'!H$266</f>
        <v>0</v>
      </c>
      <c r="J6" s="195">
        <f>1/$A$1*'[1]440123Exp'!I$266</f>
        <v>0</v>
      </c>
      <c r="K6" s="195">
        <f>1/$A$1*'[1]440123Exp'!J$266</f>
        <v>0</v>
      </c>
      <c r="L6" s="195">
        <f>1/$A$1*'[1]440123Exp'!K$266</f>
        <v>0</v>
      </c>
      <c r="M6" s="195">
        <f>1/$A$1*'[1]440123Exp'!L$266</f>
        <v>0</v>
      </c>
      <c r="N6" s="195">
        <f>1/$A$1*'[1]440123Exp'!M$266</f>
        <v>1.9999999999999999E-7</v>
      </c>
      <c r="O6" s="195">
        <f>1/$A$1*'[1]440123Exp'!N$266</f>
        <v>0</v>
      </c>
      <c r="P6" s="195">
        <f>1/$A$1*'[1]440123Exp'!O$266</f>
        <v>0</v>
      </c>
      <c r="Q6" s="195">
        <f>1/$A$1*'[1]440123Exp'!P$266</f>
        <v>0</v>
      </c>
      <c r="R6" s="195">
        <f>1/$A$1*'[1]440123Exp'!Q$266</f>
        <v>5.4500000000000003E-5</v>
      </c>
      <c r="S6" s="195">
        <f>1/$A$1*'[1]440123Exp'!R$266</f>
        <v>0</v>
      </c>
      <c r="T6" s="195">
        <f>1/$A$1*'[1]440123Exp'!S$266</f>
        <v>0</v>
      </c>
      <c r="U6" s="195">
        <f>1/$A$1*'[1]440123Exp'!T$266</f>
        <v>0</v>
      </c>
      <c r="V6" s="195">
        <f>1/$A$1*'[1]440123Exp'!U$266</f>
        <v>0</v>
      </c>
      <c r="W6" s="195">
        <f>1/$A$1*'[1]440123Exp'!V$266</f>
        <v>0</v>
      </c>
      <c r="X6" s="195">
        <f>1/$A$1*'[1]440123Exp'!W$266</f>
        <v>0</v>
      </c>
      <c r="Y6" s="195">
        <f>1/$A$1*'[1]440123Exp'!X$266</f>
        <v>0</v>
      </c>
      <c r="Z6" s="195">
        <f>1/$A$1*'[1]440123Exp'!Y$266</f>
        <v>0</v>
      </c>
      <c r="AA6" s="195">
        <f>1/$A$1*'[1]440123Exp'!Z$266</f>
        <v>0</v>
      </c>
      <c r="AB6" s="135">
        <f>1/$A$1*'[1]440123Exp'!AA$266</f>
        <v>0</v>
      </c>
      <c r="AC6" s="36"/>
      <c r="AD6" s="224">
        <f>'[1]440123Exp'!AB$266</f>
        <v>0</v>
      </c>
      <c r="AE6" s="225">
        <f>'[1]440123Exp'!AC$266</f>
        <v>0</v>
      </c>
      <c r="AF6" s="225">
        <f>'[1]440123Exp'!AD$266</f>
        <v>0</v>
      </c>
      <c r="AG6" s="225">
        <f>'[1]440123Exp'!AE$266</f>
        <v>0</v>
      </c>
      <c r="AH6" s="225">
        <f>'[1]440123Exp'!AF$266</f>
        <v>6.09511E-5</v>
      </c>
      <c r="AI6" s="225">
        <f>'[1]440123Exp'!AG$266</f>
        <v>0</v>
      </c>
      <c r="AJ6" s="225">
        <f>'[1]440123Exp'!AH$266</f>
        <v>0</v>
      </c>
      <c r="AK6" s="225">
        <f>'[1]440123Exp'!AI$266</f>
        <v>0</v>
      </c>
      <c r="AL6" s="225">
        <f>'[1]440123Exp'!AJ$266</f>
        <v>0</v>
      </c>
      <c r="AM6" s="225">
        <f>'[1]440123Exp'!AK$266</f>
        <v>0</v>
      </c>
      <c r="AN6" s="225">
        <f>'[1]440123Exp'!AL$266</f>
        <v>0</v>
      </c>
      <c r="AO6" s="225">
        <f>'[1]440123Exp'!AM$266</f>
        <v>6.8207999999999995E-5</v>
      </c>
      <c r="AP6" s="225">
        <f>'[1]440123Exp'!AN$266</f>
        <v>0</v>
      </c>
      <c r="AQ6" s="225">
        <f>'[1]440123Exp'!AO$266</f>
        <v>0</v>
      </c>
      <c r="AR6" s="225">
        <f>'[1]440123Exp'!AP$266</f>
        <v>0</v>
      </c>
      <c r="AS6" s="225">
        <f>'[1]440123Exp'!AQ$266</f>
        <v>2.2682617999999998E-2</v>
      </c>
      <c r="AT6" s="225">
        <f>'[1]440123Exp'!AR$266</f>
        <v>0</v>
      </c>
      <c r="AU6" s="225">
        <f>'[1]440123Exp'!AS$266</f>
        <v>0</v>
      </c>
      <c r="AV6" s="225">
        <f>'[1]440123Exp'!AT$266</f>
        <v>0</v>
      </c>
      <c r="AW6" s="225">
        <f>'[1]440123Exp'!AU$266</f>
        <v>0</v>
      </c>
      <c r="AX6" s="225">
        <f>'[1]440123Exp'!AV$266</f>
        <v>0</v>
      </c>
      <c r="AY6" s="225">
        <f>'[1]440123Exp'!AW$266</f>
        <v>0</v>
      </c>
      <c r="AZ6" s="225">
        <f>'[1]440123Exp'!AX$266</f>
        <v>0</v>
      </c>
      <c r="BA6" s="225">
        <f>'[1]440123Exp'!AY$266</f>
        <v>0</v>
      </c>
      <c r="BB6" s="225">
        <f>'[1]440123Exp'!AZ$266</f>
        <v>0</v>
      </c>
      <c r="BC6" s="404">
        <f>'[1]440123Exp'!BA$266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61">
        <f>1/$A$1*'[1]440123Exp'!$B$268</f>
        <v>2.9072999999999998E-3</v>
      </c>
      <c r="D7" s="62">
        <f>1/$A$1*'[1]440123Exp'!C$268</f>
        <v>0</v>
      </c>
      <c r="E7" s="196">
        <f>1/$A$1*'[1]440123Exp'!D$268</f>
        <v>4.4766000000000007E-3</v>
      </c>
      <c r="F7" s="196">
        <f>1/$A$1*'[1]440123Exp'!E$268</f>
        <v>5.1800000000000001E-4</v>
      </c>
      <c r="G7" s="196">
        <f>1/$A$1*'[1]440123Exp'!F$268</f>
        <v>3.2339000000000001E-3</v>
      </c>
      <c r="H7" s="196">
        <f>1/$A$1*'[1]440123Exp'!G$268</f>
        <v>0</v>
      </c>
      <c r="I7" s="196">
        <f>1/$A$1*'[1]440123Exp'!H$268</f>
        <v>0</v>
      </c>
      <c r="J7" s="196">
        <f>1/$A$1*'[1]440123Exp'!I$268</f>
        <v>0</v>
      </c>
      <c r="K7" s="196">
        <f>1/$A$1*'[1]440123Exp'!J$268</f>
        <v>0</v>
      </c>
      <c r="L7" s="196">
        <f>1/$A$1*'[1]440123Exp'!K$268</f>
        <v>0</v>
      </c>
      <c r="M7" s="196">
        <f>1/$A$1*'[1]440123Exp'!L$268</f>
        <v>1.1904761904761905E-8</v>
      </c>
      <c r="N7" s="196">
        <f>1/$A$1*'[1]440123Exp'!M$268</f>
        <v>5.9999999999999997E-7</v>
      </c>
      <c r="O7" s="196">
        <f>1/$A$1*'[1]440123Exp'!N$268</f>
        <v>0</v>
      </c>
      <c r="P7" s="196">
        <f>1/$A$1*'[1]440123Exp'!O$268</f>
        <v>1.7099999999999999E-5</v>
      </c>
      <c r="Q7" s="196">
        <f>1/$A$1*'[1]440123Exp'!P$268</f>
        <v>0</v>
      </c>
      <c r="R7" s="196">
        <f>1/$A$1*'[1]440123Exp'!Q$268</f>
        <v>0</v>
      </c>
      <c r="S7" s="196">
        <f>1/$A$1*'[1]440123Exp'!R$268</f>
        <v>0</v>
      </c>
      <c r="T7" s="196">
        <f>1/$A$1*'[1]440123Exp'!S$268</f>
        <v>0</v>
      </c>
      <c r="U7" s="196">
        <f>1/$A$1*'[1]440123Exp'!T$268</f>
        <v>0</v>
      </c>
      <c r="V7" s="196">
        <f>1/$A$1*'[1]440123Exp'!U$268</f>
        <v>0</v>
      </c>
      <c r="W7" s="196">
        <f>1/$A$1*'[1]440123Exp'!V$268</f>
        <v>0</v>
      </c>
      <c r="X7" s="196">
        <f>1/$A$1*'[1]440123Exp'!W$268</f>
        <v>0</v>
      </c>
      <c r="Y7" s="196">
        <f>1/$A$1*'[1]440123Exp'!X$268</f>
        <v>0</v>
      </c>
      <c r="Z7" s="196">
        <f>1/$A$1*'[1]440123Exp'!Y$268</f>
        <v>0</v>
      </c>
      <c r="AA7" s="196">
        <f>1/$A$1*'[1]440123Exp'!Z$268</f>
        <v>0</v>
      </c>
      <c r="AB7" s="64">
        <f>1/$A$1*'[1]440123Exp'!AA$268</f>
        <v>0</v>
      </c>
      <c r="AC7" s="36"/>
      <c r="AD7" s="226">
        <f>'[1]440123Exp'!AB$268</f>
        <v>0.15186322029899998</v>
      </c>
      <c r="AE7" s="227">
        <f>'[1]440123Exp'!AC$268</f>
        <v>0</v>
      </c>
      <c r="AF7" s="227">
        <f>'[1]440123Exp'!AD$268</f>
        <v>0.30224780159999998</v>
      </c>
      <c r="AG7" s="227">
        <f>'[1]440123Exp'!AE$268</f>
        <v>4.5150716800000004E-2</v>
      </c>
      <c r="AH7" s="227">
        <f>'[1]440123Exp'!AF$268</f>
        <v>0.31266670400000002</v>
      </c>
      <c r="AI7" s="227">
        <f>'[1]440123Exp'!AG$268</f>
        <v>0</v>
      </c>
      <c r="AJ7" s="227">
        <f>'[1]440123Exp'!AH$268</f>
        <v>0</v>
      </c>
      <c r="AK7" s="227">
        <f>'[1]440123Exp'!AI$268</f>
        <v>0</v>
      </c>
      <c r="AL7" s="227">
        <f>'[1]440123Exp'!AJ$268</f>
        <v>0</v>
      </c>
      <c r="AM7" s="227">
        <f>'[1]440123Exp'!AK$268</f>
        <v>0</v>
      </c>
      <c r="AN7" s="227">
        <f>'[1]440123Exp'!AL$268</f>
        <v>1.3257000000000001E-6</v>
      </c>
      <c r="AO7" s="227">
        <f>'[1]440123Exp'!AM$268</f>
        <v>7.9065599999999993E-4</v>
      </c>
      <c r="AP7" s="227">
        <f>'[1]440123Exp'!AN$268</f>
        <v>0</v>
      </c>
      <c r="AQ7" s="227">
        <f>'[1]440123Exp'!AO$268</f>
        <v>8.6711649000000019E-3</v>
      </c>
      <c r="AR7" s="227">
        <f>'[1]440123Exp'!AP$268</f>
        <v>0</v>
      </c>
      <c r="AS7" s="227">
        <f>'[1]440123Exp'!AQ$268</f>
        <v>0</v>
      </c>
      <c r="AT7" s="227">
        <f>'[1]440123Exp'!AR$268</f>
        <v>0</v>
      </c>
      <c r="AU7" s="227">
        <f>'[1]440123Exp'!AS$268</f>
        <v>0</v>
      </c>
      <c r="AV7" s="227">
        <f>'[1]440123Exp'!AT$268</f>
        <v>0</v>
      </c>
      <c r="AW7" s="227">
        <f>'[1]440123Exp'!AU$268</f>
        <v>0</v>
      </c>
      <c r="AX7" s="227">
        <f>'[1]440123Exp'!AV$268</f>
        <v>0</v>
      </c>
      <c r="AY7" s="227">
        <f>'[1]440123Exp'!AW$268</f>
        <v>0</v>
      </c>
      <c r="AZ7" s="227">
        <f>'[1]440123Exp'!AX$268</f>
        <v>0</v>
      </c>
      <c r="BA7" s="227">
        <f>'[1]440123Exp'!AY$268</f>
        <v>0</v>
      </c>
      <c r="BB7" s="227">
        <f>'[1]440123Exp'!AZ$268</f>
        <v>0</v>
      </c>
      <c r="BC7" s="405">
        <f>'[1]440123Exp'!BA$268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61">
        <f>1/$A$1*'[1]440123Exp'!$B$269</f>
        <v>0</v>
      </c>
      <c r="D8" s="62">
        <f>1/$A$1*'[1]440123Exp'!C$269</f>
        <v>0</v>
      </c>
      <c r="E8" s="196">
        <f>1/$A$1*'[1]440123Exp'!D$269</f>
        <v>3.9999999999999998E-7</v>
      </c>
      <c r="F8" s="196">
        <f>1/$A$1*'[1]440123Exp'!E$269</f>
        <v>0</v>
      </c>
      <c r="G8" s="196">
        <f>1/$A$1*'[1]440123Exp'!F$269</f>
        <v>0</v>
      </c>
      <c r="H8" s="196">
        <f>1/$A$1*'[1]440123Exp'!G$269</f>
        <v>0</v>
      </c>
      <c r="I8" s="196">
        <f>1/$A$1*'[1]440123Exp'!H$269</f>
        <v>1.9999999999999999E-7</v>
      </c>
      <c r="J8" s="196">
        <f>1/$A$1*'[1]440123Exp'!I$269</f>
        <v>0</v>
      </c>
      <c r="K8" s="196">
        <f>1/$A$1*'[1]440123Exp'!J$269</f>
        <v>0</v>
      </c>
      <c r="L8" s="196">
        <f>1/$A$1*'[1]440123Exp'!K$269</f>
        <v>2.3809523809523809E-7</v>
      </c>
      <c r="M8" s="196">
        <f>1/$A$1*'[1]440123Exp'!L$269</f>
        <v>0</v>
      </c>
      <c r="N8" s="196">
        <f>1/$A$1*'[1]440123Exp'!M$269</f>
        <v>0</v>
      </c>
      <c r="O8" s="196">
        <f>1/$A$1*'[1]440123Exp'!N$269</f>
        <v>0</v>
      </c>
      <c r="P8" s="196">
        <f>1/$A$1*'[1]440123Exp'!O$269</f>
        <v>0</v>
      </c>
      <c r="Q8" s="196">
        <f>1/$A$1*'[1]440123Exp'!P$269</f>
        <v>0</v>
      </c>
      <c r="R8" s="196">
        <f>1/$A$1*'[1]440123Exp'!Q$269</f>
        <v>0</v>
      </c>
      <c r="S8" s="196">
        <f>1/$A$1*'[1]440123Exp'!R$269</f>
        <v>0</v>
      </c>
      <c r="T8" s="196">
        <f>1/$A$1*'[1]440123Exp'!S$269</f>
        <v>0</v>
      </c>
      <c r="U8" s="196">
        <f>1/$A$1*'[1]440123Exp'!T$269</f>
        <v>0</v>
      </c>
      <c r="V8" s="196">
        <f>1/$A$1*'[1]440123Exp'!U$269</f>
        <v>0</v>
      </c>
      <c r="W8" s="196">
        <f>1/$A$1*'[1]440123Exp'!V$269</f>
        <v>0</v>
      </c>
      <c r="X8" s="196">
        <f>1/$A$1*'[1]440123Exp'!W$269</f>
        <v>0</v>
      </c>
      <c r="Y8" s="196">
        <f>1/$A$1*'[1]440123Exp'!X$269</f>
        <v>0</v>
      </c>
      <c r="Z8" s="196">
        <f>1/$A$1*'[1]440123Exp'!Y$269</f>
        <v>0</v>
      </c>
      <c r="AA8" s="196">
        <f>1/$A$1*'[1]440123Exp'!Z$269</f>
        <v>0</v>
      </c>
      <c r="AB8" s="64">
        <f>1/$A$1*'[1]440123Exp'!AA$269</f>
        <v>0</v>
      </c>
      <c r="AC8" s="36"/>
      <c r="AD8" s="226">
        <f>'[1]440123Exp'!AB$269</f>
        <v>0</v>
      </c>
      <c r="AE8" s="227">
        <f>'[1]440123Exp'!AC$269</f>
        <v>0</v>
      </c>
      <c r="AF8" s="227">
        <f>'[1]440123Exp'!AD$269</f>
        <v>6.6192000000000006E-5</v>
      </c>
      <c r="AG8" s="227">
        <f>'[1]440123Exp'!AE$269</f>
        <v>0</v>
      </c>
      <c r="AH8" s="227">
        <f>'[1]440123Exp'!AF$269</f>
        <v>0</v>
      </c>
      <c r="AI8" s="227">
        <f>'[1]440123Exp'!AG$269</f>
        <v>0</v>
      </c>
      <c r="AJ8" s="227">
        <f>'[1]440123Exp'!AH$269</f>
        <v>7.5336000000000012E-5</v>
      </c>
      <c r="AK8" s="227">
        <f>'[1]440123Exp'!AI$269</f>
        <v>0</v>
      </c>
      <c r="AL8" s="227">
        <f>'[1]440123Exp'!AJ$269</f>
        <v>0</v>
      </c>
      <c r="AM8" s="227">
        <f>'[1]440123Exp'!AK$269</f>
        <v>1.3947999999999999E-5</v>
      </c>
      <c r="AN8" s="227">
        <f>'[1]440123Exp'!AL$269</f>
        <v>0</v>
      </c>
      <c r="AO8" s="227">
        <f>'[1]440123Exp'!AM$269</f>
        <v>0</v>
      </c>
      <c r="AP8" s="227">
        <f>'[1]440123Exp'!AN$269</f>
        <v>0</v>
      </c>
      <c r="AQ8" s="227">
        <f>'[1]440123Exp'!AO$269</f>
        <v>0</v>
      </c>
      <c r="AR8" s="227">
        <f>'[1]440123Exp'!AP$269</f>
        <v>0</v>
      </c>
      <c r="AS8" s="227">
        <f>'[1]440123Exp'!AQ$269</f>
        <v>0</v>
      </c>
      <c r="AT8" s="227">
        <f>'[1]440123Exp'!AR$269</f>
        <v>0</v>
      </c>
      <c r="AU8" s="227">
        <f>'[1]440123Exp'!AS$269</f>
        <v>0</v>
      </c>
      <c r="AV8" s="227">
        <f>'[1]440123Exp'!AT$269</f>
        <v>0</v>
      </c>
      <c r="AW8" s="227">
        <f>'[1]440123Exp'!AU$269</f>
        <v>0</v>
      </c>
      <c r="AX8" s="227">
        <f>'[1]440123Exp'!AV$269</f>
        <v>0</v>
      </c>
      <c r="AY8" s="227">
        <f>'[1]440123Exp'!AW$269</f>
        <v>0</v>
      </c>
      <c r="AZ8" s="227">
        <f>'[1]440123Exp'!AX$269</f>
        <v>0</v>
      </c>
      <c r="BA8" s="227">
        <f>'[1]440123Exp'!AY$269</f>
        <v>0</v>
      </c>
      <c r="BB8" s="227">
        <f>'[1]440123Exp'!AZ$269</f>
        <v>0</v>
      </c>
      <c r="BC8" s="405">
        <f>'[1]440123Exp'!BA$269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61">
        <f>1/$A$1*'[1]440123Exp'!$B$267</f>
        <v>1.9999999999999999E-7</v>
      </c>
      <c r="D9" s="62">
        <f>1/$A$1*'[1]440123Exp'!C$267</f>
        <v>0</v>
      </c>
      <c r="E9" s="196">
        <f>1/$A$1*'[1]440123Exp'!D$267</f>
        <v>1.1904761904761904E-7</v>
      </c>
      <c r="F9" s="196">
        <f>1/$A$1*'[1]440123Exp'!E$267</f>
        <v>7.1300000000000012E-5</v>
      </c>
      <c r="G9" s="196">
        <f>1/$A$1*'[1]440123Exp'!F$267</f>
        <v>2.3799999999999999E-5</v>
      </c>
      <c r="H9" s="196">
        <f>1/$A$1*'[1]440123Exp'!G$267</f>
        <v>0</v>
      </c>
      <c r="I9" s="196">
        <f>1/$A$1*'[1]440123Exp'!H$267</f>
        <v>0</v>
      </c>
      <c r="J9" s="196">
        <f>1/$A$1*'[1]440123Exp'!I$267</f>
        <v>5.3399999999999997E-5</v>
      </c>
      <c r="K9" s="196">
        <f>1/$A$1*'[1]440123Exp'!J$267</f>
        <v>1.08E-4</v>
      </c>
      <c r="L9" s="196">
        <f>1/$A$1*'[1]440123Exp'!K$267</f>
        <v>7.75E-5</v>
      </c>
      <c r="M9" s="196">
        <f>1/$A$1*'[1]440123Exp'!L$267</f>
        <v>8.0400000000000003E-5</v>
      </c>
      <c r="N9" s="196">
        <f>1/$A$1*'[1]440123Exp'!M$267</f>
        <v>1.2860000000000001E-4</v>
      </c>
      <c r="O9" s="196">
        <f>1/$A$1*'[1]440123Exp'!N$267</f>
        <v>9.0599999999999993E-5</v>
      </c>
      <c r="P9" s="196">
        <f>1/$A$1*'[1]440123Exp'!O$267</f>
        <v>1.552E-4</v>
      </c>
      <c r="Q9" s="196">
        <f>1/$A$1*'[1]440123Exp'!P$267</f>
        <v>1.2553E-3</v>
      </c>
      <c r="R9" s="196">
        <f>1/$A$1*'[1]440123Exp'!Q$267</f>
        <v>2.2950000000000002E-4</v>
      </c>
      <c r="S9" s="196">
        <f>1/$A$1*'[1]440123Exp'!R$267</f>
        <v>2.5560000000000003E-4</v>
      </c>
      <c r="T9" s="196">
        <f>1/$A$1*'[1]440123Exp'!S$267</f>
        <v>2.0240000000000001E-4</v>
      </c>
      <c r="U9" s="196">
        <f>1/$A$1*'[1]440123Exp'!T$267</f>
        <v>3.0030000000000004E-4</v>
      </c>
      <c r="V9" s="196">
        <f>1/$A$1*'[1]440123Exp'!U$267</f>
        <v>5.3489999999999994E-4</v>
      </c>
      <c r="W9" s="196">
        <f>1/$A$1*'[1]440123Exp'!V$267</f>
        <v>4.3743300000000009E-4</v>
      </c>
      <c r="X9" s="196">
        <f>1/$A$1*'[1]440123Exp'!W$267</f>
        <v>4.6232800000000002E-4</v>
      </c>
      <c r="Y9" s="196">
        <f>1/$A$1*'[1]440123Exp'!X$267</f>
        <v>5.4129200000000008E-4</v>
      </c>
      <c r="Z9" s="196">
        <f>1/$A$1*'[1]440123Exp'!Y$267</f>
        <v>5.4995900000000004E-4</v>
      </c>
      <c r="AA9" s="196">
        <f>1/$A$1*'[1]440123Exp'!Z$267</f>
        <v>5.1180400000000003E-4</v>
      </c>
      <c r="AB9" s="64">
        <f>1/$A$1*'[1]440123Exp'!AA$267</f>
        <v>5.1180400000000003E-4</v>
      </c>
      <c r="AC9" s="36"/>
      <c r="AD9" s="226">
        <f>'[1]440123Exp'!AB$267</f>
        <v>6.6500136000000002E-5</v>
      </c>
      <c r="AE9" s="227">
        <f>'[1]440123Exp'!AC$267</f>
        <v>0</v>
      </c>
      <c r="AF9" s="227">
        <f>'[1]440123Exp'!AD$267</f>
        <v>4.7280000000000003E-6</v>
      </c>
      <c r="AG9" s="227">
        <f>'[1]440123Exp'!AE$267</f>
        <v>5.5383552000000001E-3</v>
      </c>
      <c r="AH9" s="227">
        <f>'[1]440123Exp'!AF$267</f>
        <v>2.3148979000000001E-3</v>
      </c>
      <c r="AI9" s="227">
        <f>'[1]440123Exp'!AG$267</f>
        <v>0</v>
      </c>
      <c r="AJ9" s="227">
        <f>'[1]440123Exp'!AH$267</f>
        <v>0</v>
      </c>
      <c r="AK9" s="227">
        <f>'[1]440123Exp'!AI$267</f>
        <v>3.0867771500000002E-2</v>
      </c>
      <c r="AL9" s="227">
        <f>'[1]440123Exp'!AJ$267</f>
        <v>7.0424845600000008E-2</v>
      </c>
      <c r="AM9" s="227">
        <f>'[1]440123Exp'!AK$267</f>
        <v>4.7237691599999999E-2</v>
      </c>
      <c r="AN9" s="227">
        <f>'[1]440123Exp'!AL$267</f>
        <v>4.5323031600000001E-2</v>
      </c>
      <c r="AO9" s="227">
        <f>'[1]440123Exp'!AM$267</f>
        <v>9.2633423999999992E-2</v>
      </c>
      <c r="AP9" s="227">
        <f>'[1]440123Exp'!AN$267</f>
        <v>6.3726080000000004E-2</v>
      </c>
      <c r="AQ9" s="227">
        <f>'[1]440123Exp'!AO$267</f>
        <v>0.10648041750000001</v>
      </c>
      <c r="AR9" s="227">
        <f>'[1]440123Exp'!AP$267</f>
        <v>0.33713078800000001</v>
      </c>
      <c r="AS9" s="227">
        <f>'[1]440123Exp'!AQ$267</f>
        <v>0.15580930399999998</v>
      </c>
      <c r="AT9" s="227">
        <f>'[1]440123Exp'!AR$267</f>
        <v>0.12971650409999999</v>
      </c>
      <c r="AU9" s="227">
        <f>'[1]440123Exp'!AS$267</f>
        <v>0.13494944319999999</v>
      </c>
      <c r="AV9" s="227">
        <f>'[1]440123Exp'!AT$267</f>
        <v>0.19034767500000002</v>
      </c>
      <c r="AW9" s="227">
        <f>'[1]440123Exp'!AU$267</f>
        <v>0.667307082</v>
      </c>
      <c r="AX9" s="227">
        <f>'[1]440123Exp'!AV$267</f>
        <v>0.52870153600000003</v>
      </c>
      <c r="AY9" s="227">
        <f>'[1]440123Exp'!AW$267</f>
        <v>0.31218194390000009</v>
      </c>
      <c r="AZ9" s="227">
        <f>'[1]440123Exp'!AX$267</f>
        <v>0.36303017399999998</v>
      </c>
      <c r="BA9" s="227">
        <f>'[1]440123Exp'!AY$267</f>
        <v>0.42761089799999996</v>
      </c>
      <c r="BB9" s="227">
        <f>'[1]440123Exp'!AZ$267</f>
        <v>0.43133542740000003</v>
      </c>
      <c r="BC9" s="405">
        <f>'[1]440123Exp'!BA$267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163</v>
      </c>
      <c r="C10" s="143">
        <f>1/$A$1*'[1]440123Exp'!$B$264</f>
        <v>0.60339470000000006</v>
      </c>
      <c r="D10" s="144">
        <f>1/$A$1*'[1]440123Exp'!C$264</f>
        <v>0.85363780000000011</v>
      </c>
      <c r="E10" s="208">
        <f>1/$A$1*'[1]440123Exp'!D$264</f>
        <v>1.2205127047619049</v>
      </c>
      <c r="F10" s="208">
        <f>1/$A$1*'[1]440123Exp'!E$264</f>
        <v>1.7572029000000002</v>
      </c>
      <c r="G10" s="208">
        <f>1/$A$1*'[1]440123Exp'!F$264</f>
        <v>1.8352228000000002</v>
      </c>
      <c r="H10" s="208">
        <f>1/$A$1*'[1]440123Exp'!G$264</f>
        <v>2.1034979000000003</v>
      </c>
      <c r="I10" s="208">
        <f>1/$A$1*'[1]440123Exp'!H$264</f>
        <v>2.8370823479591842</v>
      </c>
      <c r="J10" s="208">
        <f>1/$A$1*'[1]440123Exp'!I$264</f>
        <v>2.2758559867346939</v>
      </c>
      <c r="K10" s="208">
        <f>1/$A$1*'[1]440123Exp'!J$264</f>
        <v>2.0463265999999996</v>
      </c>
      <c r="L10" s="208">
        <f>1/$A$1*'[1]440123Exp'!K$264</f>
        <v>1.5976134714285712</v>
      </c>
      <c r="M10" s="208">
        <f>1/$A$1*'[1]440123Exp'!L$264</f>
        <v>2.0442167809523815</v>
      </c>
      <c r="N10" s="208">
        <f>1/$A$1*'[1]440123Exp'!M$264</f>
        <v>2.2142052999999997</v>
      </c>
      <c r="O10" s="208">
        <f>1/$A$1*'[1]440123Exp'!N$264</f>
        <v>2.2122835620357462</v>
      </c>
      <c r="P10" s="208">
        <f>1/$A$1*'[1]440123Exp'!O$264</f>
        <v>1.7108442000000006</v>
      </c>
      <c r="Q10" s="208">
        <f>1/$A$1*'[1]440123Exp'!P$264</f>
        <v>1.3909388999999999</v>
      </c>
      <c r="R10" s="208">
        <f>1/$A$1*'[1]440123Exp'!Q$264</f>
        <v>0.9970805619047618</v>
      </c>
      <c r="S10" s="208">
        <f>1/$A$1*'[1]440123Exp'!R$264</f>
        <v>1.3110540821428573</v>
      </c>
      <c r="T10" s="208">
        <f>1/$A$1*'[1]440123Exp'!S$264</f>
        <v>1.52037055</v>
      </c>
      <c r="U10" s="208">
        <f>1/$A$1*'[1]440123Exp'!T$264</f>
        <v>1.4599008054945055</v>
      </c>
      <c r="V10" s="208">
        <f>1/$A$1*'[1]440123Exp'!U$264</f>
        <v>1.7908978214285711</v>
      </c>
      <c r="W10" s="208">
        <f>1/$A$1*'[1]440123Exp'!V$264</f>
        <v>1.6718746849999999</v>
      </c>
      <c r="X10" s="208">
        <f>1/$A$1*'[1]440123Exp'!W$264</f>
        <v>1.8977259230000001</v>
      </c>
      <c r="Y10" s="208">
        <f>1/$A$1*'[1]440123Exp'!X$264</f>
        <v>2.2734088740000002</v>
      </c>
      <c r="Z10" s="208">
        <f>1/$A$1*'[1]440123Exp'!Y$264</f>
        <v>2.1680246025918368</v>
      </c>
      <c r="AA10" s="208">
        <f>1/$A$1*'[1]440123Exp'!Z$264</f>
        <v>2.8063887929999995</v>
      </c>
      <c r="AB10" s="145">
        <f>1/$A$1*'[1]440123Exp'!AA$264</f>
        <v>2.8063887929999995</v>
      </c>
      <c r="AC10" s="36"/>
      <c r="AD10" s="228">
        <f>'[1]440123Exp'!AB$264</f>
        <v>15.052560700788</v>
      </c>
      <c r="AE10" s="172">
        <f>'[1]440123Exp'!AC$264</f>
        <v>23.080488792399997</v>
      </c>
      <c r="AF10" s="172">
        <f>'[1]440123Exp'!AD$264</f>
        <v>37.473457569600001</v>
      </c>
      <c r="AG10" s="172">
        <f>'[1]440123Exp'!AE$264</f>
        <v>71.199359190400003</v>
      </c>
      <c r="AH10" s="172">
        <f>'[1]440123Exp'!AF$264</f>
        <v>90.92525008070001</v>
      </c>
      <c r="AI10" s="172">
        <f>'[1]440123Exp'!AG$264</f>
        <v>106.8618488223</v>
      </c>
      <c r="AJ10" s="172">
        <f>'[1]440123Exp'!AH$264</f>
        <v>133.0321295908</v>
      </c>
      <c r="AK10" s="172">
        <f>'[1]440123Exp'!AI$264</f>
        <v>173.35925677899999</v>
      </c>
      <c r="AL10" s="172">
        <f>'[1]440123Exp'!AJ$264</f>
        <v>172.98476357240003</v>
      </c>
      <c r="AM10" s="172">
        <f>'[1]440123Exp'!AK$264</f>
        <v>75.142980968000003</v>
      </c>
      <c r="AN10" s="172">
        <f>'[1]440123Exp'!AL$264</f>
        <v>95.684062579200017</v>
      </c>
      <c r="AO10" s="172">
        <f>'[1]440123Exp'!AM$264</f>
        <v>125.46687182400001</v>
      </c>
      <c r="AP10" s="172">
        <f>'[1]440123Exp'!AN$264</f>
        <v>97.824506260799993</v>
      </c>
      <c r="AQ10" s="172">
        <f>'[1]440123Exp'!AO$264</f>
        <v>101.9064968802</v>
      </c>
      <c r="AR10" s="172">
        <f>'[1]440123Exp'!AP$264</f>
        <v>72.70219836950001</v>
      </c>
      <c r="AS10" s="172">
        <f>'[1]440123Exp'!AQ$264</f>
        <v>48.474042795500004</v>
      </c>
      <c r="AT10" s="172">
        <f>'[1]440123Exp'!AR$264</f>
        <v>62.725126242699972</v>
      </c>
      <c r="AU10" s="172">
        <f>'[1]440123Exp'!AS$264</f>
        <v>75.856211044900007</v>
      </c>
      <c r="AV10" s="172">
        <f>'[1]440123Exp'!AT$264</f>
        <v>99.380630359999984</v>
      </c>
      <c r="AW10" s="172">
        <f>'[1]440123Exp'!AU$264</f>
        <v>233.6242803845</v>
      </c>
      <c r="AX10" s="172">
        <f>'[1]440123Exp'!AV$264</f>
        <v>203.32185695600006</v>
      </c>
      <c r="AY10" s="172">
        <f>'[1]440123Exp'!AW$264</f>
        <v>152.64346176769999</v>
      </c>
      <c r="AZ10" s="172">
        <f>'[1]440123Exp'!AX$264</f>
        <v>181.34849397599999</v>
      </c>
      <c r="BA10" s="172">
        <f>'[1]440123Exp'!AY$264</f>
        <v>223.37777294910001</v>
      </c>
      <c r="BB10" s="172">
        <f>'[1]440123Exp'!AZ$264</f>
        <v>229.37163132465002</v>
      </c>
      <c r="BC10" s="364">
        <f>'[1]440123Exp'!BA$264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31</v>
      </c>
      <c r="C11" s="24">
        <f>1/$A$1*'[1]440123Exp'!$B$69</f>
        <v>4.4808600000000004E-2</v>
      </c>
      <c r="D11" s="13">
        <f>1/$A$1*'[1]440123Exp'!C$69</f>
        <v>5.2279000000000006E-2</v>
      </c>
      <c r="E11" s="198">
        <f>1/$A$1*'[1]440123Exp'!D$69</f>
        <v>8.8415599999999997E-2</v>
      </c>
      <c r="F11" s="198">
        <f>1/$A$1*'[1]440123Exp'!E$69</f>
        <v>0.11952370000000001</v>
      </c>
      <c r="G11" s="198">
        <f>1/$A$1*'[1]440123Exp'!F$69</f>
        <v>0.1645471</v>
      </c>
      <c r="H11" s="198">
        <f>1/$A$1*'[1]440123Exp'!G$69</f>
        <v>0.16046469999999999</v>
      </c>
      <c r="I11" s="198">
        <f>1/$A$1*'[1]440123Exp'!H$69</f>
        <v>0.16741943214285712</v>
      </c>
      <c r="J11" s="198">
        <f>1/$A$1*'[1]440123Exp'!I$69</f>
        <v>7.3782998129251709E-2</v>
      </c>
      <c r="K11" s="198">
        <f>1/$A$1*'[1]440123Exp'!J$69</f>
        <v>0.11828560000000002</v>
      </c>
      <c r="L11" s="198">
        <f>1/$A$1*'[1]440123Exp'!K$69</f>
        <v>9.4614900000000043E-2</v>
      </c>
      <c r="M11" s="198">
        <f>1/$A$1*'[1]440123Exp'!L$69</f>
        <v>0.14233439999999994</v>
      </c>
      <c r="N11" s="198">
        <f>1/$A$1*'[1]440123Exp'!M$69</f>
        <v>0.10786929999999999</v>
      </c>
      <c r="O11" s="198">
        <f>1/$A$1*'[1]440123Exp'!N$69</f>
        <v>9.1840700000000108E-2</v>
      </c>
      <c r="P11" s="198">
        <f>1/$A$1*'[1]440123Exp'!O$69</f>
        <v>7.1162800000000109E-2</v>
      </c>
      <c r="Q11" s="198">
        <f>1/$A$1*'[1]440123Exp'!P$69</f>
        <v>5.1286599999999939E-2</v>
      </c>
      <c r="R11" s="198">
        <f>1/$A$1*'[1]440123Exp'!Q$69</f>
        <v>7.2888600000000012E-2</v>
      </c>
      <c r="S11" s="198">
        <f>1/$A$1*'[1]440123Exp'!R$69</f>
        <v>6.083120000000012E-2</v>
      </c>
      <c r="T11" s="198">
        <f>1/$A$1*'[1]440123Exp'!S$69</f>
        <v>0.10440979999999998</v>
      </c>
      <c r="U11" s="198">
        <f>1/$A$1*'[1]440123Exp'!T$69</f>
        <v>0.10767420000000007</v>
      </c>
      <c r="V11" s="198">
        <f>1/$A$1*'[1]440123Exp'!U$69</f>
        <v>0.19565739999999995</v>
      </c>
      <c r="W11" s="198">
        <f>1/$A$1*'[1]440123Exp'!V$69</f>
        <v>0.27563026599999996</v>
      </c>
      <c r="X11" s="198">
        <f>1/$A$1*'[1]440123Exp'!W$69</f>
        <v>0.32448858100000005</v>
      </c>
      <c r="Y11" s="198">
        <f>1/$A$1*'[1]440123Exp'!X$69</f>
        <v>0.51009579399999994</v>
      </c>
      <c r="Z11" s="198">
        <f>1/$A$1*'[1]440123Exp'!Y$69</f>
        <v>0.41641605000000004</v>
      </c>
      <c r="AA11" s="198">
        <f>1/$A$1*'[1]440123Exp'!Z$69</f>
        <v>0.6415617480000001</v>
      </c>
      <c r="AB11" s="15">
        <f>1/$A$1*'[1]440123Exp'!AA$69</f>
        <v>0.6415617480000001</v>
      </c>
      <c r="AC11" s="36"/>
      <c r="AD11" s="229">
        <f>'[1]440123Exp'!AB$69</f>
        <v>2.5267631813940001</v>
      </c>
      <c r="AE11" s="236">
        <f>'[1]440123Exp'!AC$69</f>
        <v>2.9441318524</v>
      </c>
      <c r="AF11" s="236">
        <f>'[1]440123Exp'!AD$69</f>
        <v>4.8288794448000001</v>
      </c>
      <c r="AG11" s="236">
        <f>'[1]440123Exp'!AE$69</f>
        <v>9.1131202735999999</v>
      </c>
      <c r="AH11" s="236">
        <f>'[1]440123Exp'!AF$69</f>
        <v>15.4086209333</v>
      </c>
      <c r="AI11" s="236">
        <f>'[1]440123Exp'!AG$69</f>
        <v>15.126753127200001</v>
      </c>
      <c r="AJ11" s="236">
        <f>'[1]440123Exp'!AH$69</f>
        <v>19.6903907692</v>
      </c>
      <c r="AK11" s="236">
        <f>'[1]440123Exp'!AI$69</f>
        <v>11.547049074</v>
      </c>
      <c r="AL11" s="236">
        <f>'[1]440123Exp'!AJ$69</f>
        <v>18.673569489200002</v>
      </c>
      <c r="AM11" s="236">
        <f>'[1]440123Exp'!AK$69</f>
        <v>5.056971537199999</v>
      </c>
      <c r="AN11" s="236">
        <f>'[1]440123Exp'!AL$69</f>
        <v>5.7282515982000035</v>
      </c>
      <c r="AO11" s="236">
        <f>'[1]440123Exp'!AM$69</f>
        <v>7.7187889440000035</v>
      </c>
      <c r="AP11" s="236">
        <f>'[1]440123Exp'!AN$69</f>
        <v>2.7468497232000004</v>
      </c>
      <c r="AQ11" s="236">
        <f>'[1]440123Exp'!AO$69</f>
        <v>5.3409700871999917</v>
      </c>
      <c r="AR11" s="236">
        <f>'[1]440123Exp'!AP$69</f>
        <v>2.9292295775000099</v>
      </c>
      <c r="AS11" s="236">
        <f>'[1]440123Exp'!AQ$69</f>
        <v>3.4938698655000024</v>
      </c>
      <c r="AT11" s="236">
        <f>'[1]440123Exp'!AR$69</f>
        <v>3.1544048784999887</v>
      </c>
      <c r="AU11" s="236">
        <f>'[1]440123Exp'!AS$69</f>
        <v>5.8495820811999995</v>
      </c>
      <c r="AV11" s="236">
        <f>'[1]440123Exp'!AT$69</f>
        <v>8.9261503490000003</v>
      </c>
      <c r="AW11" s="236">
        <f>'[1]440123Exp'!AU$69</f>
        <v>22.4627059275</v>
      </c>
      <c r="AX11" s="236">
        <f>'[1]440123Exp'!AV$69</f>
        <v>32.187004110400004</v>
      </c>
      <c r="AY11" s="236">
        <f>'[1]440123Exp'!AW$69</f>
        <v>28.927222883700004</v>
      </c>
      <c r="AZ11" s="236">
        <f>'[1]440123Exp'!AX$69</f>
        <v>45.757275758999995</v>
      </c>
      <c r="BA11" s="236">
        <f>'[1]440123Exp'!AY$69</f>
        <v>47.4800679023</v>
      </c>
      <c r="BB11" s="236">
        <f>'[1]440123Exp'!AZ$69</f>
        <v>52.71385978890001</v>
      </c>
      <c r="BC11" s="406">
        <f>'[1]440123Exp'!BA$69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43</v>
      </c>
      <c r="C12" s="24">
        <f>1/$A$1*'[1]440123Exp'!$B$79</f>
        <v>0</v>
      </c>
      <c r="D12" s="13">
        <f>1/$A$1*'[1]440123Exp'!C$79</f>
        <v>4.2900000000000006E-5</v>
      </c>
      <c r="E12" s="198">
        <f>1/$A$1*'[1]440123Exp'!D$79</f>
        <v>2.3720000000000004E-3</v>
      </c>
      <c r="F12" s="198">
        <f>1/$A$1*'[1]440123Exp'!E$79</f>
        <v>6.2408399999999989E-2</v>
      </c>
      <c r="G12" s="198">
        <f>1/$A$1*'[1]440123Exp'!F$79</f>
        <v>0.10321129999999999</v>
      </c>
      <c r="H12" s="198">
        <f>1/$A$1*'[1]440123Exp'!G$79</f>
        <v>0.30156230000000006</v>
      </c>
      <c r="I12" s="198">
        <f>1/$A$1*'[1]440123Exp'!H$79</f>
        <v>0.26034948673469388</v>
      </c>
      <c r="J12" s="198">
        <f>1/$A$1*'[1]440123Exp'!I$79</f>
        <v>0.33089830850340141</v>
      </c>
      <c r="K12" s="198">
        <f>1/$A$1*'[1]440123Exp'!J$79</f>
        <v>0.36631670000000005</v>
      </c>
      <c r="L12" s="198">
        <f>1/$A$1*'[1]440123Exp'!K$79</f>
        <v>0.23020380000000001</v>
      </c>
      <c r="M12" s="198">
        <f>1/$A$1*'[1]440123Exp'!L$79</f>
        <v>0.31226540000000008</v>
      </c>
      <c r="N12" s="198">
        <f>1/$A$1*'[1]440123Exp'!M$79</f>
        <v>0.18707399999999999</v>
      </c>
      <c r="O12" s="198">
        <f>1/$A$1*'[1]440123Exp'!N$79</f>
        <v>0.14846195217391306</v>
      </c>
      <c r="P12" s="198">
        <f>1/$A$1*'[1]440123Exp'!O$79</f>
        <v>7.3298599999999936E-2</v>
      </c>
      <c r="Q12" s="198">
        <f>1/$A$1*'[1]440123Exp'!P$79</f>
        <v>6.3520599999999997E-2</v>
      </c>
      <c r="R12" s="198">
        <f>1/$A$1*'[1]440123Exp'!Q$79</f>
        <v>3.3304880952380933E-2</v>
      </c>
      <c r="S12" s="198">
        <f>1/$A$1*'[1]440123Exp'!R$79</f>
        <v>6.1363200000000069E-2</v>
      </c>
      <c r="T12" s="198">
        <f>1/$A$1*'[1]440123Exp'!S$79</f>
        <v>3.8547950000000039E-2</v>
      </c>
      <c r="U12" s="198">
        <f>1/$A$1*'[1]440123Exp'!T$79</f>
        <v>3.3652570329670367E-2</v>
      </c>
      <c r="V12" s="198">
        <f>1/$A$1*'[1]440123Exp'!U$79</f>
        <v>0.11021771428571428</v>
      </c>
      <c r="W12" s="198">
        <f>1/$A$1*'[1]440123Exp'!V$79</f>
        <v>0.15477070899999992</v>
      </c>
      <c r="X12" s="198">
        <f>1/$A$1*'[1]440123Exp'!W$79</f>
        <v>9.8765547999999981E-2</v>
      </c>
      <c r="Y12" s="198">
        <f>1/$A$1*'[1]440123Exp'!X$79</f>
        <v>4.2174135000000001E-2</v>
      </c>
      <c r="Z12" s="198">
        <f>1/$A$1*'[1]440123Exp'!Y$79</f>
        <v>4.516240859183674E-2</v>
      </c>
      <c r="AA12" s="198">
        <f>1/$A$1*'[1]440123Exp'!Z$79</f>
        <v>2.1500540000000002E-2</v>
      </c>
      <c r="AB12" s="15">
        <f>1/$A$1*'[1]440123Exp'!AA$79</f>
        <v>2.1500540000000002E-2</v>
      </c>
      <c r="AC12" s="36"/>
      <c r="AD12" s="229">
        <f>'[1]440123Exp'!AB$79</f>
        <v>0</v>
      </c>
      <c r="AE12" s="236">
        <f>'[1]440123Exp'!AC$79</f>
        <v>1.7544803999999998E-3</v>
      </c>
      <c r="AF12" s="236">
        <f>'[1]440123Exp'!AD$79</f>
        <v>3.03093168E-2</v>
      </c>
      <c r="AG12" s="236">
        <f>'[1]440123Exp'!AE$79</f>
        <v>1.1186210560000001</v>
      </c>
      <c r="AH12" s="236">
        <f>'[1]440123Exp'!AF$79</f>
        <v>2.8041959162000003</v>
      </c>
      <c r="AI12" s="236">
        <f>'[1]440123Exp'!AG$79</f>
        <v>11.744114896799999</v>
      </c>
      <c r="AJ12" s="236">
        <f>'[1]440123Exp'!AH$79</f>
        <v>12.2597926596</v>
      </c>
      <c r="AK12" s="236">
        <f>'[1]440123Exp'!AI$79</f>
        <v>25.335541304500001</v>
      </c>
      <c r="AL12" s="236">
        <f>'[1]440123Exp'!AJ$79</f>
        <v>32.749502014000001</v>
      </c>
      <c r="AM12" s="236">
        <f>'[1]440123Exp'!AK$79</f>
        <v>12.822337818399999</v>
      </c>
      <c r="AN12" s="236">
        <f>'[1]440123Exp'!AL$79</f>
        <v>15.633549247499998</v>
      </c>
      <c r="AO12" s="236">
        <f>'[1]440123Exp'!AM$79</f>
        <v>9.7881765119999997</v>
      </c>
      <c r="AP12" s="236">
        <f>'[1]440123Exp'!AN$79</f>
        <v>7.1911360928000008</v>
      </c>
      <c r="AQ12" s="236">
        <f>'[1]440123Exp'!AO$79</f>
        <v>4.4828926457999998</v>
      </c>
      <c r="AR12" s="236">
        <f>'[1]440123Exp'!AP$79</f>
        <v>3.194218829999997</v>
      </c>
      <c r="AS12" s="236">
        <f>'[1]440123Exp'!AQ$79</f>
        <v>1.6860172804999962</v>
      </c>
      <c r="AT12" s="236">
        <f>'[1]440123Exp'!AR$79</f>
        <v>2.6279510625999905</v>
      </c>
      <c r="AU12" s="236">
        <f>'[1]440123Exp'!AS$79</f>
        <v>1.9553197807</v>
      </c>
      <c r="AV12" s="236">
        <f>'[1]440123Exp'!AT$79</f>
        <v>2.3340126620000001</v>
      </c>
      <c r="AW12" s="236">
        <f>'[1]440123Exp'!AU$79</f>
        <v>11.7944956085</v>
      </c>
      <c r="AX12" s="236">
        <f>'[1]440123Exp'!AV$79</f>
        <v>16.083016659200002</v>
      </c>
      <c r="AY12" s="236">
        <f>'[1]440123Exp'!AW$79</f>
        <v>6.1973941253000007</v>
      </c>
      <c r="AZ12" s="236">
        <f>'[1]440123Exp'!AX$79</f>
        <v>5.3938019070000003</v>
      </c>
      <c r="BA12" s="236">
        <f>'[1]440123Exp'!AY$79</f>
        <v>4.1356081018999999</v>
      </c>
      <c r="BB12" s="236">
        <f>'[1]440123Exp'!AZ$79</f>
        <v>2.1837651767000001</v>
      </c>
      <c r="BC12" s="406">
        <f>'[1]440123Exp'!BA$79</f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B13" s="5" t="s">
        <v>42</v>
      </c>
      <c r="C13" s="24">
        <f>1/$A$1*'[1]440123Exp'!$B$84</f>
        <v>4.2702800000000006E-2</v>
      </c>
      <c r="D13" s="13">
        <f>1/$A$1*'[1]440123Exp'!C$84</f>
        <v>0.10457079999999999</v>
      </c>
      <c r="E13" s="198">
        <f>1/$A$1*'[1]440123Exp'!D$84</f>
        <v>0.10805150000000001</v>
      </c>
      <c r="F13" s="198">
        <f>1/$A$1*'[1]440123Exp'!E$84</f>
        <v>0.22596910000000003</v>
      </c>
      <c r="G13" s="198">
        <f>1/$A$1*'[1]440123Exp'!F$84</f>
        <v>0.20489300000000005</v>
      </c>
      <c r="H13" s="198">
        <f>1/$A$1*'[1]440123Exp'!G$84</f>
        <v>0.38118580000000007</v>
      </c>
      <c r="I13" s="198">
        <f>1/$A$1*'[1]440123Exp'!H$84</f>
        <v>0.61860310000000007</v>
      </c>
      <c r="J13" s="198">
        <f>1/$A$1*'[1]440123Exp'!I$84</f>
        <v>0.4825178</v>
      </c>
      <c r="K13" s="198">
        <f>1/$A$1*'[1]440123Exp'!J$84</f>
        <v>0.33155259999999998</v>
      </c>
      <c r="L13" s="198">
        <f>1/$A$1*'[1]440123Exp'!K$84</f>
        <v>0.33103659999999996</v>
      </c>
      <c r="M13" s="198">
        <f>1/$A$1*'[1]440123Exp'!L$84</f>
        <v>0.61251560000000005</v>
      </c>
      <c r="N13" s="198">
        <f>1/$A$1*'[1]440123Exp'!M$84</f>
        <v>0.59071149999999994</v>
      </c>
      <c r="O13" s="198">
        <f>1/$A$1*'[1]440123Exp'!N$84</f>
        <v>0.75605079999999991</v>
      </c>
      <c r="P13" s="198">
        <f>1/$A$1*'[1]440123Exp'!O$84</f>
        <v>0.6556512000000001</v>
      </c>
      <c r="Q13" s="198">
        <f>1/$A$1*'[1]440123Exp'!P$84</f>
        <v>0.41619289999999992</v>
      </c>
      <c r="R13" s="198">
        <f>1/$A$1*'[1]440123Exp'!Q$84</f>
        <v>0.32011090000000003</v>
      </c>
      <c r="S13" s="198">
        <f>1/$A$1*'[1]440123Exp'!R$84</f>
        <v>0.28173349999999997</v>
      </c>
      <c r="T13" s="198">
        <f>1/$A$1*'[1]440123Exp'!S$84</f>
        <v>0.20276559999999999</v>
      </c>
      <c r="U13" s="198">
        <f>1/$A$1*'[1]440123Exp'!T$84</f>
        <v>0.34966462087912087</v>
      </c>
      <c r="V13" s="198">
        <f>1/$A$1*'[1]440123Exp'!U$84</f>
        <v>0.44564899999999996</v>
      </c>
      <c r="W13" s="198">
        <f>1/$A$1*'[1]440123Exp'!V$84</f>
        <v>0.38774883400000004</v>
      </c>
      <c r="X13" s="198">
        <f>1/$A$1*'[1]440123Exp'!W$84</f>
        <v>0.48243827899999997</v>
      </c>
      <c r="Y13" s="198">
        <f>1/$A$1*'[1]440123Exp'!X$84</f>
        <v>0.45447448799999995</v>
      </c>
      <c r="Z13" s="198">
        <f>1/$A$1*'[1]440123Exp'!Y$84</f>
        <v>0.49291785200000005</v>
      </c>
      <c r="AA13" s="198">
        <f>1/$A$1*'[1]440123Exp'!Z$84</f>
        <v>0.73172357300000013</v>
      </c>
      <c r="AB13" s="15">
        <f>1/$A$1*'[1]440123Exp'!AA$84</f>
        <v>0.73172357300000013</v>
      </c>
      <c r="AC13" s="36"/>
      <c r="AD13" s="229">
        <f>'[1]440123Exp'!AB$84</f>
        <v>0.82333541297699997</v>
      </c>
      <c r="AE13" s="236">
        <f>'[1]440123Exp'!AC$84</f>
        <v>3.6699323615999999</v>
      </c>
      <c r="AF13" s="236">
        <f>'[1]440123Exp'!AD$84</f>
        <v>4.4372856815999997</v>
      </c>
      <c r="AG13" s="236">
        <f>'[1]440123Exp'!AE$84</f>
        <v>9.0540795519999993</v>
      </c>
      <c r="AH13" s="236">
        <f>'[1]440123Exp'!AF$84</f>
        <v>12.092068826600002</v>
      </c>
      <c r="AI13" s="236">
        <f>'[1]440123Exp'!AG$84</f>
        <v>12.883670685600002</v>
      </c>
      <c r="AJ13" s="236">
        <f>'[1]440123Exp'!AH$84</f>
        <v>13.234024</v>
      </c>
      <c r="AK13" s="236">
        <f>'[1]440123Exp'!AI$84</f>
        <v>14.959078765999999</v>
      </c>
      <c r="AL13" s="236">
        <f>'[1]440123Exp'!AJ$84</f>
        <v>14.5105980488</v>
      </c>
      <c r="AM13" s="236">
        <f>'[1]440123Exp'!AK$84</f>
        <v>13.899837556</v>
      </c>
      <c r="AN13" s="236">
        <f>'[1]440123Exp'!AL$84</f>
        <v>23.6176795764</v>
      </c>
      <c r="AO13" s="236">
        <f>'[1]440123Exp'!AM$84</f>
        <v>33.631286543999998</v>
      </c>
      <c r="AP13" s="236">
        <f>'[1]440123Exp'!AN$84</f>
        <v>32.515988207999996</v>
      </c>
      <c r="AQ13" s="236">
        <f>'[1]440123Exp'!AO$84</f>
        <v>28.039371799500003</v>
      </c>
      <c r="AR13" s="236">
        <f>'[1]440123Exp'!AP$84</f>
        <v>14.2941405565</v>
      </c>
      <c r="AS13" s="236">
        <f>'[1]440123Exp'!AQ$84</f>
        <v>10.586071240499999</v>
      </c>
      <c r="AT13" s="236">
        <f>'[1]440123Exp'!AR$84</f>
        <v>8.3556272505999996</v>
      </c>
      <c r="AU13" s="236">
        <f>'[1]440123Exp'!AS$84</f>
        <v>8.0102722842999992</v>
      </c>
      <c r="AV13" s="236">
        <f>'[1]440123Exp'!AT$84</f>
        <v>21.038956386999999</v>
      </c>
      <c r="AW13" s="236">
        <f>'[1]440123Exp'!AU$84</f>
        <v>53.055647384500006</v>
      </c>
      <c r="AX13" s="236">
        <f>'[1]440123Exp'!AV$84</f>
        <v>41.623324818599997</v>
      </c>
      <c r="AY13" s="236">
        <f>'[1]440123Exp'!AW$84</f>
        <v>24.225810613300002</v>
      </c>
      <c r="AZ13" s="236">
        <f>'[1]440123Exp'!AX$84</f>
        <v>25.293810788999998</v>
      </c>
      <c r="BA13" s="236">
        <f>'[1]440123Exp'!AY$84</f>
        <v>45.521318903500003</v>
      </c>
      <c r="BB13" s="236">
        <f>'[1]440123Exp'!AZ$84</f>
        <v>54.016961783399999</v>
      </c>
      <c r="BC13" s="406">
        <f>'[1]440123Exp'!BA$84</f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B14" s="5" t="s">
        <v>52</v>
      </c>
      <c r="C14" s="24">
        <f>1/$A$1*'[1]440123Exp'!$B$132</f>
        <v>0</v>
      </c>
      <c r="D14" s="13">
        <f>1/$A$1*'[1]440123Exp'!C$132</f>
        <v>2.5100000000000004E-5</v>
      </c>
      <c r="E14" s="198">
        <f>1/$A$1*'[1]440123Exp'!D$132</f>
        <v>0</v>
      </c>
      <c r="F14" s="198">
        <f>1/$A$1*'[1]440123Exp'!E$132</f>
        <v>1.7717000000000004E-3</v>
      </c>
      <c r="G14" s="198">
        <f>1/$A$1*'[1]440123Exp'!F$132</f>
        <v>1.8005299999999998E-2</v>
      </c>
      <c r="H14" s="198">
        <f>1/$A$1*'[1]440123Exp'!G$132</f>
        <v>5.17805E-2</v>
      </c>
      <c r="I14" s="198">
        <f>1/$A$1*'[1]440123Exp'!H$132</f>
        <v>6.4470690816326517E-2</v>
      </c>
      <c r="J14" s="198">
        <f>1/$A$1*'[1]440123Exp'!I$132</f>
        <v>0.18432892857142855</v>
      </c>
      <c r="K14" s="198">
        <f>1/$A$1*'[1]440123Exp'!J$132</f>
        <v>0.23190340000000004</v>
      </c>
      <c r="L14" s="198">
        <f>1/$A$1*'[1]440123Exp'!K$132</f>
        <v>0.16367310000000002</v>
      </c>
      <c r="M14" s="198">
        <f>1/$A$1*'[1]440123Exp'!L$132</f>
        <v>0.26645500000000005</v>
      </c>
      <c r="N14" s="198">
        <f>1/$A$1*'[1]440123Exp'!M$132</f>
        <v>0.31888929999999999</v>
      </c>
      <c r="O14" s="198">
        <f>1/$A$1*'[1]440123Exp'!N$132</f>
        <v>0.21919626079350993</v>
      </c>
      <c r="P14" s="198">
        <f>1/$A$1*'[1]440123Exp'!O$132</f>
        <v>0.23333410000000004</v>
      </c>
      <c r="Q14" s="198">
        <f>1/$A$1*'[1]440123Exp'!P$132</f>
        <v>0.22862859999999999</v>
      </c>
      <c r="R14" s="198">
        <f>1/$A$1*'[1]440123Exp'!Q$132</f>
        <v>0.13172638571428572</v>
      </c>
      <c r="S14" s="198">
        <f>1/$A$1*'[1]440123Exp'!R$132</f>
        <v>0.1506536</v>
      </c>
      <c r="T14" s="198">
        <f>1/$A$1*'[1]440123Exp'!S$132</f>
        <v>0.23025609999999999</v>
      </c>
      <c r="U14" s="198">
        <f>1/$A$1*'[1]440123Exp'!T$132</f>
        <v>0.17766160000000003</v>
      </c>
      <c r="V14" s="198">
        <f>1/$A$1*'[1]440123Exp'!U$132</f>
        <v>0.20872479999999999</v>
      </c>
      <c r="W14" s="198">
        <f>1/$A$1*'[1]440123Exp'!V$132</f>
        <v>0.133983664</v>
      </c>
      <c r="X14" s="198">
        <f>1/$A$1*'[1]440123Exp'!W$132</f>
        <v>0.19436075799999997</v>
      </c>
      <c r="Y14" s="198">
        <f>1/$A$1*'[1]440123Exp'!X$132</f>
        <v>0.36947003199999995</v>
      </c>
      <c r="Z14" s="198">
        <f>1/$A$1*'[1]440123Exp'!Y$132</f>
        <v>0.35789617999999995</v>
      </c>
      <c r="AA14" s="198">
        <f>1/$A$1*'[1]440123Exp'!Z$132</f>
        <v>0.23989435000000003</v>
      </c>
      <c r="AB14" s="15">
        <f>1/$A$1*'[1]440123Exp'!AA$132</f>
        <v>0.23989435000000003</v>
      </c>
      <c r="AC14" s="36"/>
      <c r="AD14" s="229">
        <f>'[1]440123Exp'!AB$132</f>
        <v>0</v>
      </c>
      <c r="AE14" s="236">
        <f>'[1]440123Exp'!AC$132</f>
        <v>3.2868519999999996E-4</v>
      </c>
      <c r="AF14" s="236">
        <f>'[1]440123Exp'!AD$132</f>
        <v>0</v>
      </c>
      <c r="AG14" s="236">
        <f>'[1]440123Exp'!AE$132</f>
        <v>2.7126176000000002E-2</v>
      </c>
      <c r="AH14" s="236">
        <f>'[1]440123Exp'!AF$132</f>
        <v>0.51966037130000009</v>
      </c>
      <c r="AI14" s="236">
        <f>'[1]440123Exp'!AG$132</f>
        <v>1.5906054879</v>
      </c>
      <c r="AJ14" s="236">
        <f>'[1]440123Exp'!AH$132</f>
        <v>2.4783271364000004</v>
      </c>
      <c r="AK14" s="236">
        <f>'[1]440123Exp'!AI$132</f>
        <v>9.4465919935000002</v>
      </c>
      <c r="AL14" s="236">
        <f>'[1]440123Exp'!AJ$132</f>
        <v>13.935013706000001</v>
      </c>
      <c r="AM14" s="236">
        <f>'[1]440123Exp'!AK$132</f>
        <v>6.0293451987999997</v>
      </c>
      <c r="AN14" s="236">
        <f>'[1]440123Exp'!AL$132</f>
        <v>9.5248310292000014</v>
      </c>
      <c r="AO14" s="236">
        <f>'[1]440123Exp'!AM$132</f>
        <v>14.649845087999999</v>
      </c>
      <c r="AP14" s="236">
        <f>'[1]440123Exp'!AN$132</f>
        <v>7.0069047664000008</v>
      </c>
      <c r="AQ14" s="236">
        <f>'[1]440123Exp'!AO$132</f>
        <v>13.180553140800001</v>
      </c>
      <c r="AR14" s="236">
        <f>'[1]440123Exp'!AP$132</f>
        <v>11.826310985499999</v>
      </c>
      <c r="AS14" s="236">
        <f>'[1]440123Exp'!AQ$132</f>
        <v>4.8462682624999998</v>
      </c>
      <c r="AT14" s="236">
        <f>'[1]440123Exp'!AR$132</f>
        <v>5.4651471804999998</v>
      </c>
      <c r="AU14" s="236">
        <f>'[1]440123Exp'!AS$132</f>
        <v>9.6372131283999991</v>
      </c>
      <c r="AV14" s="236">
        <f>'[1]440123Exp'!AT$132</f>
        <v>9.5927138349999996</v>
      </c>
      <c r="AW14" s="236">
        <f>'[1]440123Exp'!AU$132</f>
        <v>21.881108885000003</v>
      </c>
      <c r="AX14" s="236">
        <f>'[1]440123Exp'!AV$132</f>
        <v>14.2809962742</v>
      </c>
      <c r="AY14" s="236">
        <f>'[1]440123Exp'!AW$132</f>
        <v>11.178315069400002</v>
      </c>
      <c r="AZ14" s="236">
        <f>'[1]440123Exp'!AX$132</f>
        <v>30.409341650999998</v>
      </c>
      <c r="BA14" s="236">
        <f>'[1]440123Exp'!AY$132</f>
        <v>29.462007010699999</v>
      </c>
      <c r="BB14" s="236">
        <f>'[1]440123Exp'!AZ$132</f>
        <v>19.299835502100002</v>
      </c>
      <c r="BC14" s="406">
        <f>'[1]440123Exp'!BA$132</f>
        <v>0</v>
      </c>
      <c r="BD14" s="499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>
      <c r="B15" s="5" t="s">
        <v>30</v>
      </c>
      <c r="C15" s="365">
        <f>1/$A$1*'[1]440123Exp'!$B$225</f>
        <v>0.49186780000000002</v>
      </c>
      <c r="D15" s="81">
        <f>1/$A$1*'[1]440123Exp'!C$225</f>
        <v>0.65366700000000011</v>
      </c>
      <c r="E15" s="209">
        <f>1/$A$1*'[1]440123Exp'!D$225</f>
        <v>0.98442320000000005</v>
      </c>
      <c r="F15" s="209">
        <f>1/$A$1*'[1]440123Exp'!E$225</f>
        <v>1.3110207</v>
      </c>
      <c r="G15" s="209">
        <f>1/$A$1*'[1]440123Exp'!F$225</f>
        <v>1.3069193000000001</v>
      </c>
      <c r="H15" s="209">
        <f>1/$A$1*'[1]440123Exp'!G$225</f>
        <v>1.1202024000000002</v>
      </c>
      <c r="I15" s="209">
        <f>1/$A$1*'[1]440123Exp'!H$225</f>
        <v>1.5424097428571433</v>
      </c>
      <c r="J15" s="209">
        <f>1/$A$1*'[1]440123Exp'!I$225</f>
        <v>0.90915155714285723</v>
      </c>
      <c r="K15" s="209">
        <f>1/$A$1*'[1]440123Exp'!J$225</f>
        <v>0.88584639999999992</v>
      </c>
      <c r="L15" s="209">
        <f>1/$A$1*'[1]440123Exp'!K$225</f>
        <v>0.74656529999999999</v>
      </c>
      <c r="M15" s="209">
        <f>1/$A$1*'[1]440123Exp'!L$225</f>
        <v>0.61969730000000012</v>
      </c>
      <c r="N15" s="209">
        <f>1/$A$1*'[1]440123Exp'!M$225</f>
        <v>0.87450130000000004</v>
      </c>
      <c r="O15" s="209">
        <f>1/$A$1*'[1]440123Exp'!N$225</f>
        <v>0.71845981739130438</v>
      </c>
      <c r="P15" s="209">
        <f>1/$A$1*'[1]440123Exp'!O$225</f>
        <v>0.52923549999999997</v>
      </c>
      <c r="Q15" s="209">
        <f>1/$A$1*'[1]440123Exp'!P$225</f>
        <v>0.56377800000000011</v>
      </c>
      <c r="R15" s="209">
        <f>1/$A$1*'[1]440123Exp'!Q$225</f>
        <v>0.3982058</v>
      </c>
      <c r="S15" s="209">
        <f>1/$A$1*'[1]440123Exp'!R$225</f>
        <v>0.73572409999999999</v>
      </c>
      <c r="T15" s="209">
        <f>1/$A$1*'[1]440123Exp'!S$225</f>
        <v>0.79424459999999997</v>
      </c>
      <c r="U15" s="209">
        <f>1/$A$1*'[1]440123Exp'!T$225</f>
        <v>0.66155190000000008</v>
      </c>
      <c r="V15" s="209">
        <f>1/$A$1*'[1]440123Exp'!U$225</f>
        <v>0.78767630714285719</v>
      </c>
      <c r="W15" s="209">
        <f>1/$A$1*'[1]440123Exp'!V$225</f>
        <v>0.631428251</v>
      </c>
      <c r="X15" s="209">
        <f>1/$A$1*'[1]440123Exp'!W$225</f>
        <v>0.73031109000000016</v>
      </c>
      <c r="Y15" s="209">
        <f>1/$A$1*'[1]440123Exp'!X$225</f>
        <v>0.74922411400000011</v>
      </c>
      <c r="Z15" s="209">
        <f>1/$A$1*'[1]440123Exp'!Y$225</f>
        <v>0.80358453000000007</v>
      </c>
      <c r="AA15" s="209">
        <f>1/$A$1*'[1]440123Exp'!Z$225</f>
        <v>1.0995213660000001</v>
      </c>
      <c r="AB15" s="82">
        <f>1/$A$1*'[1]440123Exp'!AA$225</f>
        <v>1.0995213660000001</v>
      </c>
      <c r="AC15" s="36"/>
      <c r="AD15" s="229">
        <f>'[1]440123Exp'!AB$225</f>
        <v>10.962285113507999</v>
      </c>
      <c r="AE15" s="236">
        <f>'[1]440123Exp'!AC$225</f>
        <v>15.782018701199998</v>
      </c>
      <c r="AF15" s="236">
        <f>'[1]440123Exp'!AD$225</f>
        <v>26.917356931200001</v>
      </c>
      <c r="AG15" s="236">
        <f>'[1]440123Exp'!AE$225</f>
        <v>49.455872827200004</v>
      </c>
      <c r="AH15" s="236">
        <f>'[1]440123Exp'!AF$225</f>
        <v>58.068360506100007</v>
      </c>
      <c r="AI15" s="236">
        <f>'[1]440123Exp'!AG$225</f>
        <v>55.273897450200003</v>
      </c>
      <c r="AJ15" s="236">
        <f>'[1]440123Exp'!AH$225</f>
        <v>62.082035816400001</v>
      </c>
      <c r="AK15" s="236">
        <f>'[1]440123Exp'!AI$225</f>
        <v>69.182064296999997</v>
      </c>
      <c r="AL15" s="236">
        <f>'[1]440123Exp'!AJ$225</f>
        <v>72.775801736000005</v>
      </c>
      <c r="AM15" s="236">
        <f>'[1]440123Exp'!AK$225</f>
        <v>31.9602854032</v>
      </c>
      <c r="AN15" s="236">
        <f>'[1]440123Exp'!AL$225</f>
        <v>33.734808177299996</v>
      </c>
      <c r="AO15" s="236">
        <f>'[1]440123Exp'!AM$225</f>
        <v>47.27467944</v>
      </c>
      <c r="AP15" s="236">
        <f>'[1]440123Exp'!AN$225</f>
        <v>36.939635550399998</v>
      </c>
      <c r="AQ15" s="236">
        <f>'[1]440123Exp'!AO$225</f>
        <v>38.690830750800004</v>
      </c>
      <c r="AR15" s="236">
        <f>'[1]440123Exp'!AP$225</f>
        <v>33.6684292435</v>
      </c>
      <c r="AS15" s="236">
        <f>'[1]440123Exp'!AQ$225</f>
        <v>22.470332927000001</v>
      </c>
      <c r="AT15" s="236">
        <f>'[1]440123Exp'!AR$225</f>
        <v>38.960719331199996</v>
      </c>
      <c r="AU15" s="236">
        <f>'[1]440123Exp'!AS$225</f>
        <v>38.734327789300004</v>
      </c>
      <c r="AV15" s="236">
        <f>'[1]440123Exp'!AT$225</f>
        <v>43.088383459999996</v>
      </c>
      <c r="AW15" s="236">
        <f>'[1]440123Exp'!AU$225</f>
        <v>111.93327131150001</v>
      </c>
      <c r="AX15" s="236">
        <f>'[1]440123Exp'!AV$225</f>
        <v>83.454925238400008</v>
      </c>
      <c r="AY15" s="236">
        <f>'[1]440123Exp'!AW$225</f>
        <v>43.299653477700005</v>
      </c>
      <c r="AZ15" s="236">
        <f>'[1]440123Exp'!AX$225</f>
        <v>50.723747099999997</v>
      </c>
      <c r="BA15" s="236">
        <f>'[1]440123Exp'!AY$225</f>
        <v>76.510254514099998</v>
      </c>
      <c r="BB15" s="236">
        <f>'[1]440123Exp'!AZ$225</f>
        <v>82.703187169299994</v>
      </c>
      <c r="BC15" s="406">
        <f>'[1]440123Exp'!BA$225</f>
        <v>0</v>
      </c>
      <c r="BD15" s="499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</row>
    <row r="16" spans="1:68">
      <c r="B16" s="5" t="s">
        <v>16</v>
      </c>
      <c r="C16" s="23">
        <f t="shared" ref="C16:AB16" si="2">SUM(C10:C10)-SUM(C11:C15)</f>
        <v>2.4015500000000078E-2</v>
      </c>
      <c r="D16" s="17">
        <f t="shared" si="2"/>
        <v>4.3053000000000008E-2</v>
      </c>
      <c r="E16" s="200">
        <f t="shared" si="2"/>
        <v>3.7250404761904887E-2</v>
      </c>
      <c r="F16" s="200">
        <f t="shared" si="2"/>
        <v>3.6509300000000078E-2</v>
      </c>
      <c r="G16" s="200">
        <f t="shared" si="2"/>
        <v>3.7646799999999869E-2</v>
      </c>
      <c r="H16" s="200">
        <f t="shared" si="2"/>
        <v>8.8302199999999775E-2</v>
      </c>
      <c r="I16" s="200">
        <f t="shared" si="2"/>
        <v>0.18382989540816341</v>
      </c>
      <c r="J16" s="200">
        <f t="shared" si="2"/>
        <v>0.295176394387755</v>
      </c>
      <c r="K16" s="200">
        <f t="shared" si="2"/>
        <v>0.11242189999999952</v>
      </c>
      <c r="L16" s="200">
        <f t="shared" si="2"/>
        <v>3.1519771428571097E-2</v>
      </c>
      <c r="M16" s="200">
        <f t="shared" si="2"/>
        <v>9.0949080952381189E-2</v>
      </c>
      <c r="N16" s="200">
        <f t="shared" si="2"/>
        <v>0.13515989999999967</v>
      </c>
      <c r="O16" s="200">
        <f t="shared" si="2"/>
        <v>0.27827403167701892</v>
      </c>
      <c r="P16" s="200">
        <f t="shared" si="2"/>
        <v>0.14816200000000035</v>
      </c>
      <c r="Q16" s="200">
        <f t="shared" si="2"/>
        <v>6.753219999999982E-2</v>
      </c>
      <c r="R16" s="200">
        <f t="shared" si="2"/>
        <v>4.084399523809501E-2</v>
      </c>
      <c r="S16" s="200">
        <f t="shared" si="2"/>
        <v>2.0748482142857183E-2</v>
      </c>
      <c r="T16" s="200">
        <f t="shared" si="2"/>
        <v>0.15014649999999996</v>
      </c>
      <c r="U16" s="200">
        <f t="shared" si="2"/>
        <v>0.12969591428571414</v>
      </c>
      <c r="V16" s="200">
        <f t="shared" si="2"/>
        <v>4.2972599999999694E-2</v>
      </c>
      <c r="W16" s="200">
        <f t="shared" si="2"/>
        <v>8.8312960999999968E-2</v>
      </c>
      <c r="X16" s="200">
        <f t="shared" si="2"/>
        <v>6.7361666999999903E-2</v>
      </c>
      <c r="Y16" s="200">
        <f t="shared" si="2"/>
        <v>0.14797031100000035</v>
      </c>
      <c r="Z16" s="200">
        <f t="shared" si="2"/>
        <v>5.2047582000000148E-2</v>
      </c>
      <c r="AA16" s="200">
        <f t="shared" si="2"/>
        <v>7.2187215999999221E-2</v>
      </c>
      <c r="AB16" s="98">
        <f t="shared" si="2"/>
        <v>7.2187215999999221E-2</v>
      </c>
      <c r="AC16" s="36"/>
      <c r="AD16" s="229">
        <f t="shared" ref="AD16:BC16" si="3">SUM(AD10:AD10)-SUM(AD11:AD15)</f>
        <v>0.74017699290900119</v>
      </c>
      <c r="AE16" s="236">
        <f t="shared" si="3"/>
        <v>0.68232271159999769</v>
      </c>
      <c r="AF16" s="236">
        <f t="shared" si="3"/>
        <v>1.2596261951999992</v>
      </c>
      <c r="AG16" s="236">
        <f t="shared" si="3"/>
        <v>2.4305393056000071</v>
      </c>
      <c r="AH16" s="236">
        <f t="shared" si="3"/>
        <v>2.0323435271999983</v>
      </c>
      <c r="AI16" s="236">
        <f t="shared" si="3"/>
        <v>10.242807174600003</v>
      </c>
      <c r="AJ16" s="236">
        <f t="shared" si="3"/>
        <v>23.287559209199998</v>
      </c>
      <c r="AK16" s="236">
        <f t="shared" si="3"/>
        <v>42.888931343999985</v>
      </c>
      <c r="AL16" s="236">
        <f t="shared" si="3"/>
        <v>20.340278578399989</v>
      </c>
      <c r="AM16" s="236">
        <f t="shared" si="3"/>
        <v>5.3742034544000035</v>
      </c>
      <c r="AN16" s="236">
        <f t="shared" si="3"/>
        <v>7.4449429506000087</v>
      </c>
      <c r="AO16" s="236">
        <f t="shared" si="3"/>
        <v>12.404095296000008</v>
      </c>
      <c r="AP16" s="236">
        <f t="shared" si="3"/>
        <v>11.423991920000006</v>
      </c>
      <c r="AQ16" s="236">
        <f t="shared" si="3"/>
        <v>12.171878456099989</v>
      </c>
      <c r="AR16" s="236">
        <f t="shared" si="3"/>
        <v>6.7898691765000052</v>
      </c>
      <c r="AS16" s="236">
        <f t="shared" si="3"/>
        <v>5.3914832195000102</v>
      </c>
      <c r="AT16" s="236">
        <f t="shared" si="3"/>
        <v>4.1612765392999975</v>
      </c>
      <c r="AU16" s="236">
        <f t="shared" si="3"/>
        <v>11.669495980999997</v>
      </c>
      <c r="AV16" s="236">
        <f t="shared" si="3"/>
        <v>14.400413666999995</v>
      </c>
      <c r="AW16" s="236">
        <f t="shared" si="3"/>
        <v>12.497051267499984</v>
      </c>
      <c r="AX16" s="236">
        <f t="shared" si="3"/>
        <v>15.692589855200055</v>
      </c>
      <c r="AY16" s="236">
        <f t="shared" si="3"/>
        <v>38.815065598299981</v>
      </c>
      <c r="AZ16" s="236">
        <f t="shared" si="3"/>
        <v>23.77051677</v>
      </c>
      <c r="BA16" s="236">
        <f t="shared" si="3"/>
        <v>20.268516516600016</v>
      </c>
      <c r="BB16" s="236">
        <f t="shared" si="3"/>
        <v>18.454021904249998</v>
      </c>
      <c r="BC16" s="406">
        <f t="shared" si="3"/>
        <v>0</v>
      </c>
      <c r="BD16" s="499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</row>
    <row r="17" spans="2:68" ht="17.149999999999999" customHeight="1">
      <c r="B17" s="150" t="s">
        <v>93</v>
      </c>
      <c r="C17" s="380">
        <f>1/$A$1*'[1]440123Exp'!$B$265</f>
        <v>0</v>
      </c>
      <c r="D17" s="381">
        <f>1/$A$1*'[1]440123Exp'!C$265</f>
        <v>0</v>
      </c>
      <c r="E17" s="460">
        <f>1/$A$1*'[1]440123Exp'!D$265</f>
        <v>0</v>
      </c>
      <c r="F17" s="460">
        <f>1/$A$1*'[1]440123Exp'!E$265</f>
        <v>0</v>
      </c>
      <c r="G17" s="460">
        <f>1/$A$1*'[1]440123Exp'!F$265</f>
        <v>0</v>
      </c>
      <c r="H17" s="460">
        <f>1/$A$1*'[1]440123Exp'!G$265</f>
        <v>0</v>
      </c>
      <c r="I17" s="460">
        <f>1/$A$1*'[1]440123Exp'!H$265</f>
        <v>0</v>
      </c>
      <c r="J17" s="460">
        <f>1/$A$1*'[1]440123Exp'!I$265</f>
        <v>2.9999999999999999E-7</v>
      </c>
      <c r="K17" s="460">
        <f>1/$A$1*'[1]440123Exp'!J$265</f>
        <v>0</v>
      </c>
      <c r="L17" s="460">
        <f>1/$A$1*'[1]440123Exp'!K$265</f>
        <v>7.5000000000000002E-6</v>
      </c>
      <c r="M17" s="460">
        <f>1/$A$1*'[1]440123Exp'!L$265</f>
        <v>0</v>
      </c>
      <c r="N17" s="460">
        <f>1/$A$1*'[1]440123Exp'!M$265</f>
        <v>0</v>
      </c>
      <c r="O17" s="460">
        <f>1/$A$1*'[1]440123Exp'!N$265</f>
        <v>1.862E-4</v>
      </c>
      <c r="P17" s="460">
        <f>1/$A$1*'[1]440123Exp'!O$265</f>
        <v>2.1099999999999995E-4</v>
      </c>
      <c r="Q17" s="460">
        <f>1/$A$1*'[1]440123Exp'!P$265</f>
        <v>5.8239999999999995E-4</v>
      </c>
      <c r="R17" s="460">
        <f>1/$A$1*'[1]440123Exp'!Q$265</f>
        <v>2.898E-4</v>
      </c>
      <c r="S17" s="460">
        <f>1/$A$1*'[1]440123Exp'!R$265</f>
        <v>3.2988928571428566E-4</v>
      </c>
      <c r="T17" s="460">
        <f>1/$A$1*'[1]440123Exp'!S$265</f>
        <v>1.983E-4</v>
      </c>
      <c r="U17" s="460">
        <f>1/$A$1*'[1]440123Exp'!T$265</f>
        <v>4.4280000000000003E-4</v>
      </c>
      <c r="V17" s="460">
        <f>1/$A$1*'[1]440123Exp'!U$265</f>
        <v>1.9979999999999998E-4</v>
      </c>
      <c r="W17" s="460">
        <f>1/$A$1*'[1]440123Exp'!V$265</f>
        <v>3.4535799999999993E-4</v>
      </c>
      <c r="X17" s="460">
        <f>1/$A$1*'[1]440123Exp'!W$265</f>
        <v>1.7188799999999995E-4</v>
      </c>
      <c r="Y17" s="460">
        <f>1/$A$1*'[1]440123Exp'!X$265</f>
        <v>1.6862300000000002E-4</v>
      </c>
      <c r="Z17" s="460">
        <f>1/$A$1*'[1]440123Exp'!Y$265</f>
        <v>4.2055499999999997E-4</v>
      </c>
      <c r="AA17" s="460">
        <f>1/$A$1*'[1]440123Exp'!Z$265</f>
        <v>7.1891139999999991E-3</v>
      </c>
      <c r="AB17" s="382">
        <f>1/$A$1*'[1]440123Exp'!AA$265</f>
        <v>7.1891139999999991E-3</v>
      </c>
      <c r="AC17" s="375"/>
      <c r="AD17" s="383">
        <f>'[1]440123Exp'!AB$265</f>
        <v>0</v>
      </c>
      <c r="AE17" s="384">
        <f>'[1]440123Exp'!AC$265</f>
        <v>0</v>
      </c>
      <c r="AF17" s="384">
        <f>'[1]440123Exp'!AD$265</f>
        <v>0</v>
      </c>
      <c r="AG17" s="384">
        <f>'[1]440123Exp'!AE$265</f>
        <v>0</v>
      </c>
      <c r="AH17" s="384">
        <f>'[1]440123Exp'!AF$265</f>
        <v>0</v>
      </c>
      <c r="AI17" s="384">
        <f>'[1]440123Exp'!AG$265</f>
        <v>0</v>
      </c>
      <c r="AJ17" s="384">
        <f>'[1]440123Exp'!AH$265</f>
        <v>0</v>
      </c>
      <c r="AK17" s="384">
        <f>'[1]440123Exp'!AI$265</f>
        <v>7.6336850000000001E-4</v>
      </c>
      <c r="AL17" s="384">
        <f>'[1]440123Exp'!AJ$265</f>
        <v>0</v>
      </c>
      <c r="AM17" s="384">
        <f>'[1]440123Exp'!AK$265</f>
        <v>4.8246132000000002E-3</v>
      </c>
      <c r="AN17" s="384">
        <f>'[1]440123Exp'!AL$265</f>
        <v>0</v>
      </c>
      <c r="AO17" s="384">
        <f>'[1]440123Exp'!AM$265</f>
        <v>0</v>
      </c>
      <c r="AP17" s="384">
        <f>'[1]440123Exp'!AN$265</f>
        <v>3.5911444799999998E-2</v>
      </c>
      <c r="AQ17" s="384">
        <f>'[1]440123Exp'!AO$265</f>
        <v>5.8209294900000007E-2</v>
      </c>
      <c r="AR17" s="384">
        <f>'[1]440123Exp'!AP$265</f>
        <v>3.0183520000000002E-2</v>
      </c>
      <c r="AS17" s="384">
        <f>'[1]440123Exp'!AQ$265</f>
        <v>6.3656453000000002E-2</v>
      </c>
      <c r="AT17" s="384">
        <f>'[1]440123Exp'!AR$265</f>
        <v>8.9863676499999989E-2</v>
      </c>
      <c r="AU17" s="384">
        <f>'[1]440123Exp'!AS$265</f>
        <v>6.8128817899999999E-2</v>
      </c>
      <c r="AV17" s="384">
        <f>'[1]440123Exp'!AT$265</f>
        <v>0.155418419</v>
      </c>
      <c r="AW17" s="384">
        <f>'[1]440123Exp'!AU$265</f>
        <v>0.11822927550000001</v>
      </c>
      <c r="AX17" s="384">
        <f>'[1]440123Exp'!AV$265</f>
        <v>0.17358470280000002</v>
      </c>
      <c r="AY17" s="384">
        <f>'[1]440123Exp'!AW$265</f>
        <v>4.8183198000000003E-2</v>
      </c>
      <c r="AZ17" s="384">
        <f>'[1]440123Exp'!AX$265</f>
        <v>8.1532736999999994E-2</v>
      </c>
      <c r="BA17" s="384">
        <f>'[1]440123Exp'!AY$265</f>
        <v>0.1648712175</v>
      </c>
      <c r="BB17" s="384">
        <f>'[1]440123Exp'!AZ$265</f>
        <v>2.6670995989000001</v>
      </c>
      <c r="BC17" s="494">
        <f>'[1]440123Exp'!BA$265</f>
        <v>0</v>
      </c>
      <c r="BD17" s="497"/>
      <c r="BE17" s="423"/>
      <c r="BF17" s="423"/>
      <c r="BG17" s="423"/>
      <c r="BH17" s="423"/>
      <c r="BI17" s="423"/>
      <c r="BJ17" s="423"/>
      <c r="BK17" s="423"/>
      <c r="BL17" s="423"/>
      <c r="BM17" s="423"/>
      <c r="BN17" s="423"/>
      <c r="BO17" s="423"/>
      <c r="BP17" s="423"/>
    </row>
    <row r="18" spans="2:68" ht="17.149999999999999" customHeight="1">
      <c r="B18" s="150" t="s">
        <v>92</v>
      </c>
      <c r="C18" s="380">
        <f>1/$A$1*'[1]440123Exp'!$B$273</f>
        <v>0</v>
      </c>
      <c r="D18" s="381">
        <f>1/$A$1*'[1]440123Exp'!C$273</f>
        <v>0</v>
      </c>
      <c r="E18" s="460">
        <f>1/$A$1*'[1]440123Exp'!D$273</f>
        <v>0</v>
      </c>
      <c r="F18" s="460">
        <f>1/$A$1*'[1]440123Exp'!E$273</f>
        <v>0</v>
      </c>
      <c r="G18" s="460">
        <f>1/$A$1*'[1]440123Exp'!F$273</f>
        <v>0</v>
      </c>
      <c r="H18" s="460">
        <f>1/$A$1*'[1]440123Exp'!G$273</f>
        <v>1.3571428571428575E-8</v>
      </c>
      <c r="I18" s="460">
        <f>1/$A$1*'[1]440123Exp'!H$273</f>
        <v>1.8571428571428575E-8</v>
      </c>
      <c r="J18" s="460">
        <f>1/$A$1*'[1]440123Exp'!I$273</f>
        <v>2.2857142857142858E-8</v>
      </c>
      <c r="K18" s="460">
        <f>1/$A$1*'[1]440123Exp'!J$273</f>
        <v>9.42857142857143E-7</v>
      </c>
      <c r="L18" s="460">
        <f>1/$A$1*'[1]440123Exp'!K$273</f>
        <v>1.0671428571428573E-5</v>
      </c>
      <c r="M18" s="460">
        <f>1/$A$1*'[1]440123Exp'!L$273</f>
        <v>5.7142857142857149E-7</v>
      </c>
      <c r="N18" s="460">
        <f>1/$A$1*'[1]440123Exp'!M$273</f>
        <v>1.5142857142857145E-6</v>
      </c>
      <c r="O18" s="460">
        <f>1/$A$1*'[1]440123Exp'!N$273</f>
        <v>9.0999999999999993E-6</v>
      </c>
      <c r="P18" s="460">
        <f>1/$A$1*'[1]440123Exp'!O$273</f>
        <v>0</v>
      </c>
      <c r="Q18" s="460">
        <f>1/$A$1*'[1]440123Exp'!P$273</f>
        <v>0</v>
      </c>
      <c r="R18" s="460">
        <f>1/$A$1*'[1]440123Exp'!Q$273</f>
        <v>1.4300000000000002E-5</v>
      </c>
      <c r="S18" s="460">
        <f>1/$A$1*'[1]440123Exp'!R$273</f>
        <v>3.9999999999999998E-6</v>
      </c>
      <c r="T18" s="460">
        <f>1/$A$1*'[1]440123Exp'!S$273</f>
        <v>0</v>
      </c>
      <c r="U18" s="460">
        <f>1/$A$1*'[1]440123Exp'!T$273</f>
        <v>0</v>
      </c>
      <c r="V18" s="460">
        <f>1/$A$1*'[1]440123Exp'!U$273</f>
        <v>0</v>
      </c>
      <c r="W18" s="460">
        <f>1/$A$1*'[1]440123Exp'!V$273</f>
        <v>0</v>
      </c>
      <c r="X18" s="460">
        <f>1/$A$1*'[1]440123Exp'!W$273</f>
        <v>1.5E-6</v>
      </c>
      <c r="Y18" s="460">
        <f>1/$A$1*'[1]440123Exp'!X$273</f>
        <v>0</v>
      </c>
      <c r="Z18" s="460">
        <f>1/$A$1*'[1]440123Exp'!Y$273</f>
        <v>0</v>
      </c>
      <c r="AA18" s="460">
        <f>1/$A$1*'[1]440123Exp'!Z$273</f>
        <v>0</v>
      </c>
      <c r="AB18" s="382">
        <f>1/$A$1*'[1]440123Exp'!AA$273</f>
        <v>0</v>
      </c>
      <c r="AC18" s="375"/>
      <c r="AD18" s="383">
        <f>'[1]440123Exp'!AB$273</f>
        <v>0</v>
      </c>
      <c r="AE18" s="384">
        <f>'[1]440123Exp'!AC$273</f>
        <v>0</v>
      </c>
      <c r="AF18" s="384">
        <f>'[1]440123Exp'!AD$273</f>
        <v>0</v>
      </c>
      <c r="AG18" s="384">
        <f>'[1]440123Exp'!AE$273</f>
        <v>0</v>
      </c>
      <c r="AH18" s="384">
        <f>'[1]440123Exp'!AF$273</f>
        <v>0</v>
      </c>
      <c r="AI18" s="384">
        <f>'[1]440123Exp'!AG$273</f>
        <v>2.3637900000000003E-5</v>
      </c>
      <c r="AJ18" s="384">
        <f>'[1]440123Exp'!AH$273</f>
        <v>3.2645600000000005E-5</v>
      </c>
      <c r="AK18" s="384">
        <f>'[1]440123Exp'!AI$273</f>
        <v>4.3856000000000002E-5</v>
      </c>
      <c r="AL18" s="384">
        <f>'[1]440123Exp'!AJ$273</f>
        <v>5.8832000000000003E-4</v>
      </c>
      <c r="AM18" s="384">
        <f>'[1]440123Exp'!AK$273</f>
        <v>1.3766676E-3</v>
      </c>
      <c r="AN18" s="384">
        <f>'[1]440123Exp'!AL$273</f>
        <v>3.1816800000000003E-5</v>
      </c>
      <c r="AO18" s="384">
        <f>'[1]440123Exp'!AM$273</f>
        <v>7.3775999999999993E-5</v>
      </c>
      <c r="AP18" s="384">
        <f>'[1]440123Exp'!AN$273</f>
        <v>1.2567913599999999E-2</v>
      </c>
      <c r="AQ18" s="384">
        <f>'[1]440123Exp'!AO$273</f>
        <v>0</v>
      </c>
      <c r="AR18" s="384">
        <f>'[1]440123Exp'!AP$273</f>
        <v>0</v>
      </c>
      <c r="AS18" s="384">
        <f>'[1]440123Exp'!AQ$273</f>
        <v>1.6531549999999999E-3</v>
      </c>
      <c r="AT18" s="384">
        <f>'[1]440123Exp'!AR$273</f>
        <v>1.7489019999999999E-4</v>
      </c>
      <c r="AU18" s="384">
        <f>'[1]440123Exp'!AS$273</f>
        <v>0</v>
      </c>
      <c r="AV18" s="384">
        <f>'[1]440123Exp'!AT$273</f>
        <v>0</v>
      </c>
      <c r="AW18" s="384">
        <f>'[1]440123Exp'!AU$273</f>
        <v>0</v>
      </c>
      <c r="AX18" s="384">
        <f>'[1]440123Exp'!AV$273</f>
        <v>0</v>
      </c>
      <c r="AY18" s="384">
        <f>'[1]440123Exp'!AW$273</f>
        <v>6.9779300000000005E-5</v>
      </c>
      <c r="AZ18" s="384">
        <f>'[1]440123Exp'!AX$273</f>
        <v>0</v>
      </c>
      <c r="BA18" s="384">
        <f>'[1]440123Exp'!AY$273</f>
        <v>0</v>
      </c>
      <c r="BB18" s="384">
        <f>'[1]440123Exp'!AZ$273</f>
        <v>0</v>
      </c>
      <c r="BC18" s="494">
        <f>'[1]440123Exp'!BA$273</f>
        <v>0</v>
      </c>
      <c r="BD18" s="497"/>
      <c r="BE18" s="423"/>
      <c r="BF18" s="423"/>
      <c r="BG18" s="423"/>
      <c r="BH18" s="423"/>
      <c r="BI18" s="423"/>
      <c r="BJ18" s="423"/>
      <c r="BK18" s="423"/>
      <c r="BL18" s="423"/>
      <c r="BM18" s="423"/>
      <c r="BN18" s="423"/>
      <c r="BO18" s="423"/>
      <c r="BP18" s="423"/>
    </row>
    <row r="19" spans="2:68" ht="17.149999999999999" customHeight="1">
      <c r="B19" s="9" t="s">
        <v>87</v>
      </c>
      <c r="C19" s="57">
        <f t="shared" ref="C19:AB19" si="4">C5-SUM(C6,C7,C8,C9,C10,C17,C18)</f>
        <v>2.0068299999999928E-2</v>
      </c>
      <c r="D19" s="27">
        <f t="shared" si="4"/>
        <v>2.0969800000000038E-2</v>
      </c>
      <c r="E19" s="203">
        <f t="shared" si="4"/>
        <v>9.7539999999995963E-4</v>
      </c>
      <c r="F19" s="203">
        <f t="shared" si="4"/>
        <v>7.2336380952380264E-3</v>
      </c>
      <c r="G19" s="203">
        <f t="shared" si="4"/>
        <v>2.1616719047619304E-2</v>
      </c>
      <c r="H19" s="203">
        <f t="shared" si="4"/>
        <v>6.6394071428574897E-3</v>
      </c>
      <c r="I19" s="203">
        <f t="shared" si="4"/>
        <v>6.8851528571425291E-3</v>
      </c>
      <c r="J19" s="203">
        <f t="shared" si="4"/>
        <v>4.937571428571097E-3</v>
      </c>
      <c r="K19" s="203">
        <f t="shared" si="4"/>
        <v>2.5797809523808723E-3</v>
      </c>
      <c r="L19" s="203">
        <f t="shared" si="4"/>
        <v>2.1185135714285375E-2</v>
      </c>
      <c r="M19" s="203">
        <f t="shared" si="4"/>
        <v>5.5973190476190648E-2</v>
      </c>
      <c r="N19" s="203">
        <f t="shared" si="4"/>
        <v>5.4441800000000651E-2</v>
      </c>
      <c r="O19" s="203">
        <f t="shared" si="4"/>
        <v>2.9776442793763458E-2</v>
      </c>
      <c r="P19" s="203">
        <f t="shared" si="4"/>
        <v>1.2823199999999702E-2</v>
      </c>
      <c r="Q19" s="203">
        <f t="shared" si="4"/>
        <v>2.4948100000000029E-2</v>
      </c>
      <c r="R19" s="203">
        <f t="shared" si="4"/>
        <v>0.1015275000000001</v>
      </c>
      <c r="S19" s="203">
        <f t="shared" si="4"/>
        <v>0.12749697142857142</v>
      </c>
      <c r="T19" s="203">
        <f t="shared" si="4"/>
        <v>5.5006561904761497E-2</v>
      </c>
      <c r="U19" s="203">
        <f t="shared" si="4"/>
        <v>2.5493502040816907E-2</v>
      </c>
      <c r="V19" s="203">
        <f t="shared" si="4"/>
        <v>5.3853147619047581E-2</v>
      </c>
      <c r="W19" s="203">
        <f t="shared" si="4"/>
        <v>1.4907133999999989E-2</v>
      </c>
      <c r="X19" s="203">
        <f t="shared" si="4"/>
        <v>7.08957210000003E-2</v>
      </c>
      <c r="Y19" s="203">
        <f t="shared" si="4"/>
        <v>3.8618413000000018E-2</v>
      </c>
      <c r="Z19" s="203">
        <f t="shared" si="4"/>
        <v>1.2927626000000192E-2</v>
      </c>
      <c r="AA19" s="203">
        <f t="shared" si="4"/>
        <v>4.1094568999999748E-2</v>
      </c>
      <c r="AB19" s="28">
        <f t="shared" si="4"/>
        <v>4.1094568999999748E-2</v>
      </c>
      <c r="AC19" s="375"/>
      <c r="AD19" s="385">
        <f t="shared" ref="AD19:BC19" si="5">AD5-SUM(AD6,AD7,AD8,AD9,AD10,AD17,AD18)</f>
        <v>0.31289976491399862</v>
      </c>
      <c r="AE19" s="386">
        <f t="shared" si="5"/>
        <v>0.49912773160000157</v>
      </c>
      <c r="AF19" s="386">
        <f t="shared" si="5"/>
        <v>5.985553439999336E-2</v>
      </c>
      <c r="AG19" s="386">
        <f t="shared" si="5"/>
        <v>0.51893573760000322</v>
      </c>
      <c r="AH19" s="386">
        <f t="shared" si="5"/>
        <v>1.4802783169999998</v>
      </c>
      <c r="AI19" s="386">
        <f t="shared" si="5"/>
        <v>0.64567421489999788</v>
      </c>
      <c r="AJ19" s="386">
        <f t="shared" si="5"/>
        <v>1.0842558015999941</v>
      </c>
      <c r="AK19" s="386">
        <f t="shared" si="5"/>
        <v>1.0993767260000311</v>
      </c>
      <c r="AL19" s="386">
        <f t="shared" si="5"/>
        <v>0.74181415879996848</v>
      </c>
      <c r="AM19" s="386">
        <f t="shared" si="5"/>
        <v>1.7763782256000127</v>
      </c>
      <c r="AN19" s="386">
        <f t="shared" si="5"/>
        <v>4.8735105002999859</v>
      </c>
      <c r="AO19" s="386">
        <f t="shared" si="5"/>
        <v>5.1605309760000182</v>
      </c>
      <c r="AP19" s="386">
        <f t="shared" si="5"/>
        <v>2.4040676528000091</v>
      </c>
      <c r="AQ19" s="386">
        <f t="shared" si="5"/>
        <v>1.8655807418999899</v>
      </c>
      <c r="AR19" s="386">
        <f t="shared" si="5"/>
        <v>1.3434921225000096</v>
      </c>
      <c r="AS19" s="386">
        <f t="shared" si="5"/>
        <v>9.2131914734999967</v>
      </c>
      <c r="AT19" s="386">
        <f t="shared" si="5"/>
        <v>9.3799336933000035</v>
      </c>
      <c r="AU19" s="386">
        <f t="shared" si="5"/>
        <v>3.0395030380000065</v>
      </c>
      <c r="AV19" s="386">
        <f t="shared" si="5"/>
        <v>2.3141954820000024</v>
      </c>
      <c r="AW19" s="386">
        <f t="shared" si="5"/>
        <v>8.9606067425000333</v>
      </c>
      <c r="AX19" s="386">
        <f t="shared" si="5"/>
        <v>2.1054709433999221</v>
      </c>
      <c r="AY19" s="386">
        <f t="shared" si="5"/>
        <v>3.8054661643000145</v>
      </c>
      <c r="AZ19" s="386">
        <f t="shared" si="5"/>
        <v>2.675243375999969</v>
      </c>
      <c r="BA19" s="386">
        <f t="shared" si="5"/>
        <v>1.5590918683999462</v>
      </c>
      <c r="BB19" s="386">
        <f t="shared" si="5"/>
        <v>4.3966515650500071</v>
      </c>
      <c r="BC19" s="495">
        <f t="shared" si="5"/>
        <v>0</v>
      </c>
      <c r="BD19" s="497"/>
      <c r="BE19" s="423"/>
      <c r="BF19" s="423"/>
      <c r="BG19" s="423"/>
      <c r="BH19" s="423"/>
      <c r="BI19" s="423"/>
      <c r="BJ19" s="423"/>
      <c r="BK19" s="423"/>
      <c r="BL19" s="423"/>
      <c r="BM19" s="423"/>
      <c r="BN19" s="423"/>
      <c r="BO19" s="423"/>
      <c r="BP19" s="423"/>
    </row>
    <row r="20" spans="2:68" ht="13">
      <c r="B20" s="5" t="s">
        <v>40</v>
      </c>
      <c r="C20" s="24">
        <f>1/$A$1*'[1]440123Exp'!$B$171</f>
        <v>2.0039600000000001E-2</v>
      </c>
      <c r="D20" s="13">
        <f>1/$A$1*'[1]440123Exp'!C$171</f>
        <v>2.0682099999999998E-2</v>
      </c>
      <c r="E20" s="198">
        <f>1/$A$1*'[1]440123Exp'!D$171</f>
        <v>2.9999999999999997E-4</v>
      </c>
      <c r="F20" s="198">
        <f>1/$A$1*'[1]440123Exp'!E$171</f>
        <v>6.5458000000000001E-3</v>
      </c>
      <c r="G20" s="198">
        <f>1/$A$1*'[1]440123Exp'!F$171</f>
        <v>2.0816695238095238E-2</v>
      </c>
      <c r="H20" s="198">
        <f>1/$A$1*'[1]440123Exp'!G$171</f>
        <v>5.8488999999999911E-3</v>
      </c>
      <c r="I20" s="198">
        <f>1/$A$1*'[1]440123Exp'!H$171</f>
        <v>6.0102000000000029E-3</v>
      </c>
      <c r="J20" s="198">
        <f>1/$A$1*'[1]440123Exp'!I$171</f>
        <v>3.910400000000004E-3</v>
      </c>
      <c r="K20" s="198">
        <f>1/$A$1*'[1]440123Exp'!J$171</f>
        <v>1.8041000000000001E-3</v>
      </c>
      <c r="L20" s="198">
        <f>1/$A$1*'[1]440123Exp'!K$171</f>
        <v>2.0634900000000001E-2</v>
      </c>
      <c r="M20" s="198">
        <f>1/$A$1*'[1]440123Exp'!L$171</f>
        <v>5.5567899999999996E-2</v>
      </c>
      <c r="N20" s="198">
        <f>1/$A$1*'[1]440123Exp'!M$171</f>
        <v>5.3920200000000008E-2</v>
      </c>
      <c r="O20" s="198">
        <f>1/$A$1*'[1]440123Exp'!N$171</f>
        <v>2.9073052110533661E-2</v>
      </c>
      <c r="P20" s="198">
        <f>1/$A$1*'[1]440123Exp'!O$171</f>
        <v>1.2003999999999999E-2</v>
      </c>
      <c r="Q20" s="198">
        <f>1/$A$1*'[1]440123Exp'!P$171</f>
        <v>2.4182200000000001E-2</v>
      </c>
      <c r="R20" s="198">
        <f>1/$A$1*'[1]440123Exp'!Q$171</f>
        <v>4.7099999999999993E-5</v>
      </c>
      <c r="S20" s="198">
        <f>1/$A$1*'[1]440123Exp'!R$171</f>
        <v>1.4204400000000002E-2</v>
      </c>
      <c r="T20" s="198">
        <f>1/$A$1*'[1]440123Exp'!S$171</f>
        <v>2.2103161904761904E-2</v>
      </c>
      <c r="U20" s="198">
        <f>1/$A$1*'[1]440123Exp'!T$171</f>
        <v>2.5113702040816324E-2</v>
      </c>
      <c r="V20" s="198">
        <f>1/$A$1*'[1]440123Exp'!U$171</f>
        <v>5.3519847619047621E-2</v>
      </c>
      <c r="W20" s="198">
        <f>1/$A$1*'[1]440123Exp'!V$171</f>
        <v>1.4419626000000001E-2</v>
      </c>
      <c r="X20" s="198">
        <f>1/$A$1*'[1]440123Exp'!W$171</f>
        <v>4.8956799999999995E-3</v>
      </c>
      <c r="Y20" s="198">
        <f>1/$A$1*'[1]440123Exp'!X$171</f>
        <v>7.2576670000000006E-3</v>
      </c>
      <c r="Z20" s="198">
        <f>1/$A$1*'[1]440123Exp'!Y$171</f>
        <v>1.2648868000000001E-2</v>
      </c>
      <c r="AA20" s="198">
        <f>1/$A$1*'[1]440123Exp'!Z$171</f>
        <v>4.0718937999999996E-2</v>
      </c>
      <c r="AB20" s="15">
        <f>1/$A$1*'[1]440123Exp'!AA$171</f>
        <v>4.0718937999999996E-2</v>
      </c>
      <c r="AC20" s="375"/>
      <c r="AD20" s="229">
        <f>'[1]440123Exp'!AB$171</f>
        <v>0.31160855394000003</v>
      </c>
      <c r="AE20" s="236">
        <f>'[1]440123Exp'!AC$171</f>
        <v>0.48333830359999996</v>
      </c>
      <c r="AF20" s="236">
        <f>'[1]440123Exp'!AD$171</f>
        <v>8.6163071999999993E-3</v>
      </c>
      <c r="AG20" s="236">
        <f>'[1]440123Exp'!AE$171</f>
        <v>0.45160218880000003</v>
      </c>
      <c r="AH20" s="236">
        <f>'[1]440123Exp'!AF$171</f>
        <v>1.3981050391000001</v>
      </c>
      <c r="AI20" s="236">
        <f>'[1]440123Exp'!AG$171</f>
        <v>0.54978645150000016</v>
      </c>
      <c r="AJ20" s="236">
        <f>'[1]440123Exp'!AH$171</f>
        <v>0.9460368424000003</v>
      </c>
      <c r="AK20" s="236">
        <f>'[1]440123Exp'!AI$171</f>
        <v>0.8648855464999996</v>
      </c>
      <c r="AL20" s="236">
        <f>'[1]440123Exp'!AJ$171</f>
        <v>0.45234012760000003</v>
      </c>
      <c r="AM20" s="236">
        <f>'[1]440123Exp'!AK$171</f>
        <v>1.5521878372</v>
      </c>
      <c r="AN20" s="236">
        <f>'[1]440123Exp'!AL$171</f>
        <v>4.6843622756999999</v>
      </c>
      <c r="AO20" s="236">
        <f>'[1]440123Exp'!AM$171</f>
        <v>4.9809824640000002</v>
      </c>
      <c r="AP20" s="236">
        <f>'[1]440123Exp'!AN$171</f>
        <v>2.2206303327999999</v>
      </c>
      <c r="AQ20" s="236">
        <f>'[1]440123Exp'!AO$171</f>
        <v>1.6020272655000001</v>
      </c>
      <c r="AR20" s="236">
        <f>'[1]440123Exp'!AP$171</f>
        <v>1.206325826</v>
      </c>
      <c r="AS20" s="236">
        <f>'[1]440123Exp'!AQ$171</f>
        <v>8.7373125000000003E-3</v>
      </c>
      <c r="AT20" s="236">
        <f>'[1]440123Exp'!AR$171</f>
        <v>0.76460113709999999</v>
      </c>
      <c r="AU20" s="236">
        <f>'[1]440123Exp'!AS$171</f>
        <v>1.0660470535</v>
      </c>
      <c r="AV20" s="236">
        <f>'[1]440123Exp'!AT$171</f>
        <v>2.0571626419999998</v>
      </c>
      <c r="AW20" s="236">
        <f>'[1]440123Exp'!AU$171</f>
        <v>8.5624845550000011</v>
      </c>
      <c r="AX20" s="236">
        <f>'[1]440123Exp'!AV$171</f>
        <v>1.61952538</v>
      </c>
      <c r="AY20" s="236">
        <f>'[1]440123Exp'!AW$171</f>
        <v>0.30023312580000006</v>
      </c>
      <c r="AZ20" s="236">
        <f>'[1]440123Exp'!AX$171</f>
        <v>0.65774276099999995</v>
      </c>
      <c r="BA20" s="236">
        <f>'[1]440123Exp'!AY$171</f>
        <v>1.2617873521</v>
      </c>
      <c r="BB20" s="236">
        <f>'[1]440123Exp'!AZ$171</f>
        <v>4.1448022634500008</v>
      </c>
      <c r="BC20" s="406">
        <f>'[1]440123Exp'!BA$171</f>
        <v>0</v>
      </c>
      <c r="BD20" s="497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</row>
    <row r="21" spans="2:68" ht="13">
      <c r="B21" s="5" t="s">
        <v>160</v>
      </c>
      <c r="C21" s="24">
        <f>1/$A$1*'[1]440123Exp'!$B$238</f>
        <v>0</v>
      </c>
      <c r="D21" s="13">
        <f>1/$A$1*'[1]440123Exp'!C$238</f>
        <v>0</v>
      </c>
      <c r="E21" s="198">
        <f>1/$A$1*'[1]440123Exp'!D$238</f>
        <v>0</v>
      </c>
      <c r="F21" s="198">
        <f>1/$A$1*'[1]440123Exp'!E$238</f>
        <v>0</v>
      </c>
      <c r="G21" s="198">
        <f>1/$A$1*'[1]440123Exp'!F$238</f>
        <v>0</v>
      </c>
      <c r="H21" s="198">
        <f>1/$A$1*'[1]440123Exp'!G$238</f>
        <v>0</v>
      </c>
      <c r="I21" s="198">
        <f>1/$A$1*'[1]440123Exp'!H$238</f>
        <v>0</v>
      </c>
      <c r="J21" s="198">
        <f>1/$A$1*'[1]440123Exp'!I$238</f>
        <v>0</v>
      </c>
      <c r="K21" s="198">
        <f>1/$A$1*'[1]440123Exp'!J$238</f>
        <v>0</v>
      </c>
      <c r="L21" s="198">
        <f>1/$A$1*'[1]440123Exp'!K$238</f>
        <v>0</v>
      </c>
      <c r="M21" s="198">
        <f>1/$A$1*'[1]440123Exp'!L$238</f>
        <v>0</v>
      </c>
      <c r="N21" s="198">
        <f>1/$A$1*'[1]440123Exp'!M$238</f>
        <v>0</v>
      </c>
      <c r="O21" s="198">
        <f>1/$A$1*'[1]440123Exp'!N$238</f>
        <v>0</v>
      </c>
      <c r="P21" s="198">
        <f>1/$A$1*'[1]440123Exp'!O$238</f>
        <v>9.9999999999999995E-7</v>
      </c>
      <c r="Q21" s="198">
        <f>1/$A$1*'[1]440123Exp'!P$238</f>
        <v>9.9999999999999995E-8</v>
      </c>
      <c r="R21" s="198">
        <f>1/$A$1*'[1]440123Exp'!Q$238</f>
        <v>0.1009048</v>
      </c>
      <c r="S21" s="198">
        <f>1/$A$1*'[1]440123Exp'!R$238</f>
        <v>0.1130034</v>
      </c>
      <c r="T21" s="198">
        <f>1/$A$1*'[1]440123Exp'!S$238</f>
        <v>3.2535700000000001E-2</v>
      </c>
      <c r="U21" s="198">
        <f>1/$A$1*'[1]440123Exp'!T$238</f>
        <v>0</v>
      </c>
      <c r="V21" s="198">
        <f>1/$A$1*'[1]440123Exp'!U$238</f>
        <v>0</v>
      </c>
      <c r="W21" s="198">
        <f>1/$A$1*'[1]440123Exp'!V$238</f>
        <v>0</v>
      </c>
      <c r="X21" s="198">
        <f>1/$A$1*'[1]440123Exp'!W$238</f>
        <v>6.5645482000000005E-2</v>
      </c>
      <c r="Y21" s="198">
        <f>1/$A$1*'[1]440123Exp'!X$238</f>
        <v>3.1050419999999999E-2</v>
      </c>
      <c r="Z21" s="198">
        <f>1/$A$1*'[1]440123Exp'!Y$238</f>
        <v>0</v>
      </c>
      <c r="AA21" s="198">
        <f>1/$A$1*'[1]440123Exp'!Z$238</f>
        <v>1.3900000000000002E-5</v>
      </c>
      <c r="AB21" s="15">
        <f>1/$A$1*'[1]440123Exp'!AA$238</f>
        <v>1.3900000000000002E-5</v>
      </c>
      <c r="AC21" s="375"/>
      <c r="AD21" s="229">
        <f>'[1]440123Exp'!AB$238</f>
        <v>0</v>
      </c>
      <c r="AE21" s="236">
        <f>'[1]440123Exp'!AC$238</f>
        <v>0</v>
      </c>
      <c r="AF21" s="236">
        <f>'[1]440123Exp'!AD$238</f>
        <v>0</v>
      </c>
      <c r="AG21" s="236">
        <f>'[1]440123Exp'!AE$238</f>
        <v>0</v>
      </c>
      <c r="AH21" s="236">
        <f>'[1]440123Exp'!AF$238</f>
        <v>0</v>
      </c>
      <c r="AI21" s="236">
        <f>'[1]440123Exp'!AG$238</f>
        <v>0</v>
      </c>
      <c r="AJ21" s="236">
        <f>'[1]440123Exp'!AH$238</f>
        <v>0</v>
      </c>
      <c r="AK21" s="236">
        <f>'[1]440123Exp'!AI$238</f>
        <v>0</v>
      </c>
      <c r="AL21" s="236">
        <f>'[1]440123Exp'!AJ$238</f>
        <v>0</v>
      </c>
      <c r="AM21" s="236">
        <f>'[1]440123Exp'!AK$238</f>
        <v>0</v>
      </c>
      <c r="AN21" s="236">
        <f>'[1]440123Exp'!AL$238</f>
        <v>0</v>
      </c>
      <c r="AO21" s="236">
        <f>'[1]440123Exp'!AM$238</f>
        <v>0</v>
      </c>
      <c r="AP21" s="236">
        <f>'[1]440123Exp'!AN$238</f>
        <v>0</v>
      </c>
      <c r="AQ21" s="236">
        <f>'[1]440123Exp'!AO$238</f>
        <v>4.1171100000000003E-5</v>
      </c>
      <c r="AR21" s="236">
        <f>'[1]440123Exp'!AP$238</f>
        <v>0</v>
      </c>
      <c r="AS21" s="236">
        <f>'[1]440123Exp'!AQ$238</f>
        <v>8.934217684</v>
      </c>
      <c r="AT21" s="236">
        <f>'[1]440123Exp'!AR$238</f>
        <v>8.4423982485</v>
      </c>
      <c r="AU21" s="236">
        <f>'[1]440123Exp'!AS$238</f>
        <v>1.7699326216</v>
      </c>
      <c r="AV21" s="236">
        <f>'[1]440123Exp'!AT$238</f>
        <v>0</v>
      </c>
      <c r="AW21" s="236">
        <f>'[1]440123Exp'!AU$238</f>
        <v>0</v>
      </c>
      <c r="AX21" s="236">
        <f>'[1]440123Exp'!AV$238</f>
        <v>0</v>
      </c>
      <c r="AY21" s="236">
        <f>'[1]440123Exp'!AW$238</f>
        <v>3.2464334418000003</v>
      </c>
      <c r="AZ21" s="236">
        <f>'[1]440123Exp'!AX$238</f>
        <v>1.7477093789999998</v>
      </c>
      <c r="BA21" s="236">
        <f>'[1]440123Exp'!AY$238</f>
        <v>0</v>
      </c>
      <c r="BB21" s="236">
        <f>'[1]440123Exp'!AZ$238</f>
        <v>4.9027685500000005E-3</v>
      </c>
      <c r="BC21" s="406">
        <f>'[1]440123Exp'!BA$238</f>
        <v>0</v>
      </c>
      <c r="BD21" s="497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2:68" ht="13" thickBot="1">
      <c r="B22" s="6" t="s">
        <v>16</v>
      </c>
      <c r="C22" s="368">
        <f t="shared" ref="C22:AB22" si="6">SUM(C19:C19)-SUM(C20:C20)</f>
        <v>2.8699999999926701E-5</v>
      </c>
      <c r="D22" s="116">
        <f t="shared" si="6"/>
        <v>2.8770000000004001E-4</v>
      </c>
      <c r="E22" s="202">
        <f t="shared" si="6"/>
        <v>6.7539999999995971E-4</v>
      </c>
      <c r="F22" s="202">
        <f t="shared" si="6"/>
        <v>6.8783809523802631E-4</v>
      </c>
      <c r="G22" s="202">
        <f t="shared" si="6"/>
        <v>8.0002380952406624E-4</v>
      </c>
      <c r="H22" s="202">
        <f t="shared" si="6"/>
        <v>7.9050714285749859E-4</v>
      </c>
      <c r="I22" s="202">
        <f t="shared" si="6"/>
        <v>8.7495285714252625E-4</v>
      </c>
      <c r="J22" s="202">
        <f t="shared" si="6"/>
        <v>1.027171428571093E-3</v>
      </c>
      <c r="K22" s="202">
        <f t="shared" si="6"/>
        <v>7.7568095238087225E-4</v>
      </c>
      <c r="L22" s="202">
        <f t="shared" si="6"/>
        <v>5.5023571428537352E-4</v>
      </c>
      <c r="M22" s="202">
        <f t="shared" si="6"/>
        <v>4.05290476190652E-4</v>
      </c>
      <c r="N22" s="202">
        <f t="shared" si="6"/>
        <v>5.2160000000064238E-4</v>
      </c>
      <c r="O22" s="202">
        <f t="shared" si="6"/>
        <v>7.0339068322979731E-4</v>
      </c>
      <c r="P22" s="202">
        <f t="shared" si="6"/>
        <v>8.1919999999970246E-4</v>
      </c>
      <c r="Q22" s="202">
        <f t="shared" si="6"/>
        <v>7.6590000000002767E-4</v>
      </c>
      <c r="R22" s="202">
        <f t="shared" si="6"/>
        <v>0.10148040000000011</v>
      </c>
      <c r="S22" s="202">
        <f t="shared" si="6"/>
        <v>0.11329257142857141</v>
      </c>
      <c r="T22" s="202">
        <f t="shared" si="6"/>
        <v>3.2903399999999597E-2</v>
      </c>
      <c r="U22" s="202">
        <f t="shared" si="6"/>
        <v>3.7980000000058245E-4</v>
      </c>
      <c r="V22" s="202">
        <f t="shared" si="6"/>
        <v>3.3329999999996002E-4</v>
      </c>
      <c r="W22" s="202">
        <f t="shared" si="6"/>
        <v>4.875079999999872E-4</v>
      </c>
      <c r="X22" s="202">
        <f t="shared" si="6"/>
        <v>6.6000041000000301E-2</v>
      </c>
      <c r="Y22" s="202">
        <f t="shared" si="6"/>
        <v>3.1360746000000016E-2</v>
      </c>
      <c r="Z22" s="202">
        <f t="shared" si="6"/>
        <v>2.787580000001913E-4</v>
      </c>
      <c r="AA22" s="202">
        <f t="shared" si="6"/>
        <v>3.7563099999975147E-4</v>
      </c>
      <c r="AB22" s="117">
        <f t="shared" si="6"/>
        <v>3.7563099999975147E-4</v>
      </c>
      <c r="AC22" s="369"/>
      <c r="AD22" s="378">
        <f t="shared" ref="AD22:BC22" si="7">SUM(AD19:AD19)-SUM(AD20:AD20)</f>
        <v>1.2912109739985911E-3</v>
      </c>
      <c r="AE22" s="379">
        <f t="shared" si="7"/>
        <v>1.5789428000001604E-2</v>
      </c>
      <c r="AF22" s="379">
        <f t="shared" si="7"/>
        <v>5.123922719999336E-2</v>
      </c>
      <c r="AG22" s="379">
        <f t="shared" si="7"/>
        <v>6.7333548800003196E-2</v>
      </c>
      <c r="AH22" s="379">
        <f t="shared" si="7"/>
        <v>8.217327789999973E-2</v>
      </c>
      <c r="AI22" s="379">
        <f t="shared" si="7"/>
        <v>9.5887763399997716E-2</v>
      </c>
      <c r="AJ22" s="379">
        <f t="shared" si="7"/>
        <v>0.13821895919999383</v>
      </c>
      <c r="AK22" s="379">
        <f t="shared" si="7"/>
        <v>0.23449117950003151</v>
      </c>
      <c r="AL22" s="379">
        <f t="shared" si="7"/>
        <v>0.28947403119996845</v>
      </c>
      <c r="AM22" s="379">
        <f t="shared" si="7"/>
        <v>0.22419038840001271</v>
      </c>
      <c r="AN22" s="379">
        <f t="shared" si="7"/>
        <v>0.18914822459998604</v>
      </c>
      <c r="AO22" s="379">
        <f t="shared" si="7"/>
        <v>0.17954851200001798</v>
      </c>
      <c r="AP22" s="379">
        <f t="shared" si="7"/>
        <v>0.18343732000000923</v>
      </c>
      <c r="AQ22" s="379">
        <f t="shared" si="7"/>
        <v>0.26355347639998983</v>
      </c>
      <c r="AR22" s="379">
        <f t="shared" si="7"/>
        <v>0.13716629650000955</v>
      </c>
      <c r="AS22" s="379">
        <f t="shared" si="7"/>
        <v>9.2044541609999975</v>
      </c>
      <c r="AT22" s="379">
        <f t="shared" si="7"/>
        <v>8.6153325562000038</v>
      </c>
      <c r="AU22" s="379">
        <f t="shared" si="7"/>
        <v>1.9734559845000066</v>
      </c>
      <c r="AV22" s="379">
        <f t="shared" si="7"/>
        <v>0.25703284000000259</v>
      </c>
      <c r="AW22" s="379">
        <f t="shared" si="7"/>
        <v>0.39812218750003225</v>
      </c>
      <c r="AX22" s="379">
        <f t="shared" si="7"/>
        <v>0.48594556339992212</v>
      </c>
      <c r="AY22" s="379">
        <f t="shared" si="7"/>
        <v>3.5052330385000143</v>
      </c>
      <c r="AZ22" s="379">
        <f t="shared" si="7"/>
        <v>2.0175006149999692</v>
      </c>
      <c r="BA22" s="379">
        <f t="shared" si="7"/>
        <v>0.29730451629994614</v>
      </c>
      <c r="BB22" s="379">
        <f t="shared" si="7"/>
        <v>0.25184930160000629</v>
      </c>
      <c r="BC22" s="493">
        <f t="shared" si="7"/>
        <v>0</v>
      </c>
      <c r="BD22" s="499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 ht="13.5" thickTop="1">
      <c r="B23" s="562" t="s">
        <v>162</v>
      </c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191"/>
      <c r="AE34" s="191"/>
      <c r="AF34" s="465"/>
      <c r="AG34" s="465"/>
      <c r="AH34" s="465"/>
      <c r="AI34" s="465"/>
      <c r="AJ34" s="465"/>
      <c r="AK34" s="465"/>
      <c r="AL34" s="465"/>
      <c r="AM34" s="465"/>
      <c r="AN34" s="465"/>
      <c r="AO34" s="465"/>
      <c r="AP34" s="465"/>
      <c r="AQ34" s="465"/>
      <c r="AR34" s="465"/>
      <c r="AS34" s="465"/>
      <c r="AT34" s="465"/>
      <c r="AU34" s="465"/>
      <c r="AV34" s="465"/>
      <c r="AW34" s="465"/>
      <c r="AX34" s="465"/>
      <c r="AY34" s="465"/>
      <c r="AZ34" s="465"/>
      <c r="BA34" s="465"/>
      <c r="BB34" s="465"/>
      <c r="BC34" s="465"/>
      <c r="BD34" s="217"/>
      <c r="BE34" s="217"/>
      <c r="BF34" s="217"/>
      <c r="BG34" s="217"/>
      <c r="BH34" s="217"/>
      <c r="BI34" s="217"/>
      <c r="BJ34" s="217"/>
      <c r="BK34" s="217"/>
      <c r="BL34" s="217"/>
      <c r="BM34" s="217"/>
      <c r="BN34" s="217"/>
      <c r="BO34" s="217"/>
      <c r="BP34" s="217"/>
    </row>
    <row r="35" spans="30:68"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</row>
    <row r="36" spans="30:68"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</row>
    <row r="37" spans="30:68"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</row>
    <row r="38" spans="30:68"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</row>
    <row r="39" spans="30:68"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</row>
    <row r="40" spans="30:68"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</row>
    <row r="41" spans="30:68"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</row>
    <row r="42" spans="30:68"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</row>
    <row r="43" spans="30:68"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30:68"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30:68"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30:68"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30:68"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30:68"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32:55"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32:55"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32:55"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32:55"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32:55"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32:55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2:55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2:55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2:55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2:55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2:55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2:55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2:55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2:55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2:55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2:55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  <row r="89" spans="32:55"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P8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hidden="1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31" width="5.1796875" hidden="1" customWidth="1"/>
    <col min="32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f>[3]RWE!$A$3</f>
        <v>1</v>
      </c>
      <c r="B1" s="32"/>
    </row>
    <row r="2" spans="1:68" ht="16" thickTop="1">
      <c r="B2" s="637" t="s">
        <v>137</v>
      </c>
      <c r="C2" s="619" t="s">
        <v>18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2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73">
        <f>1/$A$1*[1]PulpLogsExp!$B$263</f>
        <v>0</v>
      </c>
      <c r="D5" s="174">
        <f>1/$A$1*[1]PulpLogsExp!C$263</f>
        <v>0</v>
      </c>
      <c r="E5" s="457">
        <f>1/$A$1*[1]PulpLogsExp!D$263</f>
        <v>1.6909179999999997</v>
      </c>
      <c r="F5" s="457">
        <f>1/$A$1*[1]PulpLogsExp!E$263</f>
        <v>1.863826</v>
      </c>
      <c r="G5" s="457">
        <f>1/$A$1*[1]PulpLogsExp!F$263</f>
        <v>2.9075690000000001</v>
      </c>
      <c r="H5" s="457">
        <f>1/$A$1*[1]PulpLogsExp!G$263</f>
        <v>3.0867838749999996</v>
      </c>
      <c r="I5" s="457">
        <f>1/$A$1*[1]PulpLogsExp!H$263</f>
        <v>2.4271743940476189</v>
      </c>
      <c r="J5" s="457">
        <f>1/$A$1*[1]PulpLogsExp!I$263</f>
        <v>2.7910646928571428</v>
      </c>
      <c r="K5" s="457">
        <f>1/$A$1*[1]PulpLogsExp!J$263</f>
        <v>2.4198390000000001</v>
      </c>
      <c r="L5" s="457">
        <f>1/$A$1*[1]PulpLogsExp!K$263</f>
        <v>1.7763572999999997</v>
      </c>
      <c r="M5" s="457">
        <f>1/$A$1*[1]PulpLogsExp!L$263</f>
        <v>3.1527639999999995</v>
      </c>
      <c r="N5" s="457">
        <f>1/$A$1*[1]PulpLogsExp!M$263</f>
        <v>3.5486989999999996</v>
      </c>
      <c r="O5" s="457">
        <f>1/$A$1*[1]PulpLogsExp!N$263</f>
        <v>3.3444759999999998</v>
      </c>
      <c r="P5" s="457">
        <f>1/$A$1*[1]PulpLogsExp!O$263</f>
        <v>2.8979572600000001</v>
      </c>
      <c r="Q5" s="457">
        <f>1/$A$1*[1]PulpLogsExp!P$263</f>
        <v>2.9063530000000006</v>
      </c>
      <c r="R5" s="457">
        <f>1/$A$1*[1]PulpLogsExp!Q$263</f>
        <v>1.9707189999999999</v>
      </c>
      <c r="S5" s="457">
        <f>1/$A$1*[1]PulpLogsExp!R$263</f>
        <v>1.5576899999999998</v>
      </c>
      <c r="T5" s="457">
        <f>1/$A$1*[1]PulpLogsExp!S$263</f>
        <v>0.6003980000000001</v>
      </c>
      <c r="U5" s="457">
        <f>1/$A$1*[1]PulpLogsExp!T$263</f>
        <v>0</v>
      </c>
      <c r="V5" s="457">
        <f>1/$A$1*[1]PulpLogsExp!U$263</f>
        <v>0</v>
      </c>
      <c r="W5" s="457">
        <f>1/$A$1*[1]PulpLogsExp!V$263</f>
        <v>0</v>
      </c>
      <c r="X5" s="457">
        <f>1/$A$1*[1]PulpLogsExp!W$263</f>
        <v>0.66023399999999988</v>
      </c>
      <c r="Y5" s="457">
        <f>1/$A$1*[1]PulpLogsExp!X$263</f>
        <v>0</v>
      </c>
      <c r="Z5" s="457">
        <f>1/$A$1*[1]PulpLogsExp!Y$263</f>
        <v>0</v>
      </c>
      <c r="AA5" s="457">
        <f>1/$A$1*[1]PulpLogsExp!Z$263</f>
        <v>0</v>
      </c>
      <c r="AB5" s="139">
        <f>1/$A$1*[1]PulpLogsExp!AA$263</f>
        <v>0</v>
      </c>
      <c r="AC5" s="18"/>
      <c r="AD5" s="177">
        <f>[1]PulpLogsExp!AB$263</f>
        <v>0</v>
      </c>
      <c r="AE5" s="166">
        <f>[1]PulpLogsExp!AC$263</f>
        <v>0</v>
      </c>
      <c r="AF5" s="171">
        <f>[1]PulpLogsExp!AD$263</f>
        <v>43.259372155200005</v>
      </c>
      <c r="AG5" s="171">
        <f>[1]PulpLogsExp!AE$263</f>
        <v>58.989885472000005</v>
      </c>
      <c r="AH5" s="171">
        <f>[1]PulpLogsExp!AF$263</f>
        <v>133.60308466680002</v>
      </c>
      <c r="AI5" s="171">
        <f>[1]PulpLogsExp!AG$263</f>
        <v>144.07543644780003</v>
      </c>
      <c r="AJ5" s="171">
        <f>[1]PulpLogsExp!AH$263</f>
        <v>102.08230779400002</v>
      </c>
      <c r="AK5" s="171">
        <f>[1]PulpLogsExp!AI$263</f>
        <v>255.287297255</v>
      </c>
      <c r="AL5" s="171">
        <f>[1]PulpLogsExp!AJ$263</f>
        <v>196.14707934800003</v>
      </c>
      <c r="AM5" s="171">
        <f>[1]PulpLogsExp!AK$263</f>
        <v>92.372115462000011</v>
      </c>
      <c r="AN5" s="171">
        <f>[1]PulpLogsExp!AL$263</f>
        <v>191.71831279050005</v>
      </c>
      <c r="AO5" s="171">
        <f>[1]PulpLogsExp!AM$263</f>
        <v>249.84722639999998</v>
      </c>
      <c r="AP5" s="171">
        <f>[1]PulpLogsExp!AN$263</f>
        <v>189.0832335568</v>
      </c>
      <c r="AQ5" s="171">
        <f>[1]PulpLogsExp!AO$263</f>
        <v>175.5902047104</v>
      </c>
      <c r="AR5" s="171">
        <f>[1]PulpLogsExp!AP$263</f>
        <v>174.54378349250001</v>
      </c>
      <c r="AS5" s="171">
        <f>[1]PulpLogsExp!AQ$263</f>
        <v>89.752755081499984</v>
      </c>
      <c r="AT5" s="171">
        <f>[1]PulpLogsExp!AR$263</f>
        <v>66.909348819000002</v>
      </c>
      <c r="AU5" s="171">
        <f>[1]PulpLogsExp!AS$263</f>
        <v>33.046393351399999</v>
      </c>
      <c r="AV5" s="171">
        <f>[1]PulpLogsExp!AT$263</f>
        <v>0</v>
      </c>
      <c r="AW5" s="171">
        <f>[1]PulpLogsExp!AU$263</f>
        <v>0</v>
      </c>
      <c r="AX5" s="171">
        <f>[1]PulpLogsExp!AV$263</f>
        <v>0</v>
      </c>
      <c r="AY5" s="171">
        <f>[1]PulpLogsExp!AW$263</f>
        <v>41.994728528900005</v>
      </c>
      <c r="AZ5" s="171">
        <f>[1]PulpLogsExp!AX$263</f>
        <v>0</v>
      </c>
      <c r="BA5" s="171">
        <f>[1]PulpLogsExp!AY$263</f>
        <v>0</v>
      </c>
      <c r="BB5" s="171">
        <f>[1]PulpLogsExp!AZ$263</f>
        <v>0</v>
      </c>
      <c r="BC5" s="351">
        <f>[1]PulpLogsExp!BA$263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64">
        <f>1/$A$1*[1]PulpLogsExp!$B$266</f>
        <v>0</v>
      </c>
      <c r="D6" s="165">
        <f>1/$A$1*[1]PulpLogsExp!C$266</f>
        <v>0</v>
      </c>
      <c r="E6" s="195">
        <f>1/$A$1*[1]PulpLogsExp!D$266</f>
        <v>0</v>
      </c>
      <c r="F6" s="195">
        <f>1/$A$1*[1]PulpLogsExp!E$266</f>
        <v>0</v>
      </c>
      <c r="G6" s="195">
        <f>1/$A$1*[1]PulpLogsExp!F$266</f>
        <v>0</v>
      </c>
      <c r="H6" s="195">
        <f>1/$A$1*[1]PulpLogsExp!G$266</f>
        <v>0</v>
      </c>
      <c r="I6" s="195">
        <f>1/$A$1*[1]PulpLogsExp!H$266</f>
        <v>0</v>
      </c>
      <c r="J6" s="195">
        <f>1/$A$1*[1]PulpLogsExp!I$266</f>
        <v>0</v>
      </c>
      <c r="K6" s="195">
        <f>1/$A$1*[1]PulpLogsExp!J$266</f>
        <v>0</v>
      </c>
      <c r="L6" s="195">
        <f>1/$A$1*[1]PulpLogsExp!K$266</f>
        <v>2.9999999999999997E-4</v>
      </c>
      <c r="M6" s="195">
        <f>1/$A$1*[1]PulpLogsExp!L$266</f>
        <v>0</v>
      </c>
      <c r="N6" s="195">
        <f>1/$A$1*[1]PulpLogsExp!M$266</f>
        <v>0</v>
      </c>
      <c r="O6" s="195">
        <f>1/$A$1*[1]PulpLogsExp!N$266</f>
        <v>0</v>
      </c>
      <c r="P6" s="195">
        <f>1/$A$1*[1]PulpLogsExp!O$266</f>
        <v>1.47E-4</v>
      </c>
      <c r="Q6" s="195">
        <f>1/$A$1*[1]PulpLogsExp!P$266</f>
        <v>6.7799999999999996E-3</v>
      </c>
      <c r="R6" s="195">
        <f>1/$A$1*[1]PulpLogsExp!Q$266</f>
        <v>8.7000000000000001E-4</v>
      </c>
      <c r="S6" s="195">
        <f>1/$A$1*[1]PulpLogsExp!R$266</f>
        <v>1.9999999999999999E-6</v>
      </c>
      <c r="T6" s="195">
        <f>1/$A$1*[1]PulpLogsExp!S$266</f>
        <v>4.7999999999999996E-4</v>
      </c>
      <c r="U6" s="195">
        <f>1/$A$1*[1]PulpLogsExp!T$266</f>
        <v>0</v>
      </c>
      <c r="V6" s="195">
        <f>1/$A$1*[1]PulpLogsExp!U$266</f>
        <v>0</v>
      </c>
      <c r="W6" s="195">
        <f>1/$A$1*[1]PulpLogsExp!V$266</f>
        <v>0</v>
      </c>
      <c r="X6" s="195">
        <f>1/$A$1*[1]PulpLogsExp!W$266</f>
        <v>0</v>
      </c>
      <c r="Y6" s="195">
        <f>1/$A$1*[1]PulpLogsExp!X$266</f>
        <v>0</v>
      </c>
      <c r="Z6" s="195">
        <f>1/$A$1*[1]PulpLogsExp!Y$266</f>
        <v>0</v>
      </c>
      <c r="AA6" s="195">
        <f>1/$A$1*[1]PulpLogsExp!Z$266</f>
        <v>0</v>
      </c>
      <c r="AB6" s="135">
        <f>1/$A$1*[1]PulpLogsExp!AA$266</f>
        <v>0</v>
      </c>
      <c r="AC6" s="36"/>
      <c r="AD6" s="178">
        <f>[1]PulpLogsExp!AB$266</f>
        <v>0</v>
      </c>
      <c r="AE6" s="179">
        <f>[1]PulpLogsExp!AC$266</f>
        <v>0</v>
      </c>
      <c r="AF6" s="225">
        <f>[1]PulpLogsExp!AD$266</f>
        <v>0</v>
      </c>
      <c r="AG6" s="225">
        <f>[1]PulpLogsExp!AE$266</f>
        <v>0</v>
      </c>
      <c r="AH6" s="225">
        <f>[1]PulpLogsExp!AF$266</f>
        <v>0</v>
      </c>
      <c r="AI6" s="225">
        <f>[1]PulpLogsExp!AG$266</f>
        <v>0</v>
      </c>
      <c r="AJ6" s="225">
        <f>[1]PulpLogsExp!AH$266</f>
        <v>0</v>
      </c>
      <c r="AK6" s="225">
        <f>[1]PulpLogsExp!AI$266</f>
        <v>0</v>
      </c>
      <c r="AL6" s="225">
        <f>[1]PulpLogsExp!AJ$266</f>
        <v>0</v>
      </c>
      <c r="AM6" s="225">
        <f>[1]PulpLogsExp!AK$266</f>
        <v>1.57737932E-2</v>
      </c>
      <c r="AN6" s="225">
        <f>[1]PulpLogsExp!AL$266</f>
        <v>0</v>
      </c>
      <c r="AO6" s="225">
        <f>[1]PulpLogsExp!AM$266</f>
        <v>0</v>
      </c>
      <c r="AP6" s="225">
        <f>[1]PulpLogsExp!AN$266</f>
        <v>0</v>
      </c>
      <c r="AQ6" s="225">
        <f>[1]PulpLogsExp!AO$266</f>
        <v>4.3079579700000002E-2</v>
      </c>
      <c r="AR6" s="225">
        <f>[1]PulpLogsExp!AP$266</f>
        <v>1.0623655805000001</v>
      </c>
      <c r="AS6" s="225">
        <f>[1]PulpLogsExp!AQ$266</f>
        <v>0.21552037499999999</v>
      </c>
      <c r="AT6" s="225">
        <f>[1]PulpLogsExp!AR$266</f>
        <v>4.4608069999999998E-4</v>
      </c>
      <c r="AU6" s="225">
        <f>[1]PulpLogsExp!AS$266</f>
        <v>6.8229361199999991E-2</v>
      </c>
      <c r="AV6" s="225">
        <f>[1]PulpLogsExp!AT$266</f>
        <v>0</v>
      </c>
      <c r="AW6" s="225">
        <f>[1]PulpLogsExp!AU$266</f>
        <v>0</v>
      </c>
      <c r="AX6" s="225">
        <f>[1]PulpLogsExp!AV$266</f>
        <v>0</v>
      </c>
      <c r="AY6" s="225">
        <f>[1]PulpLogsExp!AW$266</f>
        <v>0</v>
      </c>
      <c r="AZ6" s="225">
        <f>[1]PulpLogsExp!AX$266</f>
        <v>0</v>
      </c>
      <c r="BA6" s="225">
        <f>[1]PulpLogsExp!AY$266</f>
        <v>0</v>
      </c>
      <c r="BB6" s="225">
        <f>[1]PulpLogsExp!AZ$266</f>
        <v>0</v>
      </c>
      <c r="BC6" s="404">
        <f>[1]PulpLogsExp!BA$266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113">
        <f>1/$A$1*[1]PulpLogsExp!$B$268</f>
        <v>0</v>
      </c>
      <c r="D7" s="114">
        <f>1/$A$1*[1]PulpLogsExp!C$268</f>
        <v>0</v>
      </c>
      <c r="E7" s="196">
        <f>1/$A$1*[1]PulpLogsExp!D$268</f>
        <v>0</v>
      </c>
      <c r="F7" s="196">
        <f>1/$A$1*[1]PulpLogsExp!E$268</f>
        <v>0</v>
      </c>
      <c r="G7" s="196">
        <f>1/$A$1*[1]PulpLogsExp!F$268</f>
        <v>0</v>
      </c>
      <c r="H7" s="196">
        <f>1/$A$1*[1]PulpLogsExp!G$268</f>
        <v>0</v>
      </c>
      <c r="I7" s="196">
        <f>1/$A$1*[1]PulpLogsExp!H$268</f>
        <v>0</v>
      </c>
      <c r="J7" s="196">
        <f>1/$A$1*[1]PulpLogsExp!I$268</f>
        <v>0</v>
      </c>
      <c r="K7" s="196">
        <f>1/$A$1*[1]PulpLogsExp!J$268</f>
        <v>0</v>
      </c>
      <c r="L7" s="196">
        <f>1/$A$1*[1]PulpLogsExp!K$268</f>
        <v>0</v>
      </c>
      <c r="M7" s="196">
        <f>1/$A$1*[1]PulpLogsExp!L$268</f>
        <v>0</v>
      </c>
      <c r="N7" s="196">
        <f>1/$A$1*[1]PulpLogsExp!M$268</f>
        <v>0</v>
      </c>
      <c r="O7" s="196">
        <f>1/$A$1*[1]PulpLogsExp!N$268</f>
        <v>0</v>
      </c>
      <c r="P7" s="196">
        <f>1/$A$1*[1]PulpLogsExp!O$268</f>
        <v>0</v>
      </c>
      <c r="Q7" s="196">
        <f>1/$A$1*[1]PulpLogsExp!P$268</f>
        <v>1.7E-5</v>
      </c>
      <c r="R7" s="196">
        <f>1/$A$1*[1]PulpLogsExp!Q$268</f>
        <v>3.2999999999999996E-5</v>
      </c>
      <c r="S7" s="196">
        <f>1/$A$1*[1]PulpLogsExp!R$268</f>
        <v>0</v>
      </c>
      <c r="T7" s="196">
        <f>1/$A$1*[1]PulpLogsExp!S$268</f>
        <v>0</v>
      </c>
      <c r="U7" s="196">
        <f>1/$A$1*[1]PulpLogsExp!T$268</f>
        <v>0</v>
      </c>
      <c r="V7" s="196">
        <f>1/$A$1*[1]PulpLogsExp!U$268</f>
        <v>0</v>
      </c>
      <c r="W7" s="196">
        <f>1/$A$1*[1]PulpLogsExp!V$268</f>
        <v>0</v>
      </c>
      <c r="X7" s="196">
        <f>1/$A$1*[1]PulpLogsExp!W$268</f>
        <v>0</v>
      </c>
      <c r="Y7" s="196">
        <f>1/$A$1*[1]PulpLogsExp!X$268</f>
        <v>0</v>
      </c>
      <c r="Z7" s="196">
        <f>1/$A$1*[1]PulpLogsExp!Y$268</f>
        <v>0</v>
      </c>
      <c r="AA7" s="196">
        <f>1/$A$1*[1]PulpLogsExp!Z$268</f>
        <v>0</v>
      </c>
      <c r="AB7" s="64">
        <f>1/$A$1*[1]PulpLogsExp!AA$268</f>
        <v>0</v>
      </c>
      <c r="AC7" s="36"/>
      <c r="AD7" s="181">
        <f>[1]PulpLogsExp!AB$268</f>
        <v>0</v>
      </c>
      <c r="AE7" s="182">
        <f>[1]PulpLogsExp!AC$268</f>
        <v>0</v>
      </c>
      <c r="AF7" s="227">
        <f>[1]PulpLogsExp!AD$268</f>
        <v>0</v>
      </c>
      <c r="AG7" s="227">
        <f>[1]PulpLogsExp!AE$268</f>
        <v>0</v>
      </c>
      <c r="AH7" s="227">
        <f>[1]PulpLogsExp!AF$268</f>
        <v>0</v>
      </c>
      <c r="AI7" s="227">
        <f>[1]PulpLogsExp!AG$268</f>
        <v>0</v>
      </c>
      <c r="AJ7" s="227">
        <f>[1]PulpLogsExp!AH$268</f>
        <v>0</v>
      </c>
      <c r="AK7" s="227">
        <f>[1]PulpLogsExp!AI$268</f>
        <v>0</v>
      </c>
      <c r="AL7" s="227">
        <f>[1]PulpLogsExp!AJ$268</f>
        <v>0</v>
      </c>
      <c r="AM7" s="227">
        <f>[1]PulpLogsExp!AK$268</f>
        <v>0</v>
      </c>
      <c r="AN7" s="227">
        <f>[1]PulpLogsExp!AL$268</f>
        <v>0</v>
      </c>
      <c r="AO7" s="227">
        <f>[1]PulpLogsExp!AM$268</f>
        <v>0</v>
      </c>
      <c r="AP7" s="227">
        <f>[1]PulpLogsExp!AN$268</f>
        <v>0</v>
      </c>
      <c r="AQ7" s="227">
        <f>[1]PulpLogsExp!AO$268</f>
        <v>0</v>
      </c>
      <c r="AR7" s="227">
        <f>[1]PulpLogsExp!AP$268</f>
        <v>2.457725E-3</v>
      </c>
      <c r="AS7" s="227">
        <f>[1]PulpLogsExp!AQ$268</f>
        <v>9.4418449999999991E-3</v>
      </c>
      <c r="AT7" s="227">
        <f>[1]PulpLogsExp!AR$268</f>
        <v>0</v>
      </c>
      <c r="AU7" s="227">
        <f>[1]PulpLogsExp!AS$268</f>
        <v>0</v>
      </c>
      <c r="AV7" s="227">
        <f>[1]PulpLogsExp!AT$268</f>
        <v>0</v>
      </c>
      <c r="AW7" s="227">
        <f>[1]PulpLogsExp!AU$268</f>
        <v>0</v>
      </c>
      <c r="AX7" s="227">
        <f>[1]PulpLogsExp!AV$268</f>
        <v>0</v>
      </c>
      <c r="AY7" s="227">
        <f>[1]PulpLogsExp!AW$268</f>
        <v>0</v>
      </c>
      <c r="AZ7" s="227">
        <f>[1]PulpLogsExp!AX$268</f>
        <v>0</v>
      </c>
      <c r="BA7" s="227">
        <f>[1]PulpLogsExp!AY$268</f>
        <v>0</v>
      </c>
      <c r="BB7" s="227">
        <f>[1]PulpLogsExp!AZ$268</f>
        <v>0</v>
      </c>
      <c r="BC7" s="405">
        <f>[1]PulpLogsExp!BA$268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113">
        <f>1/$A$1*[1]PulpLogsExp!$B$269</f>
        <v>0</v>
      </c>
      <c r="D8" s="114">
        <f>1/$A$1*[1]PulpLogsExp!C$269</f>
        <v>0</v>
      </c>
      <c r="E8" s="196">
        <f>1/$A$1*[1]PulpLogsExp!D$269</f>
        <v>0</v>
      </c>
      <c r="F8" s="196">
        <f>1/$A$1*[1]PulpLogsExp!E$269</f>
        <v>0</v>
      </c>
      <c r="G8" s="196">
        <f>1/$A$1*[1]PulpLogsExp!F$269</f>
        <v>0</v>
      </c>
      <c r="H8" s="196">
        <f>1/$A$1*[1]PulpLogsExp!G$269</f>
        <v>0</v>
      </c>
      <c r="I8" s="196">
        <f>1/$A$1*[1]PulpLogsExp!H$269</f>
        <v>0</v>
      </c>
      <c r="J8" s="196">
        <f>1/$A$1*[1]PulpLogsExp!I$269</f>
        <v>0</v>
      </c>
      <c r="K8" s="196">
        <f>1/$A$1*[1]PulpLogsExp!J$269</f>
        <v>0</v>
      </c>
      <c r="L8" s="196">
        <f>1/$A$1*[1]PulpLogsExp!K$269</f>
        <v>0</v>
      </c>
      <c r="M8" s="196">
        <f>1/$A$1*[1]PulpLogsExp!L$269</f>
        <v>0</v>
      </c>
      <c r="N8" s="196">
        <f>1/$A$1*[1]PulpLogsExp!M$269</f>
        <v>0</v>
      </c>
      <c r="O8" s="196">
        <f>1/$A$1*[1]PulpLogsExp!N$269</f>
        <v>0</v>
      </c>
      <c r="P8" s="196">
        <f>1/$A$1*[1]PulpLogsExp!O$269</f>
        <v>0</v>
      </c>
      <c r="Q8" s="196">
        <f>1/$A$1*[1]PulpLogsExp!P$269</f>
        <v>0</v>
      </c>
      <c r="R8" s="196">
        <f>1/$A$1*[1]PulpLogsExp!Q$269</f>
        <v>0</v>
      </c>
      <c r="S8" s="196">
        <f>1/$A$1*[1]PulpLogsExp!R$269</f>
        <v>0</v>
      </c>
      <c r="T8" s="196">
        <f>1/$A$1*[1]PulpLogsExp!S$269</f>
        <v>0</v>
      </c>
      <c r="U8" s="196">
        <f>1/$A$1*[1]PulpLogsExp!T$269</f>
        <v>0</v>
      </c>
      <c r="V8" s="196">
        <f>1/$A$1*[1]PulpLogsExp!U$269</f>
        <v>0</v>
      </c>
      <c r="W8" s="196">
        <f>1/$A$1*[1]PulpLogsExp!V$269</f>
        <v>0</v>
      </c>
      <c r="X8" s="196">
        <f>1/$A$1*[1]PulpLogsExp!W$269</f>
        <v>0</v>
      </c>
      <c r="Y8" s="196">
        <f>1/$A$1*[1]PulpLogsExp!X$269</f>
        <v>0</v>
      </c>
      <c r="Z8" s="196">
        <f>1/$A$1*[1]PulpLogsExp!Y$269</f>
        <v>0</v>
      </c>
      <c r="AA8" s="196">
        <f>1/$A$1*[1]PulpLogsExp!Z$269</f>
        <v>0</v>
      </c>
      <c r="AB8" s="64">
        <f>1/$A$1*[1]PulpLogsExp!AA$269</f>
        <v>0</v>
      </c>
      <c r="AC8" s="36"/>
      <c r="AD8" s="181">
        <f>[1]PulpLogsExp!AB$269</f>
        <v>0</v>
      </c>
      <c r="AE8" s="182">
        <f>[1]PulpLogsExp!AC$269</f>
        <v>0</v>
      </c>
      <c r="AF8" s="227">
        <f>[1]PulpLogsExp!AD$269</f>
        <v>0</v>
      </c>
      <c r="AG8" s="227">
        <f>[1]PulpLogsExp!AE$269</f>
        <v>0</v>
      </c>
      <c r="AH8" s="227">
        <f>[1]PulpLogsExp!AF$269</f>
        <v>0</v>
      </c>
      <c r="AI8" s="227">
        <f>[1]PulpLogsExp!AG$269</f>
        <v>0</v>
      </c>
      <c r="AJ8" s="227">
        <f>[1]PulpLogsExp!AH$269</f>
        <v>0</v>
      </c>
      <c r="AK8" s="227">
        <f>[1]PulpLogsExp!AI$269</f>
        <v>0</v>
      </c>
      <c r="AL8" s="227">
        <f>[1]PulpLogsExp!AJ$269</f>
        <v>0</v>
      </c>
      <c r="AM8" s="227">
        <f>[1]PulpLogsExp!AK$269</f>
        <v>0</v>
      </c>
      <c r="AN8" s="227">
        <f>[1]PulpLogsExp!AL$269</f>
        <v>0</v>
      </c>
      <c r="AO8" s="227">
        <f>[1]PulpLogsExp!AM$269</f>
        <v>0</v>
      </c>
      <c r="AP8" s="227">
        <f>[1]PulpLogsExp!AN$269</f>
        <v>0</v>
      </c>
      <c r="AQ8" s="227">
        <f>[1]PulpLogsExp!AO$269</f>
        <v>0</v>
      </c>
      <c r="AR8" s="227">
        <f>[1]PulpLogsExp!AP$269</f>
        <v>0</v>
      </c>
      <c r="AS8" s="227">
        <f>[1]PulpLogsExp!AQ$269</f>
        <v>0</v>
      </c>
      <c r="AT8" s="227">
        <f>[1]PulpLogsExp!AR$269</f>
        <v>0</v>
      </c>
      <c r="AU8" s="227">
        <f>[1]PulpLogsExp!AS$269</f>
        <v>0</v>
      </c>
      <c r="AV8" s="227">
        <f>[1]PulpLogsExp!AT$269</f>
        <v>0</v>
      </c>
      <c r="AW8" s="227">
        <f>[1]PulpLogsExp!AU$269</f>
        <v>0</v>
      </c>
      <c r="AX8" s="227">
        <f>[1]PulpLogsExp!AV$269</f>
        <v>0</v>
      </c>
      <c r="AY8" s="227">
        <f>[1]PulpLogsExp!AW$269</f>
        <v>0</v>
      </c>
      <c r="AZ8" s="227">
        <f>[1]PulpLogsExp!AX$269</f>
        <v>0</v>
      </c>
      <c r="BA8" s="227">
        <f>[1]PulpLogsExp!AY$269</f>
        <v>0</v>
      </c>
      <c r="BB8" s="227">
        <f>[1]PulpLogsExp!AZ$269</f>
        <v>0</v>
      </c>
      <c r="BC8" s="405">
        <f>[1]PulpLogsExp!BA$269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113">
        <f>1/$A$1*[1]PulpLogsExp!$B$267</f>
        <v>0</v>
      </c>
      <c r="D9" s="114">
        <f>1/$A$1*[1]PulpLogsExp!C$267</f>
        <v>0</v>
      </c>
      <c r="E9" s="196">
        <f>1/$A$1*[1]PulpLogsExp!D$267</f>
        <v>0</v>
      </c>
      <c r="F9" s="196">
        <f>1/$A$1*[1]PulpLogsExp!E$267</f>
        <v>0</v>
      </c>
      <c r="G9" s="196">
        <f>1/$A$1*[1]PulpLogsExp!F$267</f>
        <v>0</v>
      </c>
      <c r="H9" s="196">
        <f>1/$A$1*[1]PulpLogsExp!G$267</f>
        <v>4.3999999999999999E-5</v>
      </c>
      <c r="I9" s="196">
        <f>1/$A$1*[1]PulpLogsExp!H$267</f>
        <v>4.3999999999999999E-5</v>
      </c>
      <c r="J9" s="196">
        <f>1/$A$1*[1]PulpLogsExp!I$267</f>
        <v>0</v>
      </c>
      <c r="K9" s="196">
        <f>1/$A$1*[1]PulpLogsExp!J$267</f>
        <v>0</v>
      </c>
      <c r="L9" s="196">
        <f>1/$A$1*[1]PulpLogsExp!K$267</f>
        <v>0</v>
      </c>
      <c r="M9" s="196">
        <f>1/$A$1*[1]PulpLogsExp!L$267</f>
        <v>0</v>
      </c>
      <c r="N9" s="196">
        <f>1/$A$1*[1]PulpLogsExp!M$267</f>
        <v>0</v>
      </c>
      <c r="O9" s="196">
        <f>1/$A$1*[1]PulpLogsExp!N$267</f>
        <v>2.9999999999999997E-5</v>
      </c>
      <c r="P9" s="196">
        <f>1/$A$1*[1]PulpLogsExp!O$267</f>
        <v>5.4859999999999996E-3</v>
      </c>
      <c r="Q9" s="196">
        <f>1/$A$1*[1]PulpLogsExp!P$267</f>
        <v>4.8295999999999992E-2</v>
      </c>
      <c r="R9" s="196">
        <f>1/$A$1*[1]PulpLogsExp!Q$267</f>
        <v>2.0926999999999998E-2</v>
      </c>
      <c r="S9" s="196">
        <f>1/$A$1*[1]PulpLogsExp!R$267</f>
        <v>1.7680000000000001E-2</v>
      </c>
      <c r="T9" s="196">
        <f>1/$A$1*[1]PulpLogsExp!S$267</f>
        <v>0.12759900000000002</v>
      </c>
      <c r="U9" s="196">
        <f>1/$A$1*[1]PulpLogsExp!T$267</f>
        <v>0</v>
      </c>
      <c r="V9" s="196">
        <f>1/$A$1*[1]PulpLogsExp!U$267</f>
        <v>0</v>
      </c>
      <c r="W9" s="196">
        <f>1/$A$1*[1]PulpLogsExp!V$267</f>
        <v>0</v>
      </c>
      <c r="X9" s="196">
        <f>1/$A$1*[1]PulpLogsExp!W$267</f>
        <v>0.10392299999999999</v>
      </c>
      <c r="Y9" s="196">
        <f>1/$A$1*[1]PulpLogsExp!X$267</f>
        <v>0</v>
      </c>
      <c r="Z9" s="196">
        <f>1/$A$1*[1]PulpLogsExp!Y$267</f>
        <v>0</v>
      </c>
      <c r="AA9" s="196">
        <f>1/$A$1*[1]PulpLogsExp!Z$267</f>
        <v>0</v>
      </c>
      <c r="AB9" s="64">
        <f>1/$A$1*[1]PulpLogsExp!AA$267</f>
        <v>0</v>
      </c>
      <c r="AC9" s="36"/>
      <c r="AD9" s="181">
        <f>[1]PulpLogsExp!AB$267</f>
        <v>0</v>
      </c>
      <c r="AE9" s="182">
        <f>[1]PulpLogsExp!AC$267</f>
        <v>0</v>
      </c>
      <c r="AF9" s="227">
        <f>[1]PulpLogsExp!AD$267</f>
        <v>0</v>
      </c>
      <c r="AG9" s="227">
        <f>[1]PulpLogsExp!AE$267</f>
        <v>0</v>
      </c>
      <c r="AH9" s="227">
        <f>[1]PulpLogsExp!AF$267</f>
        <v>0</v>
      </c>
      <c r="AI9" s="227">
        <f>[1]PulpLogsExp!AG$267</f>
        <v>1.4888144700000001E-2</v>
      </c>
      <c r="AJ9" s="227">
        <f>[1]PulpLogsExp!AH$267</f>
        <v>1.5025765200000001E-2</v>
      </c>
      <c r="AK9" s="227">
        <f>[1]PulpLogsExp!AI$267</f>
        <v>0</v>
      </c>
      <c r="AL9" s="227">
        <f>[1]PulpLogsExp!AJ$267</f>
        <v>0</v>
      </c>
      <c r="AM9" s="227">
        <f>[1]PulpLogsExp!AK$267</f>
        <v>0</v>
      </c>
      <c r="AN9" s="227">
        <f>[1]PulpLogsExp!AL$267</f>
        <v>0</v>
      </c>
      <c r="AO9" s="227">
        <f>[1]PulpLogsExp!AM$267</f>
        <v>0</v>
      </c>
      <c r="AP9" s="227">
        <f>[1]PulpLogsExp!AN$267</f>
        <v>8.0467023999999995E-3</v>
      </c>
      <c r="AQ9" s="227">
        <f>[1]PulpLogsExp!AO$267</f>
        <v>0.76493646030000007</v>
      </c>
      <c r="AR9" s="227">
        <f>[1]PulpLogsExp!AP$267</f>
        <v>6.5654350435000008</v>
      </c>
      <c r="AS9" s="227">
        <f>[1]PulpLogsExp!AQ$267</f>
        <v>2.6743132814999999</v>
      </c>
      <c r="AT9" s="227">
        <f>[1]PulpLogsExp!AR$267</f>
        <v>2.4229686791999998</v>
      </c>
      <c r="AU9" s="227">
        <f>[1]PulpLogsExp!AS$267</f>
        <v>11.6241882328</v>
      </c>
      <c r="AV9" s="227">
        <f>[1]PulpLogsExp!AT$267</f>
        <v>0</v>
      </c>
      <c r="AW9" s="227">
        <f>[1]PulpLogsExp!AU$267</f>
        <v>0</v>
      </c>
      <c r="AX9" s="227">
        <f>[1]PulpLogsExp!AV$267</f>
        <v>0</v>
      </c>
      <c r="AY9" s="227">
        <f>[1]PulpLogsExp!AW$267</f>
        <v>12.185438523600002</v>
      </c>
      <c r="AZ9" s="227">
        <f>[1]PulpLogsExp!AX$267</f>
        <v>0</v>
      </c>
      <c r="BA9" s="227">
        <f>[1]PulpLogsExp!AY$267</f>
        <v>0</v>
      </c>
      <c r="BB9" s="227">
        <f>[1]PulpLogsExp!AZ$267</f>
        <v>0</v>
      </c>
      <c r="BC9" s="405">
        <f>[1]PulpLogsExp!BA$267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163</v>
      </c>
      <c r="C10" s="109">
        <f>1/$A$1*[1]PulpLogsExp!$B$264</f>
        <v>0</v>
      </c>
      <c r="D10" s="110">
        <f>1/$A$1*[1]PulpLogsExp!C$264</f>
        <v>0</v>
      </c>
      <c r="E10" s="201">
        <f>1/$A$1*[1]PulpLogsExp!D$264</f>
        <v>1.6553999999999998</v>
      </c>
      <c r="F10" s="201">
        <f>1/$A$1*[1]PulpLogsExp!E$264</f>
        <v>1.8249689999999998</v>
      </c>
      <c r="G10" s="201">
        <f>1/$A$1*[1]PulpLogsExp!F$264</f>
        <v>2.8670100000000001</v>
      </c>
      <c r="H10" s="201">
        <f>1/$A$1*[1]PulpLogsExp!G$264</f>
        <v>2.9761838749999998</v>
      </c>
      <c r="I10" s="201">
        <f>1/$A$1*[1]PulpLogsExp!H$264</f>
        <v>2.3439903940476188</v>
      </c>
      <c r="J10" s="201">
        <f>1/$A$1*[1]PulpLogsExp!I$264</f>
        <v>2.7567396928571428</v>
      </c>
      <c r="K10" s="201">
        <f>1/$A$1*[1]PulpLogsExp!J$264</f>
        <v>2.4114420000000001</v>
      </c>
      <c r="L10" s="201">
        <f>1/$A$1*[1]PulpLogsExp!K$264</f>
        <v>1.7458162999999998</v>
      </c>
      <c r="M10" s="201">
        <f>1/$A$1*[1]PulpLogsExp!L$264</f>
        <v>3.0876089999999996</v>
      </c>
      <c r="N10" s="201">
        <f>1/$A$1*[1]PulpLogsExp!M$264</f>
        <v>3.4916459999999998</v>
      </c>
      <c r="O10" s="201">
        <f>1/$A$1*[1]PulpLogsExp!N$264</f>
        <v>3.3271449999999998</v>
      </c>
      <c r="P10" s="201">
        <f>1/$A$1*[1]PulpLogsExp!O$264</f>
        <v>2.8905942599999999</v>
      </c>
      <c r="Q10" s="201">
        <f>1/$A$1*[1]PulpLogsExp!P$264</f>
        <v>2.8508810000000002</v>
      </c>
      <c r="R10" s="201">
        <f>1/$A$1*[1]PulpLogsExp!Q$264</f>
        <v>1.8720109999999999</v>
      </c>
      <c r="S10" s="201">
        <f>1/$A$1*[1]PulpLogsExp!R$264</f>
        <v>1.482856</v>
      </c>
      <c r="T10" s="201">
        <f>1/$A$1*[1]PulpLogsExp!S$264</f>
        <v>0.41520199999999996</v>
      </c>
      <c r="U10" s="201">
        <f>1/$A$1*[1]PulpLogsExp!T$264</f>
        <v>0</v>
      </c>
      <c r="V10" s="201">
        <f>1/$A$1*[1]PulpLogsExp!U$264</f>
        <v>0</v>
      </c>
      <c r="W10" s="201">
        <f>1/$A$1*[1]PulpLogsExp!V$264</f>
        <v>0</v>
      </c>
      <c r="X10" s="201">
        <f>1/$A$1*[1]PulpLogsExp!W$264</f>
        <v>0.54695999999999989</v>
      </c>
      <c r="Y10" s="201">
        <f>1/$A$1*[1]PulpLogsExp!X$264</f>
        <v>0</v>
      </c>
      <c r="Z10" s="201">
        <f>1/$A$1*[1]PulpLogsExp!Y$264</f>
        <v>0</v>
      </c>
      <c r="AA10" s="201">
        <f>1/$A$1*[1]PulpLogsExp!Z$264</f>
        <v>0</v>
      </c>
      <c r="AB10" s="51">
        <f>1/$A$1*[1]PulpLogsExp!AA$264</f>
        <v>0</v>
      </c>
      <c r="AC10" s="36"/>
      <c r="AD10" s="168">
        <f>[1]PulpLogsExp!AB$264</f>
        <v>0</v>
      </c>
      <c r="AE10" s="169">
        <f>[1]PulpLogsExp!AC$264</f>
        <v>0</v>
      </c>
      <c r="AF10" s="172">
        <f>[1]PulpLogsExp!AD$264</f>
        <v>42.270639556800006</v>
      </c>
      <c r="AG10" s="172">
        <f>[1]PulpLogsExp!AE$264</f>
        <v>57.745374299200009</v>
      </c>
      <c r="AH10" s="172">
        <f>[1]PulpLogsExp!AF$264</f>
        <v>131.74859147379999</v>
      </c>
      <c r="AI10" s="172">
        <f>[1]PulpLogsExp!AG$264</f>
        <v>139.0666152018</v>
      </c>
      <c r="AJ10" s="172">
        <f>[1]PulpLogsExp!AH$264</f>
        <v>98.852939750800019</v>
      </c>
      <c r="AK10" s="172">
        <f>[1]PulpLogsExp!AI$264</f>
        <v>252.65387328200001</v>
      </c>
      <c r="AL10" s="172">
        <f>[1]PulpLogsExp!AJ$264</f>
        <v>195.72638936560003</v>
      </c>
      <c r="AM10" s="172">
        <f>[1]PulpLogsExp!AK$264</f>
        <v>90.993783865600008</v>
      </c>
      <c r="AN10" s="172">
        <f>[1]PulpLogsExp!AL$264</f>
        <v>187.76222911260007</v>
      </c>
      <c r="AO10" s="172">
        <f>[1]PulpLogsExp!AM$264</f>
        <v>246.10410220799997</v>
      </c>
      <c r="AP10" s="172">
        <f>[1]PulpLogsExp!AN$264</f>
        <v>188.19354681599998</v>
      </c>
      <c r="AQ10" s="172">
        <f>[1]PulpLogsExp!AO$264</f>
        <v>174.58977619859999</v>
      </c>
      <c r="AR10" s="172">
        <f>[1]PulpLogsExp!AP$264</f>
        <v>166.860426327</v>
      </c>
      <c r="AS10" s="172">
        <f>[1]PulpLogsExp!AQ$264</f>
        <v>83.161806944999995</v>
      </c>
      <c r="AT10" s="172">
        <f>[1]PulpLogsExp!AR$264</f>
        <v>61.630209542099998</v>
      </c>
      <c r="AU10" s="172">
        <f>[1]PulpLogsExp!AS$264</f>
        <v>18.8791453565</v>
      </c>
      <c r="AV10" s="172">
        <f>[1]PulpLogsExp!AT$264</f>
        <v>0</v>
      </c>
      <c r="AW10" s="172">
        <f>[1]PulpLogsExp!AU$264</f>
        <v>0</v>
      </c>
      <c r="AX10" s="172">
        <f>[1]PulpLogsExp!AV$264</f>
        <v>0</v>
      </c>
      <c r="AY10" s="172">
        <f>[1]PulpLogsExp!AW$264</f>
        <v>29.360733289800002</v>
      </c>
      <c r="AZ10" s="172">
        <f>[1]PulpLogsExp!AX$264</f>
        <v>0</v>
      </c>
      <c r="BA10" s="172">
        <f>[1]PulpLogsExp!AY$264</f>
        <v>0</v>
      </c>
      <c r="BB10" s="172">
        <f>[1]PulpLogsExp!AZ$264</f>
        <v>0</v>
      </c>
      <c r="BC10" s="364">
        <f>[1]PulpLogsExp!BA$264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43</v>
      </c>
      <c r="C11" s="107">
        <f>1/$A$1*[1]PulpLogsExp!$B$79</f>
        <v>0</v>
      </c>
      <c r="D11" s="108">
        <f>1/$A$1*[1]PulpLogsExp!C$79</f>
        <v>0</v>
      </c>
      <c r="E11" s="198">
        <f>1/$A$1*[1]PulpLogsExp!D$79</f>
        <v>4.0569999999999998E-3</v>
      </c>
      <c r="F11" s="198">
        <f>1/$A$1*[1]PulpLogsExp!E$79</f>
        <v>6.4069999999999995E-3</v>
      </c>
      <c r="G11" s="198">
        <f>1/$A$1*[1]PulpLogsExp!F$79</f>
        <v>5.0559E-2</v>
      </c>
      <c r="H11" s="198">
        <f>1/$A$1*[1]PulpLogsExp!G$79</f>
        <v>0.21859999999999999</v>
      </c>
      <c r="I11" s="198">
        <f>1/$A$1*[1]PulpLogsExp!H$79</f>
        <v>0.30983699999999997</v>
      </c>
      <c r="J11" s="198">
        <f>1/$A$1*[1]PulpLogsExp!I$79</f>
        <v>0.35530935714285716</v>
      </c>
      <c r="K11" s="198">
        <f>1/$A$1*[1]PulpLogsExp!J$79</f>
        <v>0.31301199999999996</v>
      </c>
      <c r="L11" s="198">
        <f>1/$A$1*[1]PulpLogsExp!K$79</f>
        <v>6.9348999999999994E-2</v>
      </c>
      <c r="M11" s="198">
        <f>1/$A$1*[1]PulpLogsExp!L$79</f>
        <v>0.39661199999999996</v>
      </c>
      <c r="N11" s="198">
        <f>1/$A$1*[1]PulpLogsExp!M$79</f>
        <v>2.4481999999999997E-2</v>
      </c>
      <c r="O11" s="198">
        <f>1/$A$1*[1]PulpLogsExp!N$79</f>
        <v>4.1329999999999992E-2</v>
      </c>
      <c r="P11" s="198">
        <f>1/$A$1*[1]PulpLogsExp!O$79</f>
        <v>3.2612000000000002E-2</v>
      </c>
      <c r="Q11" s="198">
        <f>1/$A$1*[1]PulpLogsExp!P$79</f>
        <v>4.2917999999999998E-2</v>
      </c>
      <c r="R11" s="198">
        <f>1/$A$1*[1]PulpLogsExp!Q$79</f>
        <v>1.9164E-2</v>
      </c>
      <c r="S11" s="198">
        <f>1/$A$1*[1]PulpLogsExp!R$79</f>
        <v>2.0693E-2</v>
      </c>
      <c r="T11" s="198">
        <f>1/$A$1*[1]PulpLogsExp!S$79</f>
        <v>2.7234999999999999E-2</v>
      </c>
      <c r="U11" s="198">
        <f>1/$A$1*[1]PulpLogsExp!T$79</f>
        <v>0</v>
      </c>
      <c r="V11" s="198">
        <f>1/$A$1*[1]PulpLogsExp!U$79</f>
        <v>0</v>
      </c>
      <c r="W11" s="198">
        <f>1/$A$1*[1]PulpLogsExp!V$79</f>
        <v>0</v>
      </c>
      <c r="X11" s="198">
        <f>1/$A$1*[1]PulpLogsExp!W$79</f>
        <v>7.9469999999999992E-3</v>
      </c>
      <c r="Y11" s="198">
        <f>1/$A$1*[1]PulpLogsExp!X$79</f>
        <v>0</v>
      </c>
      <c r="Z11" s="198">
        <f>1/$A$1*[1]PulpLogsExp!Y$79</f>
        <v>0</v>
      </c>
      <c r="AA11" s="198">
        <f>1/$A$1*[1]PulpLogsExp!Z$79</f>
        <v>0</v>
      </c>
      <c r="AB11" s="15">
        <f>1/$A$1*[1]PulpLogsExp!AA$79</f>
        <v>0</v>
      </c>
      <c r="AC11" s="36"/>
      <c r="AD11" s="184">
        <f>[1]PulpLogsExp!AB$79</f>
        <v>0</v>
      </c>
      <c r="AE11" s="185">
        <f>[1]PulpLogsExp!AC$79</f>
        <v>0</v>
      </c>
      <c r="AF11" s="236">
        <f>[1]PulpLogsExp!AD$79</f>
        <v>0.27682629120000002</v>
      </c>
      <c r="AG11" s="236">
        <f>[1]PulpLogsExp!AE$79</f>
        <v>0.34986092960000004</v>
      </c>
      <c r="AH11" s="236">
        <f>[1]PulpLogsExp!AF$79</f>
        <v>2.5381791939</v>
      </c>
      <c r="AI11" s="236">
        <f>[1]PulpLogsExp!AG$79</f>
        <v>9.6985955352000008</v>
      </c>
      <c r="AJ11" s="236">
        <f>[1]PulpLogsExp!AH$79</f>
        <v>12.457474323600001</v>
      </c>
      <c r="AK11" s="236">
        <f>[1]PulpLogsExp!AI$79</f>
        <v>33.461859382</v>
      </c>
      <c r="AL11" s="236">
        <f>[1]PulpLogsExp!AJ$79</f>
        <v>26.160201820800005</v>
      </c>
      <c r="AM11" s="236">
        <f>[1]PulpLogsExp!AK$79</f>
        <v>4.1795558595999998</v>
      </c>
      <c r="AN11" s="236">
        <f>[1]PulpLogsExp!AL$79</f>
        <v>25.499653902000002</v>
      </c>
      <c r="AO11" s="236">
        <f>[1]PulpLogsExp!AM$79</f>
        <v>2.6474531519999998</v>
      </c>
      <c r="AP11" s="236">
        <f>[1]PulpLogsExp!AN$79</f>
        <v>3.4183286015999998</v>
      </c>
      <c r="AQ11" s="236">
        <f>[1]PulpLogsExp!AO$79</f>
        <v>3.3955120989000003</v>
      </c>
      <c r="AR11" s="236">
        <f>[1]PulpLogsExp!AP$79</f>
        <v>4.1228057890000001</v>
      </c>
      <c r="AS11" s="236">
        <f>[1]PulpLogsExp!AQ$79</f>
        <v>1.9177984874999998</v>
      </c>
      <c r="AT11" s="236">
        <f>[1]PulpLogsExp!AR$79</f>
        <v>1.3145920745999999</v>
      </c>
      <c r="AU11" s="236">
        <f>[1]PulpLogsExp!AS$79</f>
        <v>1.2666038242</v>
      </c>
      <c r="AV11" s="236">
        <f>[1]PulpLogsExp!AT$79</f>
        <v>0</v>
      </c>
      <c r="AW11" s="236">
        <f>[1]PulpLogsExp!AU$79</f>
        <v>0</v>
      </c>
      <c r="AX11" s="236">
        <f>[1]PulpLogsExp!AV$79</f>
        <v>0</v>
      </c>
      <c r="AY11" s="236">
        <f>[1]PulpLogsExp!AW$79</f>
        <v>0.80355831290000013</v>
      </c>
      <c r="AZ11" s="236">
        <f>[1]PulpLogsExp!AX$79</f>
        <v>0</v>
      </c>
      <c r="BA11" s="236">
        <f>[1]PulpLogsExp!AY$79</f>
        <v>0</v>
      </c>
      <c r="BB11" s="236">
        <f>[1]PulpLogsExp!AZ$79</f>
        <v>0</v>
      </c>
      <c r="BC11" s="406">
        <f>[1]PulpLogsExp!BA$79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42</v>
      </c>
      <c r="C12" s="107">
        <f>1/$A$1*[1]PulpLogsExp!$B$84</f>
        <v>0</v>
      </c>
      <c r="D12" s="108">
        <f>1/$A$1*[1]PulpLogsExp!C$84</f>
        <v>0</v>
      </c>
      <c r="E12" s="198">
        <f>1/$A$1*[1]PulpLogsExp!D$84</f>
        <v>0.10530599999999998</v>
      </c>
      <c r="F12" s="198">
        <f>1/$A$1*[1]PulpLogsExp!E$84</f>
        <v>0.12321099999999999</v>
      </c>
      <c r="G12" s="198">
        <f>1/$A$1*[1]PulpLogsExp!F$84</f>
        <v>0.28930599999999995</v>
      </c>
      <c r="H12" s="198">
        <f>1/$A$1*[1]PulpLogsExp!G$84</f>
        <v>0.52046900000000007</v>
      </c>
      <c r="I12" s="198">
        <f>1/$A$1*[1]PulpLogsExp!H$84</f>
        <v>0.45914099999999997</v>
      </c>
      <c r="J12" s="198">
        <f>1/$A$1*[1]PulpLogsExp!I$84</f>
        <v>0.38415599999999994</v>
      </c>
      <c r="K12" s="198">
        <f>1/$A$1*[1]PulpLogsExp!J$84</f>
        <v>0.41497699999999998</v>
      </c>
      <c r="L12" s="198">
        <f>1/$A$1*[1]PulpLogsExp!K$84</f>
        <v>0.293794</v>
      </c>
      <c r="M12" s="198">
        <f>1/$A$1*[1]PulpLogsExp!L$84</f>
        <v>0.679172</v>
      </c>
      <c r="N12" s="198">
        <f>1/$A$1*[1]PulpLogsExp!M$84</f>
        <v>0.71326599999999996</v>
      </c>
      <c r="O12" s="198">
        <f>1/$A$1*[1]PulpLogsExp!N$84</f>
        <v>0.66651199999999999</v>
      </c>
      <c r="P12" s="198">
        <f>1/$A$1*[1]PulpLogsExp!O$84</f>
        <v>0.535833</v>
      </c>
      <c r="Q12" s="198">
        <f>1/$A$1*[1]PulpLogsExp!P$84</f>
        <v>0.36541800000000002</v>
      </c>
      <c r="R12" s="198">
        <f>1/$A$1*[1]PulpLogsExp!Q$84</f>
        <v>0.23020999999999997</v>
      </c>
      <c r="S12" s="198">
        <f>1/$A$1*[1]PulpLogsExp!R$84</f>
        <v>0.18317499999999998</v>
      </c>
      <c r="T12" s="198">
        <f>1/$A$1*[1]PulpLogsExp!S$84</f>
        <v>6.5705999999999987E-2</v>
      </c>
      <c r="U12" s="198">
        <f>1/$A$1*[1]PulpLogsExp!T$84</f>
        <v>0</v>
      </c>
      <c r="V12" s="198">
        <f>1/$A$1*[1]PulpLogsExp!U$84</f>
        <v>0</v>
      </c>
      <c r="W12" s="198">
        <f>1/$A$1*[1]PulpLogsExp!V$84</f>
        <v>0</v>
      </c>
      <c r="X12" s="198">
        <f>1/$A$1*[1]PulpLogsExp!W$84</f>
        <v>0.20208299999999996</v>
      </c>
      <c r="Y12" s="198">
        <f>1/$A$1*[1]PulpLogsExp!X$84</f>
        <v>0</v>
      </c>
      <c r="Z12" s="198">
        <f>1/$A$1*[1]PulpLogsExp!Y$84</f>
        <v>0</v>
      </c>
      <c r="AA12" s="198">
        <f>1/$A$1*[1]PulpLogsExp!Z$84</f>
        <v>0</v>
      </c>
      <c r="AB12" s="15">
        <f>1/$A$1*[1]PulpLogsExp!AA$84</f>
        <v>0</v>
      </c>
      <c r="AC12" s="36"/>
      <c r="AD12" s="184">
        <f>[1]PulpLogsExp!AB$84</f>
        <v>0</v>
      </c>
      <c r="AE12" s="185">
        <f>[1]PulpLogsExp!AC$84</f>
        <v>0</v>
      </c>
      <c r="AF12" s="236">
        <f>[1]PulpLogsExp!AD$84</f>
        <v>2.6687602608000001</v>
      </c>
      <c r="AG12" s="236">
        <f>[1]PulpLogsExp!AE$84</f>
        <v>3.4745498032000004</v>
      </c>
      <c r="AH12" s="236">
        <f>[1]PulpLogsExp!AF$84</f>
        <v>13.114950186800002</v>
      </c>
      <c r="AI12" s="236">
        <f>[1]PulpLogsExp!AG$84</f>
        <v>23.273685992700003</v>
      </c>
      <c r="AJ12" s="236">
        <f>[1]PulpLogsExp!AH$84</f>
        <v>19.586511214400002</v>
      </c>
      <c r="AK12" s="236">
        <f>[1]PulpLogsExp!AI$84</f>
        <v>36.384420480999999</v>
      </c>
      <c r="AL12" s="236">
        <f>[1]PulpLogsExp!AJ$84</f>
        <v>35.307280575200004</v>
      </c>
      <c r="AM12" s="236">
        <f>[1]PulpLogsExp!AK$84</f>
        <v>17.0121580112</v>
      </c>
      <c r="AN12" s="236">
        <f>[1]PulpLogsExp!AL$84</f>
        <v>40.974569887500003</v>
      </c>
      <c r="AO12" s="236">
        <f>[1]PulpLogsExp!AM$84</f>
        <v>49.770305759999999</v>
      </c>
      <c r="AP12" s="236">
        <f>[1]PulpLogsExp!AN$84</f>
        <v>37.3357766496</v>
      </c>
      <c r="AQ12" s="236">
        <f>[1]PulpLogsExp!AO$84</f>
        <v>31.607285887500002</v>
      </c>
      <c r="AR12" s="236">
        <f>[1]PulpLogsExp!AP$84</f>
        <v>20.5578852065</v>
      </c>
      <c r="AS12" s="236">
        <f>[1]PulpLogsExp!AQ$84</f>
        <v>9.7943919534999999</v>
      </c>
      <c r="AT12" s="236">
        <f>[1]PulpLogsExp!AR$84</f>
        <v>7.8166898164999994</v>
      </c>
      <c r="AU12" s="236">
        <f>[1]PulpLogsExp!AS$84</f>
        <v>3.0651958050999997</v>
      </c>
      <c r="AV12" s="236">
        <f>[1]PulpLogsExp!AT$84</f>
        <v>0</v>
      </c>
      <c r="AW12" s="236">
        <f>[1]PulpLogsExp!AU$84</f>
        <v>0</v>
      </c>
      <c r="AX12" s="236">
        <f>[1]PulpLogsExp!AV$84</f>
        <v>0</v>
      </c>
      <c r="AY12" s="236">
        <f>[1]PulpLogsExp!AW$84</f>
        <v>10.901958291200001</v>
      </c>
      <c r="AZ12" s="236">
        <f>[1]PulpLogsExp!AX$84</f>
        <v>0</v>
      </c>
      <c r="BA12" s="236">
        <f>[1]PulpLogsExp!AY$84</f>
        <v>0</v>
      </c>
      <c r="BB12" s="236">
        <f>[1]PulpLogsExp!AZ$84</f>
        <v>0</v>
      </c>
      <c r="BC12" s="406">
        <f>[1]PulpLogsExp!BA$84</f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B13" s="5" t="s">
        <v>30</v>
      </c>
      <c r="C13" s="121">
        <f>1/$A$1*[1]PulpLogsExp!$B$225</f>
        <v>0</v>
      </c>
      <c r="D13" s="122">
        <f>1/$A$1*[1]PulpLogsExp!C$225</f>
        <v>0</v>
      </c>
      <c r="E13" s="209">
        <f>1/$A$1*[1]PulpLogsExp!D$225</f>
        <v>1.5335299999999998</v>
      </c>
      <c r="F13" s="209">
        <f>1/$A$1*[1]PulpLogsExp!E$225</f>
        <v>1.675214</v>
      </c>
      <c r="G13" s="209">
        <f>1/$A$1*[1]PulpLogsExp!F$225</f>
        <v>2.5028600000000001</v>
      </c>
      <c r="H13" s="209">
        <f>1/$A$1*[1]PulpLogsExp!G$225</f>
        <v>2.2276509999999998</v>
      </c>
      <c r="I13" s="209">
        <f>1/$A$1*[1]PulpLogsExp!H$225</f>
        <v>1.5605499999999999</v>
      </c>
      <c r="J13" s="209">
        <f>1/$A$1*[1]PulpLogsExp!I$225</f>
        <v>1.9970649999999999</v>
      </c>
      <c r="K13" s="209">
        <f>1/$A$1*[1]PulpLogsExp!J$225</f>
        <v>1.673187</v>
      </c>
      <c r="L13" s="209">
        <f>1/$A$1*[1]PulpLogsExp!K$225</f>
        <v>1.3288989999999998</v>
      </c>
      <c r="M13" s="209">
        <f>1/$A$1*[1]PulpLogsExp!L$225</f>
        <v>1.889481</v>
      </c>
      <c r="N13" s="209">
        <f>1/$A$1*[1]PulpLogsExp!M$225</f>
        <v>2.596517</v>
      </c>
      <c r="O13" s="209">
        <f>1/$A$1*[1]PulpLogsExp!N$225</f>
        <v>2.4158019999999998</v>
      </c>
      <c r="P13" s="209">
        <f>1/$A$1*[1]PulpLogsExp!O$225</f>
        <v>1.9598089999999999</v>
      </c>
      <c r="Q13" s="209">
        <f>1/$A$1*[1]PulpLogsExp!P$225</f>
        <v>2.0190390000000003</v>
      </c>
      <c r="R13" s="209">
        <f>1/$A$1*[1]PulpLogsExp!Q$225</f>
        <v>1.3314439999999998</v>
      </c>
      <c r="S13" s="209">
        <f>1/$A$1*[1]PulpLogsExp!R$225</f>
        <v>0.96100299999999994</v>
      </c>
      <c r="T13" s="209">
        <f>1/$A$1*[1]PulpLogsExp!S$225</f>
        <v>0.30059999999999998</v>
      </c>
      <c r="U13" s="209">
        <f>1/$A$1*[1]PulpLogsExp!T$225</f>
        <v>0</v>
      </c>
      <c r="V13" s="209">
        <f>1/$A$1*[1]PulpLogsExp!U$225</f>
        <v>0</v>
      </c>
      <c r="W13" s="209">
        <f>1/$A$1*[1]PulpLogsExp!V$225</f>
        <v>0</v>
      </c>
      <c r="X13" s="209">
        <f>1/$A$1*[1]PulpLogsExp!W$225</f>
        <v>0.26309799999999994</v>
      </c>
      <c r="Y13" s="209">
        <f>1/$A$1*[1]PulpLogsExp!X$225</f>
        <v>0</v>
      </c>
      <c r="Z13" s="209">
        <f>1/$A$1*[1]PulpLogsExp!Y$225</f>
        <v>0</v>
      </c>
      <c r="AA13" s="209">
        <f>1/$A$1*[1]PulpLogsExp!Z$225</f>
        <v>0</v>
      </c>
      <c r="AB13" s="82">
        <f>1/$A$1*[1]PulpLogsExp!AA$225</f>
        <v>0</v>
      </c>
      <c r="AC13" s="36"/>
      <c r="AD13" s="184">
        <f>[1]PulpLogsExp!AB$225</f>
        <v>0</v>
      </c>
      <c r="AE13" s="185">
        <f>[1]PulpLogsExp!AC$225</f>
        <v>0</v>
      </c>
      <c r="AF13" s="236">
        <f>[1]PulpLogsExp!AD$225</f>
        <v>38.662714104000003</v>
      </c>
      <c r="AG13" s="236">
        <f>[1]PulpLogsExp!AE$225</f>
        <v>53.189956108800004</v>
      </c>
      <c r="AH13" s="236">
        <f>[1]PulpLogsExp!AF$225</f>
        <v>114.86181182910001</v>
      </c>
      <c r="AI13" s="236">
        <f>[1]PulpLogsExp!AG$225</f>
        <v>105.43855612290001</v>
      </c>
      <c r="AJ13" s="236">
        <f>[1]PulpLogsExp!AH$225</f>
        <v>66.156885976000012</v>
      </c>
      <c r="AK13" s="236">
        <f>[1]PulpLogsExp!AI$225</f>
        <v>180.946544872</v>
      </c>
      <c r="AL13" s="236">
        <f>[1]PulpLogsExp!AJ$225</f>
        <v>132.36863333880001</v>
      </c>
      <c r="AM13" s="236">
        <f>[1]PulpLogsExp!AK$225</f>
        <v>67.261561747599998</v>
      </c>
      <c r="AN13" s="236">
        <f>[1]PulpLogsExp!AL$225</f>
        <v>112.2129829782</v>
      </c>
      <c r="AO13" s="236">
        <f>[1]PulpLogsExp!AM$225</f>
        <v>182.50598721599999</v>
      </c>
      <c r="AP13" s="236">
        <f>[1]PulpLogsExp!AN$225</f>
        <v>137.59895536639999</v>
      </c>
      <c r="AQ13" s="236">
        <f>[1]PulpLogsExp!AO$225</f>
        <v>118.37135765070001</v>
      </c>
      <c r="AR13" s="236">
        <f>[1]PulpLogsExp!AP$225</f>
        <v>116.51333851950001</v>
      </c>
      <c r="AS13" s="236">
        <f>[1]PulpLogsExp!AQ$225</f>
        <v>59.917129558999996</v>
      </c>
      <c r="AT13" s="236">
        <f>[1]PulpLogsExp!AR$225</f>
        <v>40.973622515700001</v>
      </c>
      <c r="AU13" s="236">
        <f>[1]PulpLogsExp!AS$225</f>
        <v>13.1053322543</v>
      </c>
      <c r="AV13" s="236">
        <f>[1]PulpLogsExp!AT$225</f>
        <v>0</v>
      </c>
      <c r="AW13" s="236">
        <f>[1]PulpLogsExp!AU$225</f>
        <v>0</v>
      </c>
      <c r="AX13" s="236">
        <f>[1]PulpLogsExp!AV$225</f>
        <v>0</v>
      </c>
      <c r="AY13" s="236">
        <f>[1]PulpLogsExp!AW$225</f>
        <v>13.229126331000002</v>
      </c>
      <c r="AZ13" s="236">
        <f>[1]PulpLogsExp!AX$225</f>
        <v>0</v>
      </c>
      <c r="BA13" s="236">
        <f>[1]PulpLogsExp!AY$225</f>
        <v>0</v>
      </c>
      <c r="BB13" s="236">
        <f>[1]PulpLogsExp!AZ$225</f>
        <v>0</v>
      </c>
      <c r="BC13" s="406">
        <f>[1]PulpLogsExp!BA$225</f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>
      <c r="B14" s="5" t="s">
        <v>16</v>
      </c>
      <c r="C14" s="111">
        <f t="shared" ref="C14:AB14" si="2">SUM(C10:C10)-SUM(C11:C13)</f>
        <v>0</v>
      </c>
      <c r="D14" s="112">
        <f t="shared" si="2"/>
        <v>0</v>
      </c>
      <c r="E14" s="200">
        <f t="shared" si="2"/>
        <v>1.2506999999999824E-2</v>
      </c>
      <c r="F14" s="200">
        <f t="shared" si="2"/>
        <v>2.0136999999999849E-2</v>
      </c>
      <c r="G14" s="200">
        <f t="shared" si="2"/>
        <v>2.428499999999989E-2</v>
      </c>
      <c r="H14" s="200">
        <f t="shared" si="2"/>
        <v>9.4638749999997884E-3</v>
      </c>
      <c r="I14" s="200">
        <f t="shared" si="2"/>
        <v>1.4462394047618954E-2</v>
      </c>
      <c r="J14" s="200">
        <f t="shared" si="2"/>
        <v>2.020933571428607E-2</v>
      </c>
      <c r="K14" s="200">
        <f t="shared" si="2"/>
        <v>1.0266000000000108E-2</v>
      </c>
      <c r="L14" s="200">
        <f t="shared" si="2"/>
        <v>5.3774299999999942E-2</v>
      </c>
      <c r="M14" s="200">
        <f t="shared" si="2"/>
        <v>0.12234399999999956</v>
      </c>
      <c r="N14" s="200">
        <f t="shared" si="2"/>
        <v>0.15738099999999999</v>
      </c>
      <c r="O14" s="200">
        <f t="shared" si="2"/>
        <v>0.20350100000000015</v>
      </c>
      <c r="P14" s="200">
        <f t="shared" si="2"/>
        <v>0.36234025999999986</v>
      </c>
      <c r="Q14" s="200">
        <f t="shared" si="2"/>
        <v>0.42350599999999972</v>
      </c>
      <c r="R14" s="200">
        <f t="shared" si="2"/>
        <v>0.29119300000000004</v>
      </c>
      <c r="S14" s="200">
        <f t="shared" si="2"/>
        <v>0.31798499999999996</v>
      </c>
      <c r="T14" s="200">
        <f t="shared" si="2"/>
        <v>2.1660999999999986E-2</v>
      </c>
      <c r="U14" s="200">
        <f t="shared" si="2"/>
        <v>0</v>
      </c>
      <c r="V14" s="200">
        <f t="shared" si="2"/>
        <v>0</v>
      </c>
      <c r="W14" s="200">
        <f t="shared" si="2"/>
        <v>0</v>
      </c>
      <c r="X14" s="200">
        <f t="shared" si="2"/>
        <v>7.3832000000000009E-2</v>
      </c>
      <c r="Y14" s="200">
        <f t="shared" si="2"/>
        <v>0</v>
      </c>
      <c r="Z14" s="200">
        <f t="shared" si="2"/>
        <v>0</v>
      </c>
      <c r="AA14" s="200">
        <f t="shared" si="2"/>
        <v>0</v>
      </c>
      <c r="AB14" s="98">
        <f t="shared" si="2"/>
        <v>0</v>
      </c>
      <c r="AC14" s="36"/>
      <c r="AD14" s="184">
        <f t="shared" ref="AD14:BC14" si="3">SUM(AD10:AD10)-SUM(AD11:AD13)</f>
        <v>0</v>
      </c>
      <c r="AE14" s="185">
        <f t="shared" si="3"/>
        <v>0</v>
      </c>
      <c r="AF14" s="236">
        <f t="shared" si="3"/>
        <v>0.6623389008000018</v>
      </c>
      <c r="AG14" s="236">
        <f t="shared" si="3"/>
        <v>0.73100745760000052</v>
      </c>
      <c r="AH14" s="236">
        <f t="shared" si="3"/>
        <v>1.2336502639999765</v>
      </c>
      <c r="AI14" s="236">
        <f t="shared" si="3"/>
        <v>0.6557775509999999</v>
      </c>
      <c r="AJ14" s="236">
        <f t="shared" si="3"/>
        <v>0.65206823680000525</v>
      </c>
      <c r="AK14" s="236">
        <f t="shared" si="3"/>
        <v>1.8610485469999958</v>
      </c>
      <c r="AL14" s="236">
        <f t="shared" si="3"/>
        <v>1.8902736308000101</v>
      </c>
      <c r="AM14" s="236">
        <f t="shared" si="3"/>
        <v>2.5405082472000089</v>
      </c>
      <c r="AN14" s="236">
        <f t="shared" si="3"/>
        <v>9.0750223449000771</v>
      </c>
      <c r="AO14" s="236">
        <f t="shared" si="3"/>
        <v>11.180356079999967</v>
      </c>
      <c r="AP14" s="236">
        <f t="shared" si="3"/>
        <v>9.8404861983999865</v>
      </c>
      <c r="AQ14" s="236">
        <f t="shared" si="3"/>
        <v>21.215620561499975</v>
      </c>
      <c r="AR14" s="236">
        <f t="shared" si="3"/>
        <v>25.666396811999988</v>
      </c>
      <c r="AS14" s="236">
        <f t="shared" si="3"/>
        <v>11.532486945000002</v>
      </c>
      <c r="AT14" s="236">
        <f t="shared" si="3"/>
        <v>11.525305135299995</v>
      </c>
      <c r="AU14" s="236">
        <f t="shared" si="3"/>
        <v>1.4420134729000011</v>
      </c>
      <c r="AV14" s="236">
        <f t="shared" si="3"/>
        <v>0</v>
      </c>
      <c r="AW14" s="236">
        <f t="shared" si="3"/>
        <v>0</v>
      </c>
      <c r="AX14" s="236">
        <f t="shared" si="3"/>
        <v>0</v>
      </c>
      <c r="AY14" s="236">
        <f t="shared" si="3"/>
        <v>4.4260903547000012</v>
      </c>
      <c r="AZ14" s="236">
        <f t="shared" si="3"/>
        <v>0</v>
      </c>
      <c r="BA14" s="236">
        <f t="shared" si="3"/>
        <v>0</v>
      </c>
      <c r="BB14" s="236">
        <f t="shared" si="3"/>
        <v>0</v>
      </c>
      <c r="BC14" s="406">
        <f t="shared" si="3"/>
        <v>0</v>
      </c>
      <c r="BD14" s="499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</row>
    <row r="15" spans="1:68" ht="17.149999999999999" customHeight="1">
      <c r="B15" s="150" t="s">
        <v>93</v>
      </c>
      <c r="C15" s="218">
        <f>1/$A$1*[1]PulpLogsExp!$B$265</f>
        <v>0</v>
      </c>
      <c r="D15" s="219">
        <f>1/$A$1*[1]PulpLogsExp!C$265</f>
        <v>0</v>
      </c>
      <c r="E15" s="460">
        <f>1/$A$1*[1]PulpLogsExp!D$265</f>
        <v>0</v>
      </c>
      <c r="F15" s="460">
        <f>1/$A$1*[1]PulpLogsExp!E$265</f>
        <v>1.0020000000000001E-3</v>
      </c>
      <c r="G15" s="460">
        <f>1/$A$1*[1]PulpLogsExp!F$265</f>
        <v>1.44E-4</v>
      </c>
      <c r="H15" s="460">
        <f>1/$A$1*[1]PulpLogsExp!G$265</f>
        <v>0</v>
      </c>
      <c r="I15" s="460">
        <f>1/$A$1*[1]PulpLogsExp!H$265</f>
        <v>0</v>
      </c>
      <c r="J15" s="460">
        <f>1/$A$1*[1]PulpLogsExp!I$265</f>
        <v>0</v>
      </c>
      <c r="K15" s="460">
        <f>1/$A$1*[1]PulpLogsExp!J$265</f>
        <v>0</v>
      </c>
      <c r="L15" s="460">
        <f>1/$A$1*[1]PulpLogsExp!K$265</f>
        <v>0</v>
      </c>
      <c r="M15" s="460">
        <f>1/$A$1*[1]PulpLogsExp!L$265</f>
        <v>0</v>
      </c>
      <c r="N15" s="460">
        <f>1/$A$1*[1]PulpLogsExp!M$265</f>
        <v>0</v>
      </c>
      <c r="O15" s="460">
        <f>1/$A$1*[1]PulpLogsExp!N$265</f>
        <v>0</v>
      </c>
      <c r="P15" s="460">
        <f>1/$A$1*[1]PulpLogsExp!O$265</f>
        <v>0</v>
      </c>
      <c r="Q15" s="460">
        <f>1/$A$1*[1]PulpLogsExp!P$265</f>
        <v>0</v>
      </c>
      <c r="R15" s="462">
        <f>1/$A$1*[1]PulpLogsExp!Q$265</f>
        <v>0</v>
      </c>
      <c r="S15" s="462">
        <f>1/$A$1*[1]PulpLogsExp!R$265</f>
        <v>0</v>
      </c>
      <c r="T15" s="462">
        <f>1/$A$1*[1]PulpLogsExp!S$265</f>
        <v>0</v>
      </c>
      <c r="U15" s="462">
        <f>1/$A$1*[1]PulpLogsExp!T$265</f>
        <v>0</v>
      </c>
      <c r="V15" s="462">
        <f>1/$A$1*[1]PulpLogsExp!U$265</f>
        <v>0</v>
      </c>
      <c r="W15" s="462">
        <f>1/$A$1*[1]PulpLogsExp!V$265</f>
        <v>0</v>
      </c>
      <c r="X15" s="462">
        <f>1/$A$1*[1]PulpLogsExp!W$265</f>
        <v>0</v>
      </c>
      <c r="Y15" s="462">
        <f>1/$A$1*[1]PulpLogsExp!X$265</f>
        <v>0</v>
      </c>
      <c r="Z15" s="462">
        <f>1/$A$1*[1]PulpLogsExp!Y$265</f>
        <v>0</v>
      </c>
      <c r="AA15" s="462">
        <f>1/$A$1*[1]PulpLogsExp!Z$265</f>
        <v>0</v>
      </c>
      <c r="AB15" s="387">
        <f>1/$A$1*[1]PulpLogsExp!AA$265</f>
        <v>0</v>
      </c>
      <c r="AC15" s="375"/>
      <c r="AD15" s="186">
        <f>[1]PulpLogsExp!AB$265</f>
        <v>0</v>
      </c>
      <c r="AE15" s="187">
        <f>[1]PulpLogsExp!AC$265</f>
        <v>0</v>
      </c>
      <c r="AF15" s="384">
        <f>[1]PulpLogsExp!AD$265</f>
        <v>0</v>
      </c>
      <c r="AG15" s="384">
        <f>[1]PulpLogsExp!AE$265</f>
        <v>0.1738247168</v>
      </c>
      <c r="AH15" s="384">
        <f>[1]PulpLogsExp!AF$265</f>
        <v>3.2962106099999999E-2</v>
      </c>
      <c r="AI15" s="384">
        <f>[1]PulpLogsExp!AG$265</f>
        <v>0</v>
      </c>
      <c r="AJ15" s="384">
        <f>[1]PulpLogsExp!AH$265</f>
        <v>0</v>
      </c>
      <c r="AK15" s="384">
        <f>[1]PulpLogsExp!AI$265</f>
        <v>0</v>
      </c>
      <c r="AL15" s="384">
        <f>[1]PulpLogsExp!AJ$265</f>
        <v>0</v>
      </c>
      <c r="AM15" s="384">
        <f>[1]PulpLogsExp!AK$265</f>
        <v>0</v>
      </c>
      <c r="AN15" s="384">
        <f>[1]PulpLogsExp!AL$265</f>
        <v>0</v>
      </c>
      <c r="AO15" s="384">
        <f>[1]PulpLogsExp!AM$265</f>
        <v>0</v>
      </c>
      <c r="AP15" s="384">
        <f>[1]PulpLogsExp!AN$265</f>
        <v>0</v>
      </c>
      <c r="AQ15" s="384">
        <f>[1]PulpLogsExp!AO$265</f>
        <v>0</v>
      </c>
      <c r="AR15" s="384">
        <f>[1]PulpLogsExp!AP$265</f>
        <v>0</v>
      </c>
      <c r="AS15" s="384">
        <f>[1]PulpLogsExp!AQ$265</f>
        <v>0</v>
      </c>
      <c r="AT15" s="384">
        <f>[1]PulpLogsExp!AR$265</f>
        <v>0</v>
      </c>
      <c r="AU15" s="384">
        <f>[1]PulpLogsExp!AS$265</f>
        <v>0</v>
      </c>
      <c r="AV15" s="384">
        <f>[1]PulpLogsExp!AT$265</f>
        <v>0</v>
      </c>
      <c r="AW15" s="384">
        <f>[1]PulpLogsExp!AU$265</f>
        <v>0</v>
      </c>
      <c r="AX15" s="384">
        <f>[1]PulpLogsExp!AV$265</f>
        <v>0</v>
      </c>
      <c r="AY15" s="384">
        <f>[1]PulpLogsExp!AW$265</f>
        <v>0</v>
      </c>
      <c r="AZ15" s="384">
        <f>[1]PulpLogsExp!AX$265</f>
        <v>0</v>
      </c>
      <c r="BA15" s="384">
        <f>[1]PulpLogsExp!AY$265</f>
        <v>0</v>
      </c>
      <c r="BB15" s="384">
        <f>[1]PulpLogsExp!AZ$265</f>
        <v>0</v>
      </c>
      <c r="BC15" s="494">
        <f>[1]PulpLogsExp!BA$265</f>
        <v>0</v>
      </c>
      <c r="BD15" s="497"/>
      <c r="BE15" s="423"/>
      <c r="BF15" s="423"/>
      <c r="BG15" s="423"/>
      <c r="BH15" s="423"/>
      <c r="BI15" s="423"/>
      <c r="BJ15" s="423"/>
      <c r="BK15" s="423"/>
      <c r="BL15" s="423"/>
      <c r="BM15" s="423"/>
      <c r="BN15" s="423"/>
      <c r="BO15" s="423"/>
      <c r="BP15" s="423"/>
    </row>
    <row r="16" spans="1:68" ht="17.149999999999999" customHeight="1">
      <c r="B16" s="150" t="s">
        <v>92</v>
      </c>
      <c r="C16" s="175">
        <f>1/$A$1*[1]PulpLogsExp!$B$273</f>
        <v>0</v>
      </c>
      <c r="D16" s="176">
        <f>1/$A$1*[1]PulpLogsExp!C$273</f>
        <v>0</v>
      </c>
      <c r="E16" s="460">
        <f>1/$A$1*[1]PulpLogsExp!D$273</f>
        <v>0</v>
      </c>
      <c r="F16" s="460">
        <f>1/$A$1*[1]PulpLogsExp!E$273</f>
        <v>0</v>
      </c>
      <c r="G16" s="460">
        <f>1/$A$1*[1]PulpLogsExp!F$273</f>
        <v>0</v>
      </c>
      <c r="H16" s="460">
        <f>1/$A$1*[1]PulpLogsExp!G$273</f>
        <v>0</v>
      </c>
      <c r="I16" s="460">
        <f>1/$A$1*[1]PulpLogsExp!H$273</f>
        <v>0</v>
      </c>
      <c r="J16" s="460">
        <f>1/$A$1*[1]PulpLogsExp!I$273</f>
        <v>0</v>
      </c>
      <c r="K16" s="460">
        <f>1/$A$1*[1]PulpLogsExp!J$273</f>
        <v>0</v>
      </c>
      <c r="L16" s="460">
        <f>1/$A$1*[1]PulpLogsExp!K$273</f>
        <v>0</v>
      </c>
      <c r="M16" s="460">
        <f>1/$A$1*[1]PulpLogsExp!L$273</f>
        <v>0</v>
      </c>
      <c r="N16" s="460">
        <f>1/$A$1*[1]PulpLogsExp!M$273</f>
        <v>0</v>
      </c>
      <c r="O16" s="460">
        <f>1/$A$1*[1]PulpLogsExp!N$273</f>
        <v>0</v>
      </c>
      <c r="P16" s="460">
        <f>1/$A$1*[1]PulpLogsExp!O$273</f>
        <v>0</v>
      </c>
      <c r="Q16" s="460">
        <f>1/$A$1*[1]PulpLogsExp!P$273</f>
        <v>0</v>
      </c>
      <c r="R16" s="460">
        <f>1/$A$1*[1]PulpLogsExp!Q$273</f>
        <v>0</v>
      </c>
      <c r="S16" s="460">
        <f>1/$A$1*[1]PulpLogsExp!R$273</f>
        <v>0</v>
      </c>
      <c r="T16" s="460">
        <f>1/$A$1*[1]PulpLogsExp!S$273</f>
        <v>0</v>
      </c>
      <c r="U16" s="460">
        <f>1/$A$1*[1]PulpLogsExp!T$273</f>
        <v>0</v>
      </c>
      <c r="V16" s="460">
        <f>1/$A$1*[1]PulpLogsExp!U$273</f>
        <v>0</v>
      </c>
      <c r="W16" s="460">
        <f>1/$A$1*[1]PulpLogsExp!V$273</f>
        <v>0</v>
      </c>
      <c r="X16" s="460">
        <f>1/$A$1*[1]PulpLogsExp!W$273</f>
        <v>0</v>
      </c>
      <c r="Y16" s="460">
        <f>1/$A$1*[1]PulpLogsExp!X$273</f>
        <v>0</v>
      </c>
      <c r="Z16" s="460">
        <f>1/$A$1*[1]PulpLogsExp!Y$273</f>
        <v>0</v>
      </c>
      <c r="AA16" s="460">
        <f>1/$A$1*[1]PulpLogsExp!Z$273</f>
        <v>0</v>
      </c>
      <c r="AB16" s="382">
        <f>1/$A$1*[1]PulpLogsExp!AA$273</f>
        <v>0</v>
      </c>
      <c r="AC16" s="375"/>
      <c r="AD16" s="186">
        <f>[1]PulpLogsExp!AB$273</f>
        <v>0</v>
      </c>
      <c r="AE16" s="187">
        <f>[1]PulpLogsExp!AC$273</f>
        <v>0</v>
      </c>
      <c r="AF16" s="384">
        <f>[1]PulpLogsExp!AD$273</f>
        <v>0</v>
      </c>
      <c r="AG16" s="384">
        <f>[1]PulpLogsExp!AE$273</f>
        <v>0</v>
      </c>
      <c r="AH16" s="384">
        <f>[1]PulpLogsExp!AF$273</f>
        <v>0</v>
      </c>
      <c r="AI16" s="384">
        <f>[1]PulpLogsExp!AG$273</f>
        <v>0</v>
      </c>
      <c r="AJ16" s="384">
        <f>[1]PulpLogsExp!AH$273</f>
        <v>0</v>
      </c>
      <c r="AK16" s="384">
        <f>[1]PulpLogsExp!AI$273</f>
        <v>0</v>
      </c>
      <c r="AL16" s="384">
        <f>[1]PulpLogsExp!AJ$273</f>
        <v>0</v>
      </c>
      <c r="AM16" s="384">
        <f>[1]PulpLogsExp!AK$273</f>
        <v>0</v>
      </c>
      <c r="AN16" s="384">
        <f>[1]PulpLogsExp!AL$273</f>
        <v>0</v>
      </c>
      <c r="AO16" s="384">
        <f>[1]PulpLogsExp!AM$273</f>
        <v>0</v>
      </c>
      <c r="AP16" s="384">
        <f>[1]PulpLogsExp!AN$273</f>
        <v>0</v>
      </c>
      <c r="AQ16" s="384">
        <f>[1]PulpLogsExp!AO$273</f>
        <v>0</v>
      </c>
      <c r="AR16" s="384">
        <f>[1]PulpLogsExp!AP$273</f>
        <v>0</v>
      </c>
      <c r="AS16" s="384">
        <f>[1]PulpLogsExp!AQ$273</f>
        <v>0</v>
      </c>
      <c r="AT16" s="384">
        <f>[1]PulpLogsExp!AR$273</f>
        <v>0</v>
      </c>
      <c r="AU16" s="384">
        <f>[1]PulpLogsExp!AS$273</f>
        <v>0</v>
      </c>
      <c r="AV16" s="384">
        <f>[1]PulpLogsExp!AT$273</f>
        <v>0</v>
      </c>
      <c r="AW16" s="384">
        <f>[1]PulpLogsExp!AU$273</f>
        <v>0</v>
      </c>
      <c r="AX16" s="384">
        <f>[1]PulpLogsExp!AV$273</f>
        <v>0</v>
      </c>
      <c r="AY16" s="384">
        <f>[1]PulpLogsExp!AW$273</f>
        <v>2.6350556000000005E-3</v>
      </c>
      <c r="AZ16" s="384">
        <f>[1]PulpLogsExp!AX$273</f>
        <v>0</v>
      </c>
      <c r="BA16" s="384">
        <f>[1]PulpLogsExp!AY$273</f>
        <v>0</v>
      </c>
      <c r="BB16" s="384">
        <f>[1]PulpLogsExp!AZ$273</f>
        <v>0</v>
      </c>
      <c r="BC16" s="494">
        <f>[1]PulpLogsExp!BA$273</f>
        <v>0</v>
      </c>
      <c r="BD16" s="497"/>
      <c r="BE16" s="423"/>
      <c r="BF16" s="423"/>
      <c r="BG16" s="423"/>
      <c r="BH16" s="423"/>
      <c r="BI16" s="423"/>
      <c r="BJ16" s="423"/>
      <c r="BK16" s="423"/>
      <c r="BL16" s="423"/>
      <c r="BM16" s="423"/>
      <c r="BN16" s="423"/>
      <c r="BO16" s="423"/>
      <c r="BP16" s="423"/>
    </row>
    <row r="17" spans="2:68" ht="17.149999999999999" customHeight="1" thickBot="1">
      <c r="B17" s="124" t="s">
        <v>87</v>
      </c>
      <c r="C17" s="129">
        <f t="shared" ref="C17:AB17" si="4">C5-SUM(C6,C7,C8,C9,C10,C15,C16)</f>
        <v>0</v>
      </c>
      <c r="D17" s="130">
        <f t="shared" si="4"/>
        <v>0</v>
      </c>
      <c r="E17" s="216">
        <f t="shared" si="4"/>
        <v>3.5517999999999939E-2</v>
      </c>
      <c r="F17" s="216">
        <f t="shared" si="4"/>
        <v>3.7855000000000194E-2</v>
      </c>
      <c r="G17" s="216">
        <f t="shared" si="4"/>
        <v>4.0414999999999868E-2</v>
      </c>
      <c r="H17" s="216">
        <f t="shared" si="4"/>
        <v>0.11055599999999988</v>
      </c>
      <c r="I17" s="216">
        <f t="shared" si="4"/>
        <v>8.3140000000000214E-2</v>
      </c>
      <c r="J17" s="216">
        <f t="shared" si="4"/>
        <v>3.4324999999999939E-2</v>
      </c>
      <c r="K17" s="216">
        <f t="shared" si="4"/>
        <v>8.3969999999999878E-3</v>
      </c>
      <c r="L17" s="216">
        <f t="shared" si="4"/>
        <v>3.0240999999999962E-2</v>
      </c>
      <c r="M17" s="216">
        <f t="shared" si="4"/>
        <v>6.5154999999999852E-2</v>
      </c>
      <c r="N17" s="216">
        <f t="shared" si="4"/>
        <v>5.7052999999999798E-2</v>
      </c>
      <c r="O17" s="216">
        <f t="shared" si="4"/>
        <v>1.7300999999999789E-2</v>
      </c>
      <c r="P17" s="216">
        <f t="shared" si="4"/>
        <v>1.7300000000002314E-3</v>
      </c>
      <c r="Q17" s="216">
        <f t="shared" si="4"/>
        <v>3.7900000000057332E-4</v>
      </c>
      <c r="R17" s="216">
        <f t="shared" si="4"/>
        <v>7.6878000000000002E-2</v>
      </c>
      <c r="S17" s="216">
        <f t="shared" si="4"/>
        <v>5.715199999999987E-2</v>
      </c>
      <c r="T17" s="216">
        <f t="shared" si="4"/>
        <v>5.7117000000000084E-2</v>
      </c>
      <c r="U17" s="216">
        <f t="shared" si="4"/>
        <v>0</v>
      </c>
      <c r="V17" s="216">
        <f t="shared" si="4"/>
        <v>0</v>
      </c>
      <c r="W17" s="216">
        <f t="shared" si="4"/>
        <v>0</v>
      </c>
      <c r="X17" s="216">
        <f t="shared" si="4"/>
        <v>9.3509999999999982E-3</v>
      </c>
      <c r="Y17" s="216">
        <f t="shared" si="4"/>
        <v>0</v>
      </c>
      <c r="Z17" s="216">
        <f t="shared" si="4"/>
        <v>0</v>
      </c>
      <c r="AA17" s="216">
        <f t="shared" si="4"/>
        <v>0</v>
      </c>
      <c r="AB17" s="128">
        <f t="shared" si="4"/>
        <v>0</v>
      </c>
      <c r="AC17" s="376"/>
      <c r="AD17" s="189">
        <f t="shared" ref="AD17:BC17" si="5">AD5-SUM(AD6,AD7,AD8,AD9,AD10,AD15,AD16)</f>
        <v>0</v>
      </c>
      <c r="AE17" s="190">
        <f t="shared" si="5"/>
        <v>0</v>
      </c>
      <c r="AF17" s="239">
        <f t="shared" si="5"/>
        <v>0.98873259839999861</v>
      </c>
      <c r="AG17" s="239">
        <f t="shared" si="5"/>
        <v>1.0706864559999971</v>
      </c>
      <c r="AH17" s="239">
        <f t="shared" si="5"/>
        <v>1.8215310869000234</v>
      </c>
      <c r="AI17" s="239">
        <f t="shared" si="5"/>
        <v>4.9939331013000299</v>
      </c>
      <c r="AJ17" s="239">
        <f t="shared" si="5"/>
        <v>3.2143422780000037</v>
      </c>
      <c r="AK17" s="239">
        <f t="shared" si="5"/>
        <v>2.6334239729999922</v>
      </c>
      <c r="AL17" s="239">
        <f t="shared" si="5"/>
        <v>0.4206899824000061</v>
      </c>
      <c r="AM17" s="239">
        <f t="shared" si="5"/>
        <v>1.362557803200005</v>
      </c>
      <c r="AN17" s="239">
        <f t="shared" si="5"/>
        <v>3.9560836778999828</v>
      </c>
      <c r="AO17" s="239">
        <f t="shared" si="5"/>
        <v>3.7431241920000105</v>
      </c>
      <c r="AP17" s="239">
        <f t="shared" si="5"/>
        <v>0.8816400384000076</v>
      </c>
      <c r="AQ17" s="239">
        <f t="shared" si="5"/>
        <v>0.19241247179999732</v>
      </c>
      <c r="AR17" s="239">
        <f t="shared" si="5"/>
        <v>5.3098816500011026E-2</v>
      </c>
      <c r="AS17" s="239">
        <f t="shared" si="5"/>
        <v>3.6916726349999891</v>
      </c>
      <c r="AT17" s="239">
        <f t="shared" si="5"/>
        <v>2.8557245169999987</v>
      </c>
      <c r="AU17" s="239">
        <f t="shared" si="5"/>
        <v>2.4748304008999966</v>
      </c>
      <c r="AV17" s="239">
        <f t="shared" si="5"/>
        <v>0</v>
      </c>
      <c r="AW17" s="239">
        <f t="shared" si="5"/>
        <v>0</v>
      </c>
      <c r="AX17" s="239">
        <f t="shared" si="5"/>
        <v>0</v>
      </c>
      <c r="AY17" s="239">
        <f t="shared" si="5"/>
        <v>0.44592165989999444</v>
      </c>
      <c r="AZ17" s="239">
        <f t="shared" si="5"/>
        <v>0</v>
      </c>
      <c r="BA17" s="239">
        <f t="shared" si="5"/>
        <v>0</v>
      </c>
      <c r="BB17" s="239">
        <f t="shared" si="5"/>
        <v>0</v>
      </c>
      <c r="BC17" s="407">
        <f t="shared" si="5"/>
        <v>0</v>
      </c>
      <c r="BD17" s="497"/>
      <c r="BE17" s="423"/>
      <c r="BF17" s="423"/>
      <c r="BG17" s="423"/>
      <c r="BH17" s="423"/>
      <c r="BI17" s="423"/>
      <c r="BJ17" s="423"/>
      <c r="BK17" s="423"/>
      <c r="BL17" s="423"/>
      <c r="BM17" s="423"/>
      <c r="BN17" s="423"/>
      <c r="BO17" s="423"/>
      <c r="BP17" s="423"/>
    </row>
    <row r="18" spans="2:68" ht="13.5" thickTop="1">
      <c r="B18" s="245" t="s">
        <v>119</v>
      </c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213"/>
      <c r="BE18" s="213"/>
      <c r="BF18" s="213"/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</row>
    <row r="19" spans="2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213"/>
      <c r="BE19" s="213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</row>
    <row r="20" spans="2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213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</row>
    <row r="21" spans="2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13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2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2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2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2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2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2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2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2:68">
      <c r="AD29" s="34"/>
      <c r="AE29" s="34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</row>
    <row r="30" spans="2:68">
      <c r="AD30" s="34"/>
      <c r="AE30" s="34"/>
      <c r="AF30" s="230"/>
      <c r="AG30" s="230"/>
      <c r="AH30" s="230"/>
      <c r="AI30" s="230"/>
      <c r="AJ30" s="230"/>
      <c r="AK30" s="230"/>
      <c r="AL30" s="230"/>
      <c r="AM30" s="230"/>
      <c r="AN30" s="230"/>
      <c r="AO30" s="230"/>
      <c r="AP30" s="230"/>
      <c r="AQ30" s="230"/>
      <c r="AR30" s="230"/>
      <c r="AS30" s="230"/>
      <c r="AT30" s="230"/>
      <c r="AU30" s="230"/>
      <c r="AV30" s="230"/>
      <c r="AW30" s="230"/>
      <c r="AX30" s="230"/>
      <c r="AY30" s="230"/>
      <c r="AZ30" s="230"/>
      <c r="BA30" s="230"/>
      <c r="BB30" s="230"/>
      <c r="BC30" s="230"/>
      <c r="BD30" s="213"/>
      <c r="BE30" s="213"/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3"/>
    </row>
    <row r="31" spans="2:68">
      <c r="AD31" s="34"/>
      <c r="AE31" s="34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</row>
    <row r="32" spans="2:68">
      <c r="AD32" s="34"/>
      <c r="AE32" s="34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</row>
    <row r="33" spans="30:68">
      <c r="AD33" s="34"/>
      <c r="AE33" s="34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</row>
    <row r="34" spans="30:68">
      <c r="AD34" s="34"/>
      <c r="AE34" s="34"/>
      <c r="AF34" s="230"/>
      <c r="AG34" s="230"/>
      <c r="AH34" s="230"/>
      <c r="AI34" s="230"/>
      <c r="AJ34" s="230"/>
      <c r="AK34" s="230"/>
      <c r="AL34" s="230"/>
      <c r="AM34" s="230"/>
      <c r="AN34" s="230"/>
      <c r="AO34" s="230"/>
      <c r="AP34" s="230"/>
      <c r="AQ34" s="230"/>
      <c r="AR34" s="230"/>
      <c r="AS34" s="230"/>
      <c r="AT34" s="230"/>
      <c r="AU34" s="230"/>
      <c r="AV34" s="230"/>
      <c r="AW34" s="230"/>
      <c r="AX34" s="230"/>
      <c r="AY34" s="230"/>
      <c r="AZ34" s="230"/>
      <c r="BA34" s="230"/>
      <c r="BB34" s="230"/>
      <c r="BC34" s="230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</row>
    <row r="35" spans="30:68">
      <c r="AD35" s="34"/>
      <c r="AE35" s="34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</row>
    <row r="36" spans="30:68">
      <c r="AD36" s="34"/>
      <c r="AE36" s="34"/>
      <c r="AF36" s="230"/>
      <c r="AG36" s="230"/>
      <c r="AH36" s="230"/>
      <c r="AI36" s="230"/>
      <c r="AJ36" s="230"/>
      <c r="AK36" s="230"/>
      <c r="AL36" s="230"/>
      <c r="AM36" s="230"/>
      <c r="AN36" s="230"/>
      <c r="AO36" s="230"/>
      <c r="AP36" s="230"/>
      <c r="AQ36" s="230"/>
      <c r="AR36" s="230"/>
      <c r="AS36" s="230"/>
      <c r="AT36" s="230"/>
      <c r="AU36" s="230"/>
      <c r="AV36" s="230"/>
      <c r="AW36" s="230"/>
      <c r="AX36" s="230"/>
      <c r="AY36" s="230"/>
      <c r="AZ36" s="230"/>
      <c r="BA36" s="230"/>
      <c r="BB36" s="230"/>
      <c r="BC36" s="230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</row>
    <row r="37" spans="30:68">
      <c r="AD37" s="34"/>
      <c r="AE37" s="34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</row>
    <row r="38" spans="30:68">
      <c r="AD38" s="34"/>
      <c r="AE38" s="34"/>
      <c r="AF38" s="230"/>
      <c r="AG38" s="230"/>
      <c r="AH38" s="230"/>
      <c r="AI38" s="230"/>
      <c r="AJ38" s="230"/>
      <c r="AK38" s="230"/>
      <c r="AL38" s="230"/>
      <c r="AM38" s="230"/>
      <c r="AN38" s="230"/>
      <c r="AO38" s="230"/>
      <c r="AP38" s="230"/>
      <c r="AQ38" s="230"/>
      <c r="AR38" s="230"/>
      <c r="AS38" s="230"/>
      <c r="AT38" s="230"/>
      <c r="AU38" s="230"/>
      <c r="AV38" s="230"/>
      <c r="AW38" s="230"/>
      <c r="AX38" s="230"/>
      <c r="AY38" s="230"/>
      <c r="AZ38" s="230"/>
      <c r="BA38" s="230"/>
      <c r="BB38" s="230"/>
      <c r="BC38" s="230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</row>
    <row r="39" spans="30:68">
      <c r="AD39" s="34"/>
      <c r="AE39" s="34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</row>
    <row r="40" spans="30:68">
      <c r="AD40" s="34"/>
      <c r="AE40" s="34"/>
      <c r="AF40" s="230"/>
      <c r="AG40" s="230"/>
      <c r="AH40" s="230"/>
      <c r="AI40" s="230"/>
      <c r="AJ40" s="230"/>
      <c r="AK40" s="230"/>
      <c r="AL40" s="230"/>
      <c r="AM40" s="230"/>
      <c r="AN40" s="230"/>
      <c r="AO40" s="230"/>
      <c r="AP40" s="230"/>
      <c r="AQ40" s="230"/>
      <c r="AR40" s="230"/>
      <c r="AS40" s="230"/>
      <c r="AT40" s="230"/>
      <c r="AU40" s="230"/>
      <c r="AV40" s="230"/>
      <c r="AW40" s="230"/>
      <c r="AX40" s="230"/>
      <c r="AY40" s="230"/>
      <c r="AZ40" s="230"/>
      <c r="BA40" s="230"/>
      <c r="BB40" s="230"/>
      <c r="BC40" s="230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</row>
    <row r="41" spans="30:68">
      <c r="AD41" s="34"/>
      <c r="AE41" s="34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</row>
    <row r="42" spans="30:68">
      <c r="AD42" s="34"/>
      <c r="AE42" s="34"/>
      <c r="AF42" s="230"/>
      <c r="AG42" s="230"/>
      <c r="AH42" s="230"/>
      <c r="AI42" s="230"/>
      <c r="AJ42" s="230"/>
      <c r="AK42" s="230"/>
      <c r="AL42" s="230"/>
      <c r="AM42" s="230"/>
      <c r="AN42" s="230"/>
      <c r="AO42" s="230"/>
      <c r="AP42" s="230"/>
      <c r="AQ42" s="230"/>
      <c r="AR42" s="230"/>
      <c r="AS42" s="230"/>
      <c r="AT42" s="230"/>
      <c r="AU42" s="230"/>
      <c r="AV42" s="230"/>
      <c r="AW42" s="230"/>
      <c r="AX42" s="230"/>
      <c r="AY42" s="230"/>
      <c r="AZ42" s="230"/>
      <c r="BA42" s="230"/>
      <c r="BB42" s="230"/>
      <c r="BC42" s="230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</row>
    <row r="43" spans="30:68">
      <c r="AD43" s="34"/>
      <c r="AE43" s="34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</row>
    <row r="44" spans="30:68">
      <c r="AD44" s="34"/>
      <c r="AE44" s="34"/>
      <c r="AF44" s="230"/>
      <c r="AG44" s="230"/>
      <c r="AH44" s="230"/>
      <c r="AI44" s="230"/>
      <c r="AJ44" s="230"/>
      <c r="AK44" s="230"/>
      <c r="AL44" s="230"/>
      <c r="AM44" s="230"/>
      <c r="AN44" s="230"/>
      <c r="AO44" s="230"/>
      <c r="AP44" s="230"/>
      <c r="AQ44" s="230"/>
      <c r="AR44" s="230"/>
      <c r="AS44" s="230"/>
      <c r="AT44" s="230"/>
      <c r="AU44" s="230"/>
      <c r="AV44" s="230"/>
      <c r="AW44" s="230"/>
      <c r="AX44" s="230"/>
      <c r="AY44" s="230"/>
      <c r="AZ44" s="230"/>
      <c r="BA44" s="230"/>
      <c r="BB44" s="230"/>
      <c r="BC44" s="230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</row>
    <row r="45" spans="30:68">
      <c r="AD45" s="34"/>
      <c r="AE45" s="34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</row>
    <row r="46" spans="30:68">
      <c r="AD46" s="34"/>
      <c r="AE46" s="34"/>
      <c r="AF46" s="230"/>
      <c r="AG46" s="230"/>
      <c r="AH46" s="230"/>
      <c r="AI46" s="230"/>
      <c r="AJ46" s="230"/>
      <c r="AK46" s="230"/>
      <c r="AL46" s="230"/>
      <c r="AM46" s="230"/>
      <c r="AN46" s="230"/>
      <c r="AO46" s="230"/>
      <c r="AP46" s="230"/>
      <c r="AQ46" s="230"/>
      <c r="AR46" s="230"/>
      <c r="AS46" s="230"/>
      <c r="AT46" s="230"/>
      <c r="AU46" s="230"/>
      <c r="AV46" s="230"/>
      <c r="AW46" s="230"/>
      <c r="AX46" s="230"/>
      <c r="AY46" s="230"/>
      <c r="AZ46" s="230"/>
      <c r="BA46" s="230"/>
      <c r="BB46" s="230"/>
      <c r="BC46" s="230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</row>
    <row r="47" spans="30:68">
      <c r="AD47" s="34"/>
      <c r="AE47" s="34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</row>
    <row r="48" spans="30:68">
      <c r="AD48" s="34"/>
      <c r="AE48" s="34"/>
      <c r="AF48" s="230"/>
      <c r="AG48" s="230"/>
      <c r="AH48" s="230"/>
      <c r="AI48" s="230"/>
      <c r="AJ48" s="230"/>
      <c r="AK48" s="230"/>
      <c r="AL48" s="230"/>
      <c r="AM48" s="230"/>
      <c r="AN48" s="230"/>
      <c r="AO48" s="230"/>
      <c r="AP48" s="230"/>
      <c r="AQ48" s="230"/>
      <c r="AR48" s="230"/>
      <c r="AS48" s="230"/>
      <c r="AT48" s="230"/>
      <c r="AU48" s="230"/>
      <c r="AV48" s="230"/>
      <c r="AW48" s="230"/>
      <c r="AX48" s="230"/>
      <c r="AY48" s="230"/>
      <c r="AZ48" s="230"/>
      <c r="BA48" s="230"/>
      <c r="BB48" s="230"/>
      <c r="BC48" s="230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</row>
    <row r="49" spans="30:68">
      <c r="AD49" s="34"/>
      <c r="AE49" s="34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</row>
    <row r="50" spans="30:68">
      <c r="AD50" s="34"/>
      <c r="AE50" s="34"/>
      <c r="AF50" s="230"/>
      <c r="AG50" s="230"/>
      <c r="AH50" s="230"/>
      <c r="AI50" s="230"/>
      <c r="AJ50" s="230"/>
      <c r="AK50" s="230"/>
      <c r="AL50" s="230"/>
      <c r="AM50" s="230"/>
      <c r="AN50" s="230"/>
      <c r="AO50" s="230"/>
      <c r="AP50" s="230"/>
      <c r="AQ50" s="230"/>
      <c r="AR50" s="230"/>
      <c r="AS50" s="230"/>
      <c r="AT50" s="230"/>
      <c r="AU50" s="230"/>
      <c r="AV50" s="230"/>
      <c r="AW50" s="230"/>
      <c r="AX50" s="230"/>
      <c r="AY50" s="230"/>
      <c r="AZ50" s="230"/>
      <c r="BA50" s="230"/>
      <c r="BB50" s="230"/>
      <c r="BC50" s="230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</row>
    <row r="51" spans="30:68">
      <c r="AD51" s="34"/>
      <c r="AE51" s="34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</row>
    <row r="52" spans="30:68">
      <c r="AD52" s="34"/>
      <c r="AE52" s="34"/>
      <c r="AF52" s="230"/>
      <c r="AG52" s="230"/>
      <c r="AH52" s="230"/>
      <c r="AI52" s="230"/>
      <c r="AJ52" s="230"/>
      <c r="AK52" s="230"/>
      <c r="AL52" s="230"/>
      <c r="AM52" s="230"/>
      <c r="AN52" s="230"/>
      <c r="AO52" s="230"/>
      <c r="AP52" s="230"/>
      <c r="AQ52" s="230"/>
      <c r="AR52" s="230"/>
      <c r="AS52" s="230"/>
      <c r="AT52" s="230"/>
      <c r="AU52" s="230"/>
      <c r="AV52" s="230"/>
      <c r="AW52" s="230"/>
      <c r="AX52" s="230"/>
      <c r="AY52" s="230"/>
      <c r="AZ52" s="230"/>
      <c r="BA52" s="230"/>
      <c r="BB52" s="230"/>
      <c r="BC52" s="230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</row>
    <row r="53" spans="30:68">
      <c r="AD53" s="34"/>
      <c r="AE53" s="34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</row>
    <row r="54" spans="30:68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0:68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0:68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0:68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0:68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0:68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0:68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0:68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0:68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0:68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0:68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P88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f>[3]RWE!$A$23</f>
        <v>4.5</v>
      </c>
      <c r="B1" s="32"/>
    </row>
    <row r="2" spans="1:68" ht="16" thickTop="1">
      <c r="B2" s="637" t="s">
        <v>137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396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156" t="s">
        <v>13</v>
      </c>
      <c r="C5" s="157">
        <f>1/$A$1*'[1]4701-5Exp'!$B$263</f>
        <v>8.9999999999999996E-7</v>
      </c>
      <c r="D5" s="158">
        <f>1/$A$1*'[1]4701-5Exp'!C$263</f>
        <v>1.0999999999999998E-6</v>
      </c>
      <c r="E5" s="461">
        <f>1/$A$1*'[1]4701-5Exp'!D$263</f>
        <v>0</v>
      </c>
      <c r="F5" s="461">
        <f>1/$A$1*'[1]4701-5Exp'!E$263</f>
        <v>1.1459999999999999E-6</v>
      </c>
      <c r="G5" s="461">
        <f>1/$A$1*'[1]4701-5Exp'!F$263</f>
        <v>6.2347999999999993E-5</v>
      </c>
      <c r="H5" s="461">
        <f>1/$A$1*'[1]4701-5Exp'!G$263</f>
        <v>1.7265066666666668E-3</v>
      </c>
      <c r="I5" s="461">
        <f>1/$A$1*'[1]4701-5Exp'!H$263</f>
        <v>1.5029850000000003E-3</v>
      </c>
      <c r="J5" s="461">
        <f>1/$A$1*'[1]4701-5Exp'!I$263</f>
        <v>1.8308333333333332E-5</v>
      </c>
      <c r="K5" s="461">
        <f>1/$A$1*'[1]4701-5Exp'!J$263</f>
        <v>7.08E-5</v>
      </c>
      <c r="L5" s="461">
        <f>1/$A$1*'[1]4701-5Exp'!K$263</f>
        <v>1.2729999999999998E-4</v>
      </c>
      <c r="M5" s="461">
        <f>1/$A$1*'[1]4701-5Exp'!L$263</f>
        <v>3.5585999999999994E-3</v>
      </c>
      <c r="N5" s="461">
        <f>1/$A$1*'[1]4701-5Exp'!M$263</f>
        <v>5.4588999999999992E-3</v>
      </c>
      <c r="O5" s="461">
        <f>1/$A$1*'[1]4701-5Exp'!N$263</f>
        <v>1.08352E-2</v>
      </c>
      <c r="P5" s="461">
        <f>1/$A$1*'[1]4701-5Exp'!O$263</f>
        <v>1.7363146666666666E-2</v>
      </c>
      <c r="Q5" s="461">
        <f>1/$A$1*'[1]4701-5Exp'!P$263</f>
        <v>2.4209539999999999E-3</v>
      </c>
      <c r="R5" s="461">
        <f>1/$A$1*'[1]4701-5Exp'!Q$263</f>
        <v>7.1996000000000004E-3</v>
      </c>
      <c r="S5" s="461">
        <f>1/$A$1*'[1]4701-5Exp'!R$263</f>
        <v>1.0668146666666666E-2</v>
      </c>
      <c r="T5" s="461">
        <f>1/$A$1*'[1]4701-5Exp'!S$263</f>
        <v>1.1143809999999999E-2</v>
      </c>
      <c r="U5" s="461">
        <f>1/$A$1*'[1]4701-5Exp'!T$263</f>
        <v>3.4164892999999995E-2</v>
      </c>
      <c r="V5" s="461">
        <f>1/$A$1*'[1]4701-5Exp'!U$263</f>
        <v>4.5088478999999994E-2</v>
      </c>
      <c r="W5" s="461">
        <f>1/$A$1*'[1]4701-5Exp'!V$263</f>
        <v>3.5698835999999998E-2</v>
      </c>
      <c r="X5" s="461">
        <f>1/$A$1*'[1]4701-5Exp'!W$263</f>
        <v>2.9672527999999993E-2</v>
      </c>
      <c r="Y5" s="461">
        <f>1/$A$1*'[1]4701-5Exp'!X$263</f>
        <v>8.5247929E-2</v>
      </c>
      <c r="Z5" s="461">
        <f>1/$A$1*'[1]4701-5Exp'!Y$263</f>
        <v>5.5733224000000012E-2</v>
      </c>
      <c r="AA5" s="461">
        <f>1/$A$1*'[1]4701-5Exp'!Z$263</f>
        <v>5.8522959999999999E-2</v>
      </c>
      <c r="AB5" s="159">
        <f>1/$A$1*'[1]4701-5Exp'!AA$263</f>
        <v>5.8522959999999999E-2</v>
      </c>
      <c r="AC5" s="160"/>
      <c r="AD5" s="222">
        <f>'[1]4701-5Exp'!AB$263</f>
        <v>1.5572115179999999E-3</v>
      </c>
      <c r="AE5" s="223">
        <f>'[1]4701-5Exp'!AC$263</f>
        <v>2.5157404E-3</v>
      </c>
      <c r="AF5" s="223">
        <f>'[1]4701-5Exp'!AD$263</f>
        <v>0</v>
      </c>
      <c r="AG5" s="223">
        <f>'[1]4701-5Exp'!AE$263</f>
        <v>2.6368271999999996E-3</v>
      </c>
      <c r="AH5" s="223">
        <f>'[1]4701-5Exp'!AF$263</f>
        <v>2.2770833399999999E-2</v>
      </c>
      <c r="AI5" s="223">
        <f>'[1]4701-5Exp'!AG$263</f>
        <v>0.21416061809999998</v>
      </c>
      <c r="AJ5" s="223">
        <f>'[1]4701-5Exp'!AH$263</f>
        <v>0.23284599760000005</v>
      </c>
      <c r="AK5" s="223">
        <f>'[1]4701-5Exp'!AI$263</f>
        <v>2.1045398E-2</v>
      </c>
      <c r="AL5" s="223">
        <f>'[1]4701-5Exp'!AJ$263</f>
        <v>2.3292999999999994E-2</v>
      </c>
      <c r="AM5" s="223">
        <f>'[1]4701-5Exp'!AK$263</f>
        <v>5.0465000000000003E-2</v>
      </c>
      <c r="AN5" s="223">
        <f>'[1]4701-5Exp'!AL$263</f>
        <v>2.2654290735</v>
      </c>
      <c r="AO5" s="223">
        <f>'[1]4701-5Exp'!AM$263</f>
        <v>3.0242063039999993</v>
      </c>
      <c r="AP5" s="223">
        <f>'[1]4701-5Exp'!AN$263</f>
        <v>5.6236338400000001</v>
      </c>
      <c r="AQ5" s="223">
        <f>'[1]4701-5Exp'!AO$263</f>
        <v>11.8579355376</v>
      </c>
      <c r="AR5" s="223">
        <f>'[1]4701-5Exp'!AP$263</f>
        <v>1.6614207715</v>
      </c>
      <c r="AS5" s="223">
        <f>'[1]4701-5Exp'!AQ$263</f>
        <v>4.0092803239999997</v>
      </c>
      <c r="AT5" s="223">
        <f>'[1]4701-5Exp'!AR$263</f>
        <v>5.1182624308999989</v>
      </c>
      <c r="AU5" s="223">
        <f>'[1]4701-5Exp'!AS$263</f>
        <v>4.6132169368999998</v>
      </c>
      <c r="AV5" s="223">
        <f>'[1]4701-5Exp'!AT$263</f>
        <v>12.609048066</v>
      </c>
      <c r="AW5" s="223">
        <f>'[1]4701-5Exp'!AU$263</f>
        <v>19.491877582500003</v>
      </c>
      <c r="AX5" s="223">
        <f>'[1]4701-5Exp'!AV$263</f>
        <v>15.806848690000001</v>
      </c>
      <c r="AY5" s="223">
        <f>'[1]4701-5Exp'!AW$263</f>
        <v>19.989899601300003</v>
      </c>
      <c r="AZ5" s="223">
        <f>'[1]4701-5Exp'!AX$263</f>
        <v>64.188959327999996</v>
      </c>
      <c r="BA5" s="223">
        <f>'[1]4701-5Exp'!AY$263</f>
        <v>39.110676146299994</v>
      </c>
      <c r="BB5" s="223">
        <f>'[1]4701-5Exp'!AZ$263</f>
        <v>42.333848277249999</v>
      </c>
      <c r="BC5" s="221">
        <f>'[1]4701-5Exp'!BA$263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3" thickTop="1">
      <c r="AD6" s="191"/>
      <c r="AE6" s="191"/>
      <c r="AF6" s="465"/>
      <c r="AG6" s="465"/>
      <c r="AH6" s="465"/>
      <c r="AI6" s="465"/>
      <c r="AJ6" s="465"/>
      <c r="AK6" s="465"/>
      <c r="AL6" s="465"/>
      <c r="AM6" s="465"/>
      <c r="AN6" s="465"/>
      <c r="AO6" s="465"/>
      <c r="AP6" s="465"/>
      <c r="AQ6" s="465"/>
      <c r="AR6" s="465"/>
      <c r="AS6" s="465"/>
      <c r="AT6" s="465"/>
      <c r="AU6" s="465"/>
      <c r="AV6" s="465"/>
      <c r="AW6" s="465"/>
      <c r="AX6" s="465"/>
      <c r="AY6" s="465"/>
      <c r="AZ6" s="465"/>
      <c r="BA6" s="465"/>
      <c r="BB6" s="465"/>
      <c r="BC6" s="465"/>
      <c r="BD6" s="217"/>
      <c r="BE6" s="217"/>
      <c r="BF6" s="217"/>
      <c r="BG6" s="217"/>
      <c r="BH6" s="217"/>
      <c r="BI6" s="217"/>
      <c r="BJ6" s="217"/>
      <c r="BK6" s="217"/>
      <c r="BL6" s="217"/>
      <c r="BM6" s="217"/>
      <c r="BN6" s="217"/>
      <c r="BO6" s="217"/>
      <c r="BP6" s="217"/>
    </row>
    <row r="7" spans="1:68">
      <c r="AD7" s="191"/>
      <c r="AE7" s="191"/>
      <c r="AF7" s="465"/>
      <c r="AG7" s="465"/>
      <c r="AH7" s="465"/>
      <c r="AI7" s="465"/>
      <c r="AJ7" s="465"/>
      <c r="AK7" s="465"/>
      <c r="AL7" s="465"/>
      <c r="AM7" s="465"/>
      <c r="AN7" s="465"/>
      <c r="AO7" s="465"/>
      <c r="AP7" s="465"/>
      <c r="AQ7" s="465"/>
      <c r="AR7" s="465"/>
      <c r="AS7" s="465"/>
      <c r="AT7" s="465"/>
      <c r="AU7" s="465"/>
      <c r="AV7" s="465"/>
      <c r="AW7" s="465"/>
      <c r="AX7" s="465"/>
      <c r="AY7" s="465"/>
      <c r="AZ7" s="465"/>
      <c r="BA7" s="465"/>
      <c r="BB7" s="465"/>
      <c r="BC7" s="465"/>
      <c r="BD7" s="217"/>
      <c r="BE7" s="217"/>
      <c r="BF7" s="217"/>
      <c r="BG7" s="217"/>
      <c r="BH7" s="217"/>
      <c r="BI7" s="217"/>
      <c r="BJ7" s="217"/>
      <c r="BK7" s="217"/>
      <c r="BL7" s="217"/>
      <c r="BM7" s="217"/>
      <c r="BN7" s="217"/>
      <c r="BO7" s="217"/>
      <c r="BP7" s="217"/>
    </row>
    <row r="8" spans="1:68">
      <c r="AD8" s="191"/>
      <c r="AE8" s="191"/>
      <c r="AF8" s="465"/>
      <c r="AG8" s="465"/>
      <c r="AH8" s="465"/>
      <c r="AI8" s="465"/>
      <c r="AJ8" s="465"/>
      <c r="AK8" s="465"/>
      <c r="AL8" s="465"/>
      <c r="AM8" s="465"/>
      <c r="AN8" s="465"/>
      <c r="AO8" s="465"/>
      <c r="AP8" s="465"/>
      <c r="AQ8" s="465"/>
      <c r="AR8" s="465"/>
      <c r="AS8" s="465"/>
      <c r="AT8" s="465"/>
      <c r="AU8" s="465"/>
      <c r="AV8" s="465"/>
      <c r="AW8" s="465"/>
      <c r="AX8" s="465"/>
      <c r="AY8" s="465"/>
      <c r="AZ8" s="465"/>
      <c r="BA8" s="465"/>
      <c r="BB8" s="465"/>
      <c r="BC8" s="465"/>
      <c r="BD8" s="217"/>
      <c r="BE8" s="217"/>
      <c r="BF8" s="217"/>
      <c r="BG8" s="217"/>
      <c r="BH8" s="217"/>
      <c r="BI8" s="217"/>
      <c r="BJ8" s="217"/>
      <c r="BK8" s="217"/>
      <c r="BL8" s="217"/>
      <c r="BM8" s="217"/>
      <c r="BN8" s="217"/>
      <c r="BO8" s="217"/>
      <c r="BP8" s="217"/>
    </row>
    <row r="9" spans="1:68">
      <c r="AD9" s="191"/>
      <c r="AE9" s="191"/>
      <c r="AF9" s="465"/>
      <c r="AG9" s="465"/>
      <c r="AH9" s="465"/>
      <c r="AI9" s="465"/>
      <c r="AJ9" s="465"/>
      <c r="AK9" s="465"/>
      <c r="AL9" s="465"/>
      <c r="AM9" s="465"/>
      <c r="AN9" s="465"/>
      <c r="AO9" s="465"/>
      <c r="AP9" s="465"/>
      <c r="AQ9" s="465"/>
      <c r="AR9" s="465"/>
      <c r="AS9" s="465"/>
      <c r="AT9" s="465"/>
      <c r="AU9" s="465"/>
      <c r="AV9" s="465"/>
      <c r="AW9" s="465"/>
      <c r="AX9" s="465"/>
      <c r="AY9" s="465"/>
      <c r="AZ9" s="465"/>
      <c r="BA9" s="465"/>
      <c r="BB9" s="465"/>
      <c r="BC9" s="465"/>
      <c r="BD9" s="217"/>
      <c r="BE9" s="217"/>
      <c r="BF9" s="217"/>
      <c r="BG9" s="217"/>
      <c r="BH9" s="217"/>
      <c r="BI9" s="217"/>
      <c r="BJ9" s="217"/>
      <c r="BK9" s="217"/>
      <c r="BL9" s="217"/>
      <c r="BM9" s="217"/>
      <c r="BN9" s="217"/>
      <c r="BO9" s="217"/>
      <c r="BP9" s="217"/>
    </row>
    <row r="10" spans="1:68">
      <c r="AD10" s="191"/>
      <c r="AE10" s="191"/>
      <c r="AF10" s="465"/>
      <c r="AG10" s="465"/>
      <c r="AH10" s="465"/>
      <c r="AI10" s="465"/>
      <c r="AJ10" s="465"/>
      <c r="AK10" s="465"/>
      <c r="AL10" s="465"/>
      <c r="AM10" s="465"/>
      <c r="AN10" s="465"/>
      <c r="AO10" s="465"/>
      <c r="AP10" s="465"/>
      <c r="AQ10" s="465"/>
      <c r="AR10" s="465"/>
      <c r="AS10" s="465"/>
      <c r="AT10" s="465"/>
      <c r="AU10" s="465"/>
      <c r="AV10" s="465"/>
      <c r="AW10" s="465"/>
      <c r="AX10" s="465"/>
      <c r="AY10" s="465"/>
      <c r="AZ10" s="465"/>
      <c r="BA10" s="465"/>
      <c r="BB10" s="465"/>
      <c r="BC10" s="465"/>
      <c r="BD10" s="217"/>
      <c r="BE10" s="217"/>
      <c r="BF10" s="217"/>
      <c r="BG10" s="217"/>
      <c r="BH10" s="217"/>
      <c r="BI10" s="217"/>
      <c r="BJ10" s="217"/>
      <c r="BK10" s="217"/>
      <c r="BL10" s="217"/>
      <c r="BM10" s="217"/>
      <c r="BN10" s="217"/>
      <c r="BO10" s="217"/>
      <c r="BP10" s="217"/>
    </row>
    <row r="11" spans="1:68">
      <c r="AD11" s="191"/>
      <c r="AE11" s="191"/>
      <c r="AF11" s="465"/>
      <c r="AG11" s="465"/>
      <c r="AH11" s="465"/>
      <c r="AI11" s="465"/>
      <c r="AJ11" s="465"/>
      <c r="AK11" s="465"/>
      <c r="AL11" s="465"/>
      <c r="AM11" s="465"/>
      <c r="AN11" s="465"/>
      <c r="AO11" s="465"/>
      <c r="AP11" s="465"/>
      <c r="AQ11" s="465"/>
      <c r="AR11" s="465"/>
      <c r="AS11" s="465"/>
      <c r="AT11" s="465"/>
      <c r="AU11" s="465"/>
      <c r="AV11" s="465"/>
      <c r="AW11" s="465"/>
      <c r="AX11" s="465"/>
      <c r="AY11" s="465"/>
      <c r="AZ11" s="465"/>
      <c r="BA11" s="465"/>
      <c r="BB11" s="465"/>
      <c r="BC11" s="465"/>
      <c r="BD11" s="217"/>
      <c r="BE11" s="217"/>
      <c r="BF11" s="217"/>
      <c r="BG11" s="217"/>
      <c r="BH11" s="217"/>
      <c r="BI11" s="217"/>
      <c r="BJ11" s="217"/>
      <c r="BK11" s="217"/>
      <c r="BL11" s="217"/>
      <c r="BM11" s="217"/>
      <c r="BN11" s="217"/>
      <c r="BO11" s="217"/>
      <c r="BP11" s="217"/>
    </row>
    <row r="12" spans="1:68">
      <c r="AD12" s="191"/>
      <c r="AE12" s="191"/>
      <c r="AF12" s="465"/>
      <c r="AG12" s="465"/>
      <c r="AH12" s="465"/>
      <c r="AI12" s="465"/>
      <c r="AJ12" s="465"/>
      <c r="AK12" s="465"/>
      <c r="AL12" s="465"/>
      <c r="AM12" s="465"/>
      <c r="AN12" s="465"/>
      <c r="AO12" s="465"/>
      <c r="AP12" s="465"/>
      <c r="AQ12" s="465"/>
      <c r="AR12" s="465"/>
      <c r="AS12" s="465"/>
      <c r="AT12" s="465"/>
      <c r="AU12" s="465"/>
      <c r="AV12" s="465"/>
      <c r="AW12" s="465"/>
      <c r="AX12" s="465"/>
      <c r="AY12" s="465"/>
      <c r="AZ12" s="465"/>
      <c r="BA12" s="465"/>
      <c r="BB12" s="465"/>
      <c r="BC12" s="465"/>
      <c r="BD12" s="217"/>
      <c r="BE12" s="217"/>
      <c r="BF12" s="217"/>
      <c r="BG12" s="217"/>
      <c r="BH12" s="217"/>
      <c r="BI12" s="217"/>
      <c r="BJ12" s="217"/>
      <c r="BK12" s="217"/>
      <c r="BL12" s="217"/>
      <c r="BM12" s="217"/>
      <c r="BN12" s="217"/>
      <c r="BO12" s="217"/>
      <c r="BP12" s="217"/>
    </row>
    <row r="13" spans="1:68">
      <c r="AD13" s="191"/>
      <c r="AE13" s="191"/>
      <c r="AF13" s="465"/>
      <c r="AG13" s="465"/>
      <c r="AH13" s="465"/>
      <c r="AI13" s="465"/>
      <c r="AJ13" s="465"/>
      <c r="AK13" s="465"/>
      <c r="AL13" s="465"/>
      <c r="AM13" s="465"/>
      <c r="AN13" s="465"/>
      <c r="AO13" s="465"/>
      <c r="AP13" s="465"/>
      <c r="AQ13" s="465"/>
      <c r="AR13" s="465"/>
      <c r="AS13" s="465"/>
      <c r="AT13" s="465"/>
      <c r="AU13" s="465"/>
      <c r="AV13" s="465"/>
      <c r="AW13" s="465"/>
      <c r="AX13" s="465"/>
      <c r="AY13" s="465"/>
      <c r="AZ13" s="465"/>
      <c r="BA13" s="465"/>
      <c r="BB13" s="465"/>
      <c r="BC13" s="465"/>
      <c r="BD13" s="217"/>
      <c r="BE13" s="217"/>
      <c r="BF13" s="217"/>
      <c r="BG13" s="217"/>
      <c r="BH13" s="217"/>
      <c r="BI13" s="217"/>
      <c r="BJ13" s="217"/>
      <c r="BK13" s="217"/>
      <c r="BL13" s="217"/>
      <c r="BM13" s="217"/>
      <c r="BN13" s="217"/>
      <c r="BO13" s="217"/>
      <c r="BP13" s="217"/>
    </row>
    <row r="14" spans="1:68">
      <c r="AD14" s="191"/>
      <c r="AE14" s="191"/>
      <c r="AF14" s="465"/>
      <c r="AG14" s="465"/>
      <c r="AH14" s="465"/>
      <c r="AI14" s="465"/>
      <c r="AJ14" s="465"/>
      <c r="AK14" s="465"/>
      <c r="AL14" s="465"/>
      <c r="AM14" s="465"/>
      <c r="AN14" s="465"/>
      <c r="AO14" s="465"/>
      <c r="AP14" s="465"/>
      <c r="AQ14" s="465"/>
      <c r="AR14" s="465"/>
      <c r="AS14" s="465"/>
      <c r="AT14" s="465"/>
      <c r="AU14" s="465"/>
      <c r="AV14" s="465"/>
      <c r="AW14" s="465"/>
      <c r="AX14" s="465"/>
      <c r="AY14" s="465"/>
      <c r="AZ14" s="465"/>
      <c r="BA14" s="465"/>
      <c r="BB14" s="465"/>
      <c r="BC14" s="465"/>
      <c r="BD14" s="217"/>
      <c r="BE14" s="217"/>
      <c r="BF14" s="217"/>
      <c r="BG14" s="217"/>
      <c r="BH14" s="217"/>
      <c r="BI14" s="217"/>
      <c r="BJ14" s="217"/>
      <c r="BK14" s="217"/>
      <c r="BL14" s="217"/>
      <c r="BM14" s="217"/>
      <c r="BN14" s="217"/>
      <c r="BO14" s="217"/>
      <c r="BP14" s="217"/>
    </row>
    <row r="15" spans="1:68">
      <c r="AD15" s="191"/>
      <c r="AE15" s="191"/>
      <c r="AF15" s="465"/>
      <c r="AG15" s="465"/>
      <c r="AH15" s="465"/>
      <c r="AI15" s="465"/>
      <c r="AJ15" s="465"/>
      <c r="AK15" s="465"/>
      <c r="AL15" s="465"/>
      <c r="AM15" s="465"/>
      <c r="AN15" s="465"/>
      <c r="AO15" s="465"/>
      <c r="AP15" s="465"/>
      <c r="AQ15" s="465"/>
      <c r="AR15" s="465"/>
      <c r="AS15" s="465"/>
      <c r="AT15" s="465"/>
      <c r="AU15" s="465"/>
      <c r="AV15" s="465"/>
      <c r="AW15" s="465"/>
      <c r="AX15" s="465"/>
      <c r="AY15" s="465"/>
      <c r="AZ15" s="465"/>
      <c r="BA15" s="465"/>
      <c r="BB15" s="465"/>
      <c r="BC15" s="465"/>
      <c r="BD15" s="217"/>
      <c r="BE15" s="217"/>
      <c r="BF15" s="217"/>
      <c r="BG15" s="217"/>
      <c r="BH15" s="217"/>
      <c r="BI15" s="217"/>
      <c r="BJ15" s="217"/>
      <c r="BK15" s="217"/>
      <c r="BL15" s="217"/>
      <c r="BM15" s="217"/>
      <c r="BN15" s="217"/>
      <c r="BO15" s="217"/>
      <c r="BP15" s="217"/>
    </row>
    <row r="16" spans="1:68">
      <c r="AD16" s="191"/>
      <c r="AE16" s="191"/>
      <c r="AF16" s="465"/>
      <c r="AG16" s="465"/>
      <c r="AH16" s="465"/>
      <c r="AI16" s="465"/>
      <c r="AJ16" s="465"/>
      <c r="AK16" s="465"/>
      <c r="AL16" s="465"/>
      <c r="AM16" s="465"/>
      <c r="AN16" s="465"/>
      <c r="AO16" s="465"/>
      <c r="AP16" s="465"/>
      <c r="AQ16" s="465"/>
      <c r="AR16" s="465"/>
      <c r="AS16" s="465"/>
      <c r="AT16" s="465"/>
      <c r="AU16" s="465"/>
      <c r="AV16" s="465"/>
      <c r="AW16" s="465"/>
      <c r="AX16" s="465"/>
      <c r="AY16" s="465"/>
      <c r="AZ16" s="465"/>
      <c r="BA16" s="465"/>
      <c r="BB16" s="465"/>
      <c r="BC16" s="465"/>
      <c r="BD16" s="217"/>
      <c r="BE16" s="217"/>
      <c r="BF16" s="217"/>
      <c r="BG16" s="217"/>
      <c r="BH16" s="217"/>
      <c r="BI16" s="217"/>
      <c r="BJ16" s="217"/>
      <c r="BK16" s="217"/>
      <c r="BL16" s="217"/>
      <c r="BM16" s="217"/>
      <c r="BN16" s="217"/>
      <c r="BO16" s="217"/>
      <c r="BP16" s="217"/>
    </row>
    <row r="17" spans="30:68">
      <c r="AD17" s="191"/>
      <c r="AE17" s="191"/>
      <c r="AF17" s="465"/>
      <c r="AG17" s="465"/>
      <c r="AH17" s="465"/>
      <c r="AI17" s="465"/>
      <c r="AJ17" s="465"/>
      <c r="AK17" s="465"/>
      <c r="AL17" s="465"/>
      <c r="AM17" s="465"/>
      <c r="AN17" s="465"/>
      <c r="AO17" s="465"/>
      <c r="AP17" s="465"/>
      <c r="AQ17" s="465"/>
      <c r="AR17" s="465"/>
      <c r="AS17" s="465"/>
      <c r="AT17" s="465"/>
      <c r="AU17" s="465"/>
      <c r="AV17" s="465"/>
      <c r="AW17" s="465"/>
      <c r="AX17" s="465"/>
      <c r="AY17" s="465"/>
      <c r="AZ17" s="465"/>
      <c r="BA17" s="465"/>
      <c r="BB17" s="465"/>
      <c r="BC17" s="465"/>
      <c r="BD17" s="217"/>
      <c r="BE17" s="217"/>
      <c r="BF17" s="217"/>
      <c r="BG17" s="217"/>
      <c r="BH17" s="217"/>
      <c r="BI17" s="217"/>
      <c r="BJ17" s="217"/>
      <c r="BK17" s="217"/>
      <c r="BL17" s="217"/>
      <c r="BM17" s="217"/>
      <c r="BN17" s="217"/>
      <c r="BO17" s="217"/>
      <c r="BP17" s="217"/>
    </row>
    <row r="18" spans="30:68">
      <c r="AD18" s="191"/>
      <c r="AE18" s="191"/>
      <c r="AF18" s="465"/>
      <c r="AG18" s="465"/>
      <c r="AH18" s="465"/>
      <c r="AI18" s="465"/>
      <c r="AJ18" s="465"/>
      <c r="AK18" s="465"/>
      <c r="AL18" s="465"/>
      <c r="AM18" s="465"/>
      <c r="AN18" s="465"/>
      <c r="AO18" s="465"/>
      <c r="AP18" s="465"/>
      <c r="AQ18" s="465"/>
      <c r="AR18" s="465"/>
      <c r="AS18" s="465"/>
      <c r="AT18" s="465"/>
      <c r="AU18" s="465"/>
      <c r="AV18" s="465"/>
      <c r="AW18" s="465"/>
      <c r="AX18" s="465"/>
      <c r="AY18" s="465"/>
      <c r="AZ18" s="465"/>
      <c r="BA18" s="465"/>
      <c r="BB18" s="465"/>
      <c r="BC18" s="465"/>
      <c r="BD18" s="217"/>
      <c r="BE18" s="217"/>
      <c r="BF18" s="217"/>
      <c r="BG18" s="217"/>
      <c r="BH18" s="217"/>
      <c r="BI18" s="217"/>
      <c r="BJ18" s="217"/>
      <c r="BK18" s="217"/>
      <c r="BL18" s="217"/>
      <c r="BM18" s="217"/>
      <c r="BN18" s="217"/>
      <c r="BO18" s="217"/>
      <c r="BP18" s="217"/>
    </row>
    <row r="19" spans="30:68">
      <c r="AD19" s="191"/>
      <c r="AE19" s="191"/>
      <c r="AF19" s="465"/>
      <c r="AG19" s="465"/>
      <c r="AH19" s="465"/>
      <c r="AI19" s="465"/>
      <c r="AJ19" s="465"/>
      <c r="AK19" s="465"/>
      <c r="AL19" s="465"/>
      <c r="AM19" s="465"/>
      <c r="AN19" s="465"/>
      <c r="AO19" s="465"/>
      <c r="AP19" s="465"/>
      <c r="AQ19" s="465"/>
      <c r="AR19" s="465"/>
      <c r="AS19" s="465"/>
      <c r="AT19" s="465"/>
      <c r="AU19" s="465"/>
      <c r="AV19" s="465"/>
      <c r="AW19" s="465"/>
      <c r="AX19" s="465"/>
      <c r="AY19" s="465"/>
      <c r="AZ19" s="465"/>
      <c r="BA19" s="465"/>
      <c r="BB19" s="465"/>
      <c r="BC19" s="465"/>
      <c r="BD19" s="217"/>
      <c r="BE19" s="217"/>
      <c r="BF19" s="217"/>
      <c r="BG19" s="217"/>
      <c r="BH19" s="217"/>
      <c r="BI19" s="217"/>
      <c r="BJ19" s="217"/>
      <c r="BK19" s="217"/>
      <c r="BL19" s="217"/>
      <c r="BM19" s="217"/>
      <c r="BN19" s="217"/>
      <c r="BO19" s="217"/>
      <c r="BP19" s="217"/>
    </row>
    <row r="20" spans="30:68">
      <c r="AD20" s="191"/>
      <c r="AE20" s="191"/>
      <c r="AF20" s="465"/>
      <c r="AG20" s="465"/>
      <c r="AH20" s="465"/>
      <c r="AI20" s="465"/>
      <c r="AJ20" s="465"/>
      <c r="AK20" s="465"/>
      <c r="AL20" s="465"/>
      <c r="AM20" s="465"/>
      <c r="AN20" s="465"/>
      <c r="AO20" s="465"/>
      <c r="AP20" s="465"/>
      <c r="AQ20" s="465"/>
      <c r="AR20" s="465"/>
      <c r="AS20" s="465"/>
      <c r="AT20" s="465"/>
      <c r="AU20" s="465"/>
      <c r="AV20" s="465"/>
      <c r="AW20" s="465"/>
      <c r="AX20" s="465"/>
      <c r="AY20" s="465"/>
      <c r="AZ20" s="465"/>
      <c r="BA20" s="465"/>
      <c r="BB20" s="465"/>
      <c r="BC20" s="465"/>
      <c r="BD20" s="217"/>
      <c r="BE20" s="217"/>
      <c r="BF20" s="217"/>
      <c r="BG20" s="217"/>
      <c r="BH20" s="217"/>
      <c r="BI20" s="217"/>
      <c r="BJ20" s="217"/>
      <c r="BK20" s="217"/>
      <c r="BL20" s="217"/>
      <c r="BM20" s="217"/>
      <c r="BN20" s="217"/>
      <c r="BO20" s="217"/>
      <c r="BP20" s="217"/>
    </row>
    <row r="21" spans="30:68">
      <c r="AD21" s="191"/>
      <c r="AE21" s="191"/>
      <c r="AF21" s="465"/>
      <c r="AG21" s="465"/>
      <c r="AH21" s="465"/>
      <c r="AI21" s="465"/>
      <c r="AJ21" s="465"/>
      <c r="AK21" s="465"/>
      <c r="AL21" s="465"/>
      <c r="AM21" s="465"/>
      <c r="AN21" s="465"/>
      <c r="AO21" s="465"/>
      <c r="AP21" s="465"/>
      <c r="AQ21" s="465"/>
      <c r="AR21" s="465"/>
      <c r="AS21" s="465"/>
      <c r="AT21" s="465"/>
      <c r="AU21" s="465"/>
      <c r="AV21" s="465"/>
      <c r="AW21" s="465"/>
      <c r="AX21" s="465"/>
      <c r="AY21" s="465"/>
      <c r="AZ21" s="465"/>
      <c r="BA21" s="465"/>
      <c r="BB21" s="465"/>
      <c r="BC21" s="465"/>
      <c r="BD21" s="217"/>
      <c r="BE21" s="217"/>
      <c r="BF21" s="217"/>
      <c r="BG21" s="217"/>
      <c r="BH21" s="217"/>
      <c r="BI21" s="217"/>
      <c r="BJ21" s="217"/>
      <c r="BK21" s="217"/>
      <c r="BL21" s="217"/>
      <c r="BM21" s="217"/>
      <c r="BN21" s="217"/>
      <c r="BO21" s="217"/>
      <c r="BP21" s="217"/>
    </row>
    <row r="22" spans="30:68">
      <c r="AD22" s="191"/>
      <c r="AE22" s="191"/>
      <c r="AF22" s="465"/>
      <c r="AG22" s="465"/>
      <c r="AH22" s="465"/>
      <c r="AI22" s="465"/>
      <c r="AJ22" s="465"/>
      <c r="AK22" s="465"/>
      <c r="AL22" s="465"/>
      <c r="AM22" s="465"/>
      <c r="AN22" s="465"/>
      <c r="AO22" s="465"/>
      <c r="AP22" s="465"/>
      <c r="AQ22" s="465"/>
      <c r="AR22" s="465"/>
      <c r="AS22" s="465"/>
      <c r="AT22" s="465"/>
      <c r="AU22" s="465"/>
      <c r="AV22" s="465"/>
      <c r="AW22" s="465"/>
      <c r="AX22" s="465"/>
      <c r="AY22" s="465"/>
      <c r="AZ22" s="465"/>
      <c r="BA22" s="465"/>
      <c r="BB22" s="465"/>
      <c r="BC22" s="465"/>
      <c r="BD22" s="217"/>
      <c r="BE22" s="217"/>
      <c r="BF22" s="217"/>
      <c r="BG22" s="217"/>
      <c r="BH22" s="217"/>
      <c r="BI22" s="217"/>
      <c r="BJ22" s="217"/>
      <c r="BK22" s="217"/>
      <c r="BL22" s="217"/>
      <c r="BM22" s="217"/>
      <c r="BN22" s="217"/>
      <c r="BO22" s="217"/>
      <c r="BP22" s="217"/>
    </row>
    <row r="23" spans="30:68">
      <c r="AD23" s="191"/>
      <c r="AE23" s="191"/>
      <c r="AF23" s="465"/>
      <c r="AG23" s="465"/>
      <c r="AH23" s="465"/>
      <c r="AI23" s="465"/>
      <c r="AJ23" s="465"/>
      <c r="AK23" s="465"/>
      <c r="AL23" s="465"/>
      <c r="AM23" s="465"/>
      <c r="AN23" s="465"/>
      <c r="AO23" s="465"/>
      <c r="AP23" s="465"/>
      <c r="AQ23" s="465"/>
      <c r="AR23" s="465"/>
      <c r="AS23" s="465"/>
      <c r="AT23" s="465"/>
      <c r="AU23" s="465"/>
      <c r="AV23" s="465"/>
      <c r="AW23" s="465"/>
      <c r="AX23" s="465"/>
      <c r="AY23" s="465"/>
      <c r="AZ23" s="465"/>
      <c r="BA23" s="465"/>
      <c r="BB23" s="465"/>
      <c r="BC23" s="465"/>
      <c r="BD23" s="217"/>
      <c r="BE23" s="217"/>
      <c r="BF23" s="217"/>
      <c r="BG23" s="217"/>
      <c r="BH23" s="217"/>
      <c r="BI23" s="217"/>
      <c r="BJ23" s="217"/>
      <c r="BK23" s="217"/>
      <c r="BL23" s="217"/>
      <c r="BM23" s="217"/>
      <c r="BN23" s="217"/>
      <c r="BO23" s="217"/>
      <c r="BP23" s="217"/>
    </row>
    <row r="24" spans="30:68">
      <c r="AD24" s="191"/>
      <c r="AE24" s="191"/>
      <c r="AF24" s="465"/>
      <c r="AG24" s="465"/>
      <c r="AH24" s="465"/>
      <c r="AI24" s="465"/>
      <c r="AJ24" s="465"/>
      <c r="AK24" s="465"/>
      <c r="AL24" s="465"/>
      <c r="AM24" s="465"/>
      <c r="AN24" s="465"/>
      <c r="AO24" s="465"/>
      <c r="AP24" s="465"/>
      <c r="AQ24" s="465"/>
      <c r="AR24" s="465"/>
      <c r="AS24" s="465"/>
      <c r="AT24" s="465"/>
      <c r="AU24" s="465"/>
      <c r="AV24" s="465"/>
      <c r="AW24" s="465"/>
      <c r="AX24" s="465"/>
      <c r="AY24" s="465"/>
      <c r="AZ24" s="465"/>
      <c r="BA24" s="465"/>
      <c r="BB24" s="465"/>
      <c r="BC24" s="465"/>
      <c r="BD24" s="217"/>
      <c r="BE24" s="217"/>
      <c r="BF24" s="217"/>
      <c r="BG24" s="217"/>
      <c r="BH24" s="217"/>
      <c r="BI24" s="217"/>
      <c r="BJ24" s="217"/>
      <c r="BK24" s="217"/>
      <c r="BL24" s="217"/>
      <c r="BM24" s="217"/>
      <c r="BN24" s="217"/>
      <c r="BO24" s="217"/>
      <c r="BP24" s="217"/>
    </row>
    <row r="25" spans="30:68">
      <c r="AD25" s="191"/>
      <c r="AE25" s="191"/>
      <c r="AF25" s="465"/>
      <c r="AG25" s="465"/>
      <c r="AH25" s="465"/>
      <c r="AI25" s="465"/>
      <c r="AJ25" s="465"/>
      <c r="AK25" s="465"/>
      <c r="AL25" s="465"/>
      <c r="AM25" s="465"/>
      <c r="AN25" s="465"/>
      <c r="AO25" s="465"/>
      <c r="AP25" s="465"/>
      <c r="AQ25" s="465"/>
      <c r="AR25" s="465"/>
      <c r="AS25" s="465"/>
      <c r="AT25" s="465"/>
      <c r="AU25" s="465"/>
      <c r="AV25" s="465"/>
      <c r="AW25" s="465"/>
      <c r="AX25" s="465"/>
      <c r="AY25" s="465"/>
      <c r="AZ25" s="465"/>
      <c r="BA25" s="465"/>
      <c r="BB25" s="465"/>
      <c r="BC25" s="465"/>
      <c r="BD25" s="217"/>
      <c r="BE25" s="217"/>
      <c r="BF25" s="217"/>
      <c r="BG25" s="217"/>
      <c r="BH25" s="217"/>
      <c r="BI25" s="217"/>
      <c r="BJ25" s="217"/>
      <c r="BK25" s="217"/>
      <c r="BL25" s="217"/>
      <c r="BM25" s="217"/>
      <c r="BN25" s="217"/>
      <c r="BO25" s="217"/>
      <c r="BP25" s="217"/>
    </row>
    <row r="26" spans="30:68">
      <c r="AD26" s="191"/>
      <c r="AE26" s="191"/>
      <c r="AF26" s="465"/>
      <c r="AG26" s="465"/>
      <c r="AH26" s="465"/>
      <c r="AI26" s="465"/>
      <c r="AJ26" s="465"/>
      <c r="AK26" s="465"/>
      <c r="AL26" s="465"/>
      <c r="AM26" s="465"/>
      <c r="AN26" s="465"/>
      <c r="AO26" s="465"/>
      <c r="AP26" s="465"/>
      <c r="AQ26" s="465"/>
      <c r="AR26" s="465"/>
      <c r="AS26" s="465"/>
      <c r="AT26" s="465"/>
      <c r="AU26" s="465"/>
      <c r="AV26" s="465"/>
      <c r="AW26" s="465"/>
      <c r="AX26" s="465"/>
      <c r="AY26" s="465"/>
      <c r="AZ26" s="465"/>
      <c r="BA26" s="465"/>
      <c r="BB26" s="465"/>
      <c r="BC26" s="465"/>
      <c r="BD26" s="217"/>
      <c r="BE26" s="217"/>
      <c r="BF26" s="217"/>
      <c r="BG26" s="217"/>
      <c r="BH26" s="217"/>
      <c r="BI26" s="217"/>
      <c r="BJ26" s="217"/>
      <c r="BK26" s="217"/>
      <c r="BL26" s="217"/>
      <c r="BM26" s="217"/>
      <c r="BN26" s="217"/>
      <c r="BO26" s="217"/>
      <c r="BP26" s="217"/>
    </row>
    <row r="27" spans="30:68">
      <c r="AD27" s="191"/>
      <c r="AE27" s="191"/>
      <c r="AF27" s="465"/>
      <c r="AG27" s="465"/>
      <c r="AH27" s="465"/>
      <c r="AI27" s="465"/>
      <c r="AJ27" s="465"/>
      <c r="AK27" s="465"/>
      <c r="AL27" s="465"/>
      <c r="AM27" s="465"/>
      <c r="AN27" s="465"/>
      <c r="AO27" s="465"/>
      <c r="AP27" s="465"/>
      <c r="AQ27" s="465"/>
      <c r="AR27" s="465"/>
      <c r="AS27" s="465"/>
      <c r="AT27" s="465"/>
      <c r="AU27" s="465"/>
      <c r="AV27" s="465"/>
      <c r="AW27" s="465"/>
      <c r="AX27" s="465"/>
      <c r="AY27" s="465"/>
      <c r="AZ27" s="465"/>
      <c r="BA27" s="465"/>
      <c r="BB27" s="465"/>
      <c r="BC27" s="465"/>
      <c r="BD27" s="217"/>
      <c r="BE27" s="217"/>
      <c r="BF27" s="217"/>
      <c r="BG27" s="217"/>
      <c r="BH27" s="217"/>
      <c r="BI27" s="217"/>
      <c r="BJ27" s="217"/>
      <c r="BK27" s="217"/>
      <c r="BL27" s="217"/>
      <c r="BM27" s="217"/>
      <c r="BN27" s="217"/>
      <c r="BO27" s="217"/>
      <c r="BP27" s="217"/>
    </row>
    <row r="28" spans="30:68">
      <c r="AD28" s="191"/>
      <c r="AE28" s="191"/>
      <c r="AF28" s="465"/>
      <c r="AG28" s="465"/>
      <c r="AH28" s="465"/>
      <c r="AI28" s="465"/>
      <c r="AJ28" s="465"/>
      <c r="AK28" s="465"/>
      <c r="AL28" s="465"/>
      <c r="AM28" s="465"/>
      <c r="AN28" s="465"/>
      <c r="AO28" s="465"/>
      <c r="AP28" s="465"/>
      <c r="AQ28" s="465"/>
      <c r="AR28" s="465"/>
      <c r="AS28" s="465"/>
      <c r="AT28" s="465"/>
      <c r="AU28" s="465"/>
      <c r="AV28" s="465"/>
      <c r="AW28" s="465"/>
      <c r="AX28" s="465"/>
      <c r="AY28" s="465"/>
      <c r="AZ28" s="465"/>
      <c r="BA28" s="465"/>
      <c r="BB28" s="465"/>
      <c r="BC28" s="465"/>
      <c r="BD28" s="217"/>
      <c r="BE28" s="217"/>
      <c r="BF28" s="217"/>
      <c r="BG28" s="217"/>
      <c r="BH28" s="217"/>
      <c r="BI28" s="217"/>
      <c r="BJ28" s="217"/>
      <c r="BK28" s="217"/>
      <c r="BL28" s="217"/>
      <c r="BM28" s="217"/>
      <c r="BN28" s="217"/>
      <c r="BO28" s="217"/>
      <c r="BP28" s="217"/>
    </row>
    <row r="29" spans="30:68">
      <c r="AD29" s="191"/>
      <c r="AE29" s="191"/>
      <c r="AF29" s="465"/>
      <c r="AG29" s="465"/>
      <c r="AH29" s="465"/>
      <c r="AI29" s="465"/>
      <c r="AJ29" s="465"/>
      <c r="AK29" s="465"/>
      <c r="AL29" s="465"/>
      <c r="AM29" s="465"/>
      <c r="AN29" s="465"/>
      <c r="AO29" s="465"/>
      <c r="AP29" s="465"/>
      <c r="AQ29" s="465"/>
      <c r="AR29" s="465"/>
      <c r="AS29" s="465"/>
      <c r="AT29" s="465"/>
      <c r="AU29" s="465"/>
      <c r="AV29" s="465"/>
      <c r="AW29" s="465"/>
      <c r="AX29" s="465"/>
      <c r="AY29" s="465"/>
      <c r="AZ29" s="465"/>
      <c r="BA29" s="465"/>
      <c r="BB29" s="465"/>
      <c r="BC29" s="465"/>
      <c r="BD29" s="217"/>
      <c r="BE29" s="217"/>
      <c r="BF29" s="217"/>
      <c r="BG29" s="217"/>
      <c r="BH29" s="217"/>
      <c r="BI29" s="217"/>
      <c r="BJ29" s="217"/>
      <c r="BK29" s="217"/>
      <c r="BL29" s="217"/>
      <c r="BM29" s="217"/>
      <c r="BN29" s="217"/>
      <c r="BO29" s="217"/>
      <c r="BP29" s="217"/>
    </row>
    <row r="30" spans="30:68">
      <c r="AD30" s="191"/>
      <c r="AE30" s="191"/>
      <c r="AF30" s="465"/>
      <c r="AG30" s="465"/>
      <c r="AH30" s="465"/>
      <c r="AI30" s="465"/>
      <c r="AJ30" s="465"/>
      <c r="AK30" s="465"/>
      <c r="AL30" s="465"/>
      <c r="AM30" s="465"/>
      <c r="AN30" s="465"/>
      <c r="AO30" s="465"/>
      <c r="AP30" s="465"/>
      <c r="AQ30" s="465"/>
      <c r="AR30" s="465"/>
      <c r="AS30" s="465"/>
      <c r="AT30" s="465"/>
      <c r="AU30" s="465"/>
      <c r="AV30" s="465"/>
      <c r="AW30" s="465"/>
      <c r="AX30" s="465"/>
      <c r="AY30" s="465"/>
      <c r="AZ30" s="465"/>
      <c r="BA30" s="465"/>
      <c r="BB30" s="465"/>
      <c r="BC30" s="465"/>
      <c r="BD30" s="217"/>
      <c r="BE30" s="217"/>
      <c r="BF30" s="217"/>
      <c r="BG30" s="217"/>
      <c r="BH30" s="217"/>
      <c r="BI30" s="217"/>
      <c r="BJ30" s="217"/>
      <c r="BK30" s="217"/>
      <c r="BL30" s="217"/>
      <c r="BM30" s="217"/>
      <c r="BN30" s="217"/>
      <c r="BO30" s="217"/>
      <c r="BP30" s="217"/>
    </row>
    <row r="31" spans="30:68">
      <c r="AD31" s="191"/>
      <c r="AE31" s="191"/>
      <c r="AF31" s="465"/>
      <c r="AG31" s="465"/>
      <c r="AH31" s="465"/>
      <c r="AI31" s="465"/>
      <c r="AJ31" s="465"/>
      <c r="AK31" s="465"/>
      <c r="AL31" s="465"/>
      <c r="AM31" s="465"/>
      <c r="AN31" s="465"/>
      <c r="AO31" s="465"/>
      <c r="AP31" s="465"/>
      <c r="AQ31" s="465"/>
      <c r="AR31" s="465"/>
      <c r="AS31" s="465"/>
      <c r="AT31" s="465"/>
      <c r="AU31" s="465"/>
      <c r="AV31" s="465"/>
      <c r="AW31" s="465"/>
      <c r="AX31" s="465"/>
      <c r="AY31" s="465"/>
      <c r="AZ31" s="465"/>
      <c r="BA31" s="465"/>
      <c r="BB31" s="465"/>
      <c r="BC31" s="465"/>
      <c r="BD31" s="217"/>
      <c r="BE31" s="217"/>
      <c r="BF31" s="217"/>
      <c r="BG31" s="217"/>
      <c r="BH31" s="217"/>
      <c r="BI31" s="217"/>
      <c r="BJ31" s="217"/>
      <c r="BK31" s="217"/>
      <c r="BL31" s="217"/>
      <c r="BM31" s="217"/>
      <c r="BN31" s="217"/>
      <c r="BO31" s="217"/>
      <c r="BP31" s="217"/>
    </row>
    <row r="32" spans="30:68">
      <c r="AD32" s="191"/>
      <c r="AE32" s="191"/>
      <c r="AF32" s="465"/>
      <c r="AG32" s="465"/>
      <c r="AH32" s="465"/>
      <c r="AI32" s="465"/>
      <c r="AJ32" s="465"/>
      <c r="AK32" s="465"/>
      <c r="AL32" s="465"/>
      <c r="AM32" s="465"/>
      <c r="AN32" s="465"/>
      <c r="AO32" s="465"/>
      <c r="AP32" s="465"/>
      <c r="AQ32" s="465"/>
      <c r="AR32" s="465"/>
      <c r="AS32" s="465"/>
      <c r="AT32" s="465"/>
      <c r="AU32" s="465"/>
      <c r="AV32" s="465"/>
      <c r="AW32" s="465"/>
      <c r="AX32" s="465"/>
      <c r="AY32" s="465"/>
      <c r="AZ32" s="465"/>
      <c r="BA32" s="465"/>
      <c r="BB32" s="465"/>
      <c r="BC32" s="465"/>
      <c r="BD32" s="217"/>
      <c r="BE32" s="217"/>
      <c r="BF32" s="217"/>
      <c r="BG32" s="217"/>
      <c r="BH32" s="217"/>
      <c r="BI32" s="217"/>
      <c r="BJ32" s="217"/>
      <c r="BK32" s="217"/>
      <c r="BL32" s="217"/>
      <c r="BM32" s="217"/>
      <c r="BN32" s="217"/>
      <c r="BO32" s="217"/>
      <c r="BP32" s="217"/>
    </row>
    <row r="33" spans="30:68">
      <c r="AD33" s="191"/>
      <c r="AE33" s="191"/>
      <c r="AF33" s="465"/>
      <c r="AG33" s="465"/>
      <c r="AH33" s="465"/>
      <c r="AI33" s="465"/>
      <c r="AJ33" s="465"/>
      <c r="AK33" s="465"/>
      <c r="AL33" s="465"/>
      <c r="AM33" s="465"/>
      <c r="AN33" s="465"/>
      <c r="AO33" s="465"/>
      <c r="AP33" s="465"/>
      <c r="AQ33" s="465"/>
      <c r="AR33" s="465"/>
      <c r="AS33" s="465"/>
      <c r="AT33" s="465"/>
      <c r="AU33" s="465"/>
      <c r="AV33" s="465"/>
      <c r="AW33" s="465"/>
      <c r="AX33" s="465"/>
      <c r="AY33" s="465"/>
      <c r="AZ33" s="465"/>
      <c r="BA33" s="465"/>
      <c r="BB33" s="465"/>
      <c r="BC33" s="465"/>
      <c r="BD33" s="217"/>
      <c r="BE33" s="217"/>
      <c r="BF33" s="217"/>
      <c r="BG33" s="217"/>
      <c r="BH33" s="217"/>
      <c r="BI33" s="217"/>
      <c r="BJ33" s="217"/>
      <c r="BK33" s="217"/>
      <c r="BL33" s="217"/>
      <c r="BM33" s="217"/>
      <c r="BN33" s="217"/>
      <c r="BO33" s="217"/>
      <c r="BP33" s="217"/>
    </row>
    <row r="34" spans="30:68"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</row>
    <row r="35" spans="30:68"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</row>
    <row r="36" spans="30:68"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</row>
    <row r="37" spans="30:68"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</row>
    <row r="38" spans="30:68"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</row>
    <row r="39" spans="30:68"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</row>
    <row r="40" spans="30:68"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</row>
    <row r="41" spans="30:68"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</row>
    <row r="42" spans="30:68"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</row>
    <row r="43" spans="30:68"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30:68"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30:68"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30:68"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30:68"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30:68"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32:55"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32:55"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32:55"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32:55"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32:55"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32:55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2:55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2:55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2:55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2:55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2:55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2:55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2:55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2:55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2:55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2:55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BP8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4" width="5.1796875" customWidth="1"/>
    <col min="5" max="24" width="5.1796875" style="21" customWidth="1"/>
    <col min="25" max="27" width="5.6328125" style="21" customWidth="1"/>
    <col min="28" max="28" width="5.1796875" style="21" hidden="1" customWidth="1"/>
    <col min="29" max="29" width="1.7265625" customWidth="1"/>
    <col min="30" max="54" width="5.1796875" customWidth="1"/>
    <col min="55" max="55" width="5.1796875" hidden="1" customWidth="1"/>
    <col min="56" max="68" width="6.7265625" style="21" customWidth="1"/>
  </cols>
  <sheetData>
    <row r="1" spans="1:68" ht="9" customHeight="1" thickBot="1">
      <c r="A1" s="52">
        <f>[3]RWE!$A$24</f>
        <v>3.5</v>
      </c>
      <c r="B1" s="32"/>
    </row>
    <row r="2" spans="1:68" ht="16" thickTop="1">
      <c r="B2" s="637" t="s">
        <v>137</v>
      </c>
      <c r="C2" s="619" t="s">
        <v>64</v>
      </c>
      <c r="D2" s="620"/>
      <c r="E2" s="620"/>
      <c r="F2" s="620"/>
      <c r="G2" s="620"/>
      <c r="H2" s="620"/>
      <c r="I2" s="620"/>
      <c r="J2" s="620"/>
      <c r="K2" s="620"/>
      <c r="L2" s="62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620"/>
      <c r="Y2" s="620"/>
      <c r="Z2" s="620"/>
      <c r="AA2" s="620"/>
      <c r="AB2" s="621"/>
      <c r="AC2" s="3"/>
      <c r="AD2" s="619" t="s">
        <v>79</v>
      </c>
      <c r="AE2" s="620"/>
      <c r="AF2" s="620"/>
      <c r="AG2" s="620"/>
      <c r="AH2" s="620"/>
      <c r="AI2" s="620"/>
      <c r="AJ2" s="620"/>
      <c r="AK2" s="620"/>
      <c r="AL2" s="620"/>
      <c r="AM2" s="620"/>
      <c r="AN2" s="620"/>
      <c r="AO2" s="620"/>
      <c r="AP2" s="620"/>
      <c r="AQ2" s="620"/>
      <c r="AR2" s="620"/>
      <c r="AS2" s="620"/>
      <c r="AT2" s="620"/>
      <c r="AU2" s="620"/>
      <c r="AV2" s="620"/>
      <c r="AW2" s="620"/>
      <c r="AX2" s="620"/>
      <c r="AY2" s="620"/>
      <c r="AZ2" s="620"/>
      <c r="BA2" s="620"/>
      <c r="BB2" s="620"/>
      <c r="BC2" s="621"/>
      <c r="BD2" s="439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</row>
    <row r="3" spans="1:68" ht="13" thickBot="1">
      <c r="B3" s="638"/>
      <c r="C3" s="616" t="s">
        <v>44</v>
      </c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  <c r="AB3" s="618"/>
      <c r="AC3" s="4"/>
      <c r="AD3" s="622" t="s">
        <v>94</v>
      </c>
      <c r="AE3" s="623"/>
      <c r="AF3" s="623"/>
      <c r="AG3" s="623"/>
      <c r="AH3" s="623"/>
      <c r="AI3" s="623"/>
      <c r="AJ3" s="623"/>
      <c r="AK3" s="623"/>
      <c r="AL3" s="623"/>
      <c r="AM3" s="623"/>
      <c r="AN3" s="623"/>
      <c r="AO3" s="623"/>
      <c r="AP3" s="623"/>
      <c r="AQ3" s="623"/>
      <c r="AR3" s="623"/>
      <c r="AS3" s="623"/>
      <c r="AT3" s="623"/>
      <c r="AU3" s="623"/>
      <c r="AV3" s="623"/>
      <c r="AW3" s="623"/>
      <c r="AX3" s="623"/>
      <c r="AY3" s="623"/>
      <c r="AZ3" s="623"/>
      <c r="BA3" s="623"/>
      <c r="BB3" s="623"/>
      <c r="BC3" s="624"/>
      <c r="BD3" s="440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</row>
    <row r="4" spans="1:68" ht="20" customHeight="1" thickTop="1" thickBot="1">
      <c r="B4" s="639"/>
      <c r="C4" s="53">
        <v>2000</v>
      </c>
      <c r="D4" s="54">
        <f>1+C4</f>
        <v>2001</v>
      </c>
      <c r="E4" s="54">
        <f t="shared" ref="E4:AB4" si="0">1+D4</f>
        <v>2002</v>
      </c>
      <c r="F4" s="54">
        <f t="shared" si="0"/>
        <v>2003</v>
      </c>
      <c r="G4" s="54">
        <f t="shared" si="0"/>
        <v>2004</v>
      </c>
      <c r="H4" s="54">
        <f t="shared" si="0"/>
        <v>2005</v>
      </c>
      <c r="I4" s="54">
        <f t="shared" si="0"/>
        <v>2006</v>
      </c>
      <c r="J4" s="54">
        <f t="shared" si="0"/>
        <v>2007</v>
      </c>
      <c r="K4" s="54">
        <f t="shared" si="0"/>
        <v>2008</v>
      </c>
      <c r="L4" s="54">
        <f t="shared" si="0"/>
        <v>2009</v>
      </c>
      <c r="M4" s="54">
        <f t="shared" si="0"/>
        <v>2010</v>
      </c>
      <c r="N4" s="54">
        <f t="shared" si="0"/>
        <v>2011</v>
      </c>
      <c r="O4" s="54">
        <f t="shared" si="0"/>
        <v>2012</v>
      </c>
      <c r="P4" s="54">
        <f t="shared" si="0"/>
        <v>2013</v>
      </c>
      <c r="Q4" s="54">
        <f t="shared" si="0"/>
        <v>2014</v>
      </c>
      <c r="R4" s="54">
        <f t="shared" si="0"/>
        <v>2015</v>
      </c>
      <c r="S4" s="54">
        <f t="shared" si="0"/>
        <v>2016</v>
      </c>
      <c r="T4" s="54">
        <f t="shared" si="0"/>
        <v>2017</v>
      </c>
      <c r="U4" s="54">
        <f t="shared" si="0"/>
        <v>2018</v>
      </c>
      <c r="V4" s="54">
        <f t="shared" si="0"/>
        <v>2019</v>
      </c>
      <c r="W4" s="54">
        <f t="shared" si="0"/>
        <v>2020</v>
      </c>
      <c r="X4" s="54">
        <f t="shared" si="0"/>
        <v>2021</v>
      </c>
      <c r="Y4" s="54">
        <f t="shared" si="0"/>
        <v>2022</v>
      </c>
      <c r="Z4" s="54">
        <f t="shared" si="0"/>
        <v>2023</v>
      </c>
      <c r="AA4" s="54">
        <f t="shared" si="0"/>
        <v>2024</v>
      </c>
      <c r="AB4" s="54">
        <f t="shared" si="0"/>
        <v>2025</v>
      </c>
      <c r="AC4" s="56"/>
      <c r="AD4" s="53">
        <v>2000</v>
      </c>
      <c r="AE4" s="54">
        <f>1+AD4</f>
        <v>2001</v>
      </c>
      <c r="AF4" s="54">
        <f t="shared" ref="AF4:BC4" si="1">1+AE4</f>
        <v>2002</v>
      </c>
      <c r="AG4" s="54">
        <f t="shared" si="1"/>
        <v>2003</v>
      </c>
      <c r="AH4" s="54">
        <f t="shared" si="1"/>
        <v>2004</v>
      </c>
      <c r="AI4" s="54">
        <f t="shared" si="1"/>
        <v>2005</v>
      </c>
      <c r="AJ4" s="54">
        <f t="shared" si="1"/>
        <v>2006</v>
      </c>
      <c r="AK4" s="54">
        <f t="shared" si="1"/>
        <v>2007</v>
      </c>
      <c r="AL4" s="54">
        <f t="shared" si="1"/>
        <v>2008</v>
      </c>
      <c r="AM4" s="54">
        <f t="shared" si="1"/>
        <v>2009</v>
      </c>
      <c r="AN4" s="54">
        <f t="shared" si="1"/>
        <v>2010</v>
      </c>
      <c r="AO4" s="54">
        <f t="shared" si="1"/>
        <v>2011</v>
      </c>
      <c r="AP4" s="54">
        <f t="shared" si="1"/>
        <v>2012</v>
      </c>
      <c r="AQ4" s="54">
        <f t="shared" si="1"/>
        <v>2013</v>
      </c>
      <c r="AR4" s="54">
        <f t="shared" si="1"/>
        <v>2014</v>
      </c>
      <c r="AS4" s="54">
        <f t="shared" si="1"/>
        <v>2015</v>
      </c>
      <c r="AT4" s="54">
        <f t="shared" si="1"/>
        <v>2016</v>
      </c>
      <c r="AU4" s="54">
        <f t="shared" si="1"/>
        <v>2017</v>
      </c>
      <c r="AV4" s="54">
        <f t="shared" si="1"/>
        <v>2018</v>
      </c>
      <c r="AW4" s="54">
        <f t="shared" si="1"/>
        <v>2019</v>
      </c>
      <c r="AX4" s="54">
        <f t="shared" si="1"/>
        <v>2020</v>
      </c>
      <c r="AY4" s="54">
        <f t="shared" si="1"/>
        <v>2021</v>
      </c>
      <c r="AZ4" s="54">
        <f t="shared" si="1"/>
        <v>2022</v>
      </c>
      <c r="BA4" s="54">
        <f t="shared" si="1"/>
        <v>2023</v>
      </c>
      <c r="BB4" s="54">
        <f t="shared" si="1"/>
        <v>2024</v>
      </c>
      <c r="BC4" s="397">
        <f t="shared" si="1"/>
        <v>2025</v>
      </c>
      <c r="BD4" s="496"/>
      <c r="BE4" s="422"/>
      <c r="BF4" s="422"/>
      <c r="BG4" s="422"/>
      <c r="BH4" s="422"/>
      <c r="BI4" s="422"/>
      <c r="BJ4" s="422"/>
      <c r="BK4" s="422"/>
      <c r="BL4" s="422"/>
      <c r="BM4" s="422"/>
      <c r="BN4" s="422"/>
      <c r="BO4" s="422"/>
      <c r="BP4" s="422"/>
    </row>
    <row r="5" spans="1:68" ht="20" customHeight="1" thickTop="1" thickBot="1">
      <c r="B5" s="30" t="s">
        <v>13</v>
      </c>
      <c r="C5" s="100">
        <f>1/$A$1*'[1]48Exp'!$B$263</f>
        <v>2.3331620315476188E-2</v>
      </c>
      <c r="D5" s="101">
        <f>1/$A$1*'[1]48Exp'!C$263</f>
        <v>2.7739714361111098E-2</v>
      </c>
      <c r="E5" s="459">
        <f>1/$A$1*'[1]48Exp'!D$263</f>
        <v>3.51013932904762E-2</v>
      </c>
      <c r="F5" s="459">
        <f>1/$A$1*'[1]48Exp'!E$263</f>
        <v>3.5383788165873023E-2</v>
      </c>
      <c r="G5" s="459">
        <f>1/$A$1*'[1]48Exp'!F$263</f>
        <v>5.589917154520202E-2</v>
      </c>
      <c r="H5" s="459">
        <f>1/$A$1*'[1]48Exp'!G$263</f>
        <v>7.9313543248989898E-2</v>
      </c>
      <c r="I5" s="459">
        <f>1/$A$1*'[1]48Exp'!H$263</f>
        <v>6.0519642349999979E-2</v>
      </c>
      <c r="J5" s="459">
        <f>1/$A$1*'[1]48Exp'!I$263</f>
        <v>7.2217126758730141E-2</v>
      </c>
      <c r="K5" s="459">
        <f>1/$A$1*'[1]48Exp'!J$263</f>
        <v>8.2312424247502333E-2</v>
      </c>
      <c r="L5" s="459">
        <f>1/$A$1*'[1]48Exp'!K$263</f>
        <v>6.8632705383333326E-2</v>
      </c>
      <c r="M5" s="459">
        <f>1/$A$1*'[1]48Exp'!L$263</f>
        <v>8.608959507738094E-2</v>
      </c>
      <c r="N5" s="459">
        <f>1/$A$1*'[1]48Exp'!M$263</f>
        <v>0.1005920020145997</v>
      </c>
      <c r="O5" s="459">
        <f>1/$A$1*'[1]48Exp'!N$263</f>
        <v>9.3918241753757334E-2</v>
      </c>
      <c r="P5" s="459">
        <f>1/$A$1*'[1]48Exp'!O$263</f>
        <v>8.4141275236264912E-2</v>
      </c>
      <c r="Q5" s="459">
        <f>1/$A$1*'[1]48Exp'!P$263</f>
        <v>8.9254954714087301E-2</v>
      </c>
      <c r="R5" s="459">
        <f>1/$A$1*'[1]48Exp'!Q$263</f>
        <v>0.10862656381652237</v>
      </c>
      <c r="S5" s="459">
        <f>1/$A$1*'[1]48Exp'!R$263</f>
        <v>9.6476937229428156E-2</v>
      </c>
      <c r="T5" s="459">
        <f>1/$A$1*'[1]48Exp'!S$263</f>
        <v>9.8959525692063469E-2</v>
      </c>
      <c r="U5" s="459">
        <f>1/$A$1*'[1]48Exp'!T$263</f>
        <v>9.8420323605555485E-2</v>
      </c>
      <c r="V5" s="459">
        <f>1/$A$1*'[1]48Exp'!U$263</f>
        <v>0.10426514049841268</v>
      </c>
      <c r="W5" s="459">
        <f>1/$A$1*'[1]48Exp'!V$263</f>
        <v>0.10663657064999996</v>
      </c>
      <c r="X5" s="459">
        <f>1/$A$1*'[1]48Exp'!W$263</f>
        <v>0.12787336642189756</v>
      </c>
      <c r="Y5" s="459">
        <f>1/$A$1*'[1]48Exp'!X$263</f>
        <v>0.10631565042857134</v>
      </c>
      <c r="Z5" s="459">
        <f>1/$A$1*'[1]48Exp'!Y$263</f>
        <v>7.4318901217857225E-2</v>
      </c>
      <c r="AA5" s="459">
        <f>1/$A$1*'[1]48Exp'!Z$263</f>
        <v>7.3494694440476169E-2</v>
      </c>
      <c r="AB5" s="103">
        <f>1/$A$1*'[1]48Exp'!AA$263</f>
        <v>7.3494694440476169E-2</v>
      </c>
      <c r="AC5" s="18"/>
      <c r="AD5" s="220">
        <f>'[1]48Exp'!AB$263</f>
        <v>19.946308479866996</v>
      </c>
      <c r="AE5" s="171">
        <f>'[1]48Exp'!AC$263</f>
        <v>23.611749756400005</v>
      </c>
      <c r="AF5" s="171">
        <f>'[1]48Exp'!AD$263</f>
        <v>31.483828593600002</v>
      </c>
      <c r="AG5" s="171">
        <f>'[1]48Exp'!AE$263</f>
        <v>35.809698187199999</v>
      </c>
      <c r="AH5" s="171">
        <f>'[1]48Exp'!AF$263</f>
        <v>64.872597993700012</v>
      </c>
      <c r="AI5" s="171">
        <f>'[1]48Exp'!AG$263</f>
        <v>92.167323405299996</v>
      </c>
      <c r="AJ5" s="171">
        <f>'[1]48Exp'!AH$263</f>
        <v>77.254586934399995</v>
      </c>
      <c r="AK5" s="171">
        <f>'[1]48Exp'!AI$263</f>
        <v>111.06937119799998</v>
      </c>
      <c r="AL5" s="171">
        <f>'[1]48Exp'!AJ$263</f>
        <v>80.18866100000001</v>
      </c>
      <c r="AM5" s="171">
        <f>'[1]48Exp'!AK$263</f>
        <v>63.549361999999974</v>
      </c>
      <c r="AN5" s="171">
        <f>'[1]48Exp'!AL$263</f>
        <v>109.47137307029999</v>
      </c>
      <c r="AO5" s="171">
        <f>'[1]48Exp'!AM$263</f>
        <v>155.29445711999995</v>
      </c>
      <c r="AP5" s="171">
        <f>'[1]48Exp'!AN$263</f>
        <v>142.8073546944</v>
      </c>
      <c r="AQ5" s="171">
        <f>'[1]48Exp'!AO$263</f>
        <v>156.42017158050007</v>
      </c>
      <c r="AR5" s="171">
        <f>'[1]48Exp'!AP$263</f>
        <v>149.12082234900006</v>
      </c>
      <c r="AS5" s="171">
        <f>'[1]48Exp'!AQ$263</f>
        <v>158.43359991199992</v>
      </c>
      <c r="AT5" s="171">
        <f>'[1]48Exp'!AR$263</f>
        <v>135.29641024489996</v>
      </c>
      <c r="AU5" s="171">
        <f>'[1]48Exp'!AS$263</f>
        <v>144.25396645659995</v>
      </c>
      <c r="AV5" s="171">
        <f>'[1]48Exp'!AT$263</f>
        <v>147.7458163</v>
      </c>
      <c r="AW5" s="171">
        <f>'[1]48Exp'!AU$263</f>
        <v>152.77649918400002</v>
      </c>
      <c r="AX5" s="171">
        <f>'[1]48Exp'!AV$263</f>
        <v>164.09871124039995</v>
      </c>
      <c r="AY5" s="171">
        <f>'[1]48Exp'!AW$263</f>
        <v>195.51174552629996</v>
      </c>
      <c r="AZ5" s="171">
        <f>'[1]48Exp'!AX$263</f>
        <v>192.08626245899995</v>
      </c>
      <c r="BA5" s="171">
        <f>'[1]48Exp'!AY$263</f>
        <v>149.9540838785</v>
      </c>
      <c r="BB5" s="171">
        <f>'[1]48Exp'!AZ$263</f>
        <v>141.44425914515008</v>
      </c>
      <c r="BC5" s="351">
        <f>'[1]48Exp'!BA$263</f>
        <v>0</v>
      </c>
      <c r="BD5" s="497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</row>
    <row r="6" spans="1:68" ht="17.149999999999999" customHeight="1" thickTop="1">
      <c r="B6" s="131" t="s">
        <v>88</v>
      </c>
      <c r="C6" s="132">
        <f>1/$A$1*'[1]48Exp'!$B$266</f>
        <v>5.3394999999999994E-6</v>
      </c>
      <c r="D6" s="133">
        <f>1/$A$1*'[1]48Exp'!C$266</f>
        <v>1.8214999999999998E-6</v>
      </c>
      <c r="E6" s="195">
        <f>1/$A$1*'[1]48Exp'!D$266</f>
        <v>6.1844476190476173E-6</v>
      </c>
      <c r="F6" s="195">
        <f>1/$A$1*'[1]48Exp'!E$266</f>
        <v>4.9875666666666669E-6</v>
      </c>
      <c r="G6" s="195">
        <f>1/$A$1*'[1]48Exp'!F$266</f>
        <v>2.0917563131313132E-6</v>
      </c>
      <c r="H6" s="195">
        <f>1/$A$1*'[1]48Exp'!G$266</f>
        <v>2.007513412698412E-5</v>
      </c>
      <c r="I6" s="195">
        <f>1/$A$1*'[1]48Exp'!H$266</f>
        <v>7.2304285714285712E-7</v>
      </c>
      <c r="J6" s="195">
        <f>1/$A$1*'[1]48Exp'!I$266</f>
        <v>1.6280050793650793E-5</v>
      </c>
      <c r="K6" s="195">
        <f>1/$A$1*'[1]48Exp'!J$266</f>
        <v>1.316515873015873E-5</v>
      </c>
      <c r="L6" s="195">
        <f>1/$A$1*'[1]48Exp'!K$266</f>
        <v>3.3443122222222216E-5</v>
      </c>
      <c r="M6" s="195">
        <f>1/$A$1*'[1]48Exp'!L$266</f>
        <v>1.6237138333333333E-4</v>
      </c>
      <c r="N6" s="195">
        <f>1/$A$1*'[1]48Exp'!M$266</f>
        <v>2.9775061904761905E-4</v>
      </c>
      <c r="O6" s="195">
        <f>1/$A$1*'[1]48Exp'!N$266</f>
        <v>4.287725E-5</v>
      </c>
      <c r="P6" s="195">
        <f>1/$A$1*'[1]48Exp'!O$266</f>
        <v>3.9185366666666666E-5</v>
      </c>
      <c r="Q6" s="195">
        <f>1/$A$1*'[1]48Exp'!P$266</f>
        <v>5.1841611111111104E-5</v>
      </c>
      <c r="R6" s="195">
        <f>1/$A$1*'[1]48Exp'!Q$266</f>
        <v>4.592475324675325E-5</v>
      </c>
      <c r="S6" s="195">
        <f>1/$A$1*'[1]48Exp'!R$266</f>
        <v>6.1617403767403765E-5</v>
      </c>
      <c r="T6" s="195">
        <f>1/$A$1*'[1]48Exp'!S$266</f>
        <v>1.2404666666666666E-6</v>
      </c>
      <c r="U6" s="195">
        <f>1/$A$1*'[1]48Exp'!T$266</f>
        <v>4.3559071428571433E-5</v>
      </c>
      <c r="V6" s="195">
        <f>1/$A$1*'[1]48Exp'!U$266</f>
        <v>2.4777999999999999E-5</v>
      </c>
      <c r="W6" s="195">
        <f>1/$A$1*'[1]48Exp'!V$266</f>
        <v>3.8965666666666665E-5</v>
      </c>
      <c r="X6" s="195">
        <f>1/$A$1*'[1]48Exp'!W$266</f>
        <v>8.7219024999999977E-4</v>
      </c>
      <c r="Y6" s="195">
        <f>1/$A$1*'[1]48Exp'!X$266</f>
        <v>1.9218233333333332E-5</v>
      </c>
      <c r="Z6" s="195">
        <f>1/$A$1*'[1]48Exp'!Y$266</f>
        <v>6.6133249999999999E-6</v>
      </c>
      <c r="AA6" s="195">
        <f>1/$A$1*'[1]48Exp'!Z$266</f>
        <v>9.1375809523809513E-6</v>
      </c>
      <c r="AB6" s="135">
        <f>1/$A$1*'[1]48Exp'!AA$266</f>
        <v>9.1375809523809513E-6</v>
      </c>
      <c r="AC6" s="36"/>
      <c r="AD6" s="224">
        <f>'[1]48Exp'!AB$266</f>
        <v>9.549234807E-3</v>
      </c>
      <c r="AE6" s="225">
        <f>'[1]48Exp'!AC$266</f>
        <v>8.7983743999999978E-3</v>
      </c>
      <c r="AF6" s="225">
        <f>'[1]48Exp'!AD$266</f>
        <v>1.4715427199999999E-2</v>
      </c>
      <c r="AG6" s="225">
        <f>'[1]48Exp'!AE$266</f>
        <v>1.0598212799999999E-2</v>
      </c>
      <c r="AH6" s="225">
        <f>'[1]48Exp'!AF$266</f>
        <v>4.6186006999999994E-3</v>
      </c>
      <c r="AI6" s="225">
        <f>'[1]48Exp'!AG$266</f>
        <v>2.7047978100000002E-2</v>
      </c>
      <c r="AJ6" s="225">
        <f>'[1]48Exp'!AH$266</f>
        <v>2.1219640000000005E-3</v>
      </c>
      <c r="AK6" s="225">
        <f>'[1]48Exp'!AI$266</f>
        <v>2.9898827999999999E-2</v>
      </c>
      <c r="AL6" s="225">
        <f>'[1]48Exp'!AJ$266</f>
        <v>1.1817999999999999E-2</v>
      </c>
      <c r="AM6" s="225">
        <f>'[1]48Exp'!AK$266</f>
        <v>5.0249999999999996E-2</v>
      </c>
      <c r="AN6" s="225">
        <f>'[1]48Exp'!AL$266</f>
        <v>0.14415794369999999</v>
      </c>
      <c r="AO6" s="225">
        <f>'[1]48Exp'!AM$266</f>
        <v>1.2217347359999997</v>
      </c>
      <c r="AP6" s="225">
        <f>'[1]48Exp'!AN$266</f>
        <v>6.4169335999999993E-2</v>
      </c>
      <c r="AQ6" s="225">
        <f>'[1]48Exp'!AO$266</f>
        <v>5.0609906699999992E-2</v>
      </c>
      <c r="AR6" s="225">
        <f>'[1]48Exp'!AP$266</f>
        <v>0.11277503649999998</v>
      </c>
      <c r="AS6" s="225">
        <f>'[1]48Exp'!AQ$266</f>
        <v>7.1891161999999995E-2</v>
      </c>
      <c r="AT6" s="225">
        <f>'[1]48Exp'!AR$266</f>
        <v>8.6996805499999982E-2</v>
      </c>
      <c r="AU6" s="225">
        <f>'[1]48Exp'!AS$266</f>
        <v>3.1179719999999997E-3</v>
      </c>
      <c r="AV6" s="225">
        <f>'[1]48Exp'!AT$266</f>
        <v>5.2292318000000004E-2</v>
      </c>
      <c r="AW6" s="225">
        <f>'[1]48Exp'!AU$266</f>
        <v>2.8679350999999999E-2</v>
      </c>
      <c r="AX6" s="225">
        <f>'[1]48Exp'!AV$266</f>
        <v>6.4589125599999991E-2</v>
      </c>
      <c r="AY6" s="225">
        <f>'[1]48Exp'!AW$266</f>
        <v>0.5907598327000001</v>
      </c>
      <c r="AZ6" s="225">
        <f>'[1]48Exp'!AX$266</f>
        <v>3.8728287E-2</v>
      </c>
      <c r="BA6" s="225">
        <f>'[1]48Exp'!AY$266</f>
        <v>1.7175369199999999E-2</v>
      </c>
      <c r="BB6" s="225">
        <f>'[1]48Exp'!AZ$266</f>
        <v>3.0625261150000006E-2</v>
      </c>
      <c r="BC6" s="404">
        <f>'[1]48Exp'!BA$266</f>
        <v>0</v>
      </c>
      <c r="BD6" s="497"/>
      <c r="BE6" s="423"/>
      <c r="BF6" s="423"/>
      <c r="BG6" s="423"/>
      <c r="BH6" s="423"/>
      <c r="BI6" s="423"/>
      <c r="BJ6" s="423"/>
      <c r="BK6" s="423"/>
      <c r="BL6" s="423"/>
      <c r="BM6" s="423"/>
      <c r="BN6" s="423"/>
      <c r="BO6" s="423"/>
      <c r="BP6" s="423"/>
    </row>
    <row r="7" spans="1:68" ht="17.149999999999999" customHeight="1">
      <c r="B7" s="20" t="s">
        <v>89</v>
      </c>
      <c r="C7" s="61">
        <f>1/$A$1*'[1]48Exp'!$B$268</f>
        <v>1.7887203333333333E-4</v>
      </c>
      <c r="D7" s="62">
        <f>1/$A$1*'[1]48Exp'!C$268</f>
        <v>9.3254999999999991E-6</v>
      </c>
      <c r="E7" s="196">
        <f>1/$A$1*'[1]48Exp'!D$268</f>
        <v>9.0093083333333309E-5</v>
      </c>
      <c r="F7" s="196">
        <f>1/$A$1*'[1]48Exp'!E$268</f>
        <v>1.0077666666666665E-6</v>
      </c>
      <c r="G7" s="196">
        <f>1/$A$1*'[1]48Exp'!F$268</f>
        <v>6.4009614999999988E-4</v>
      </c>
      <c r="H7" s="196">
        <f>1/$A$1*'[1]48Exp'!G$268</f>
        <v>1.2341715442063493E-2</v>
      </c>
      <c r="I7" s="196">
        <f>1/$A$1*'[1]48Exp'!H$268</f>
        <v>1.5150838666666664E-3</v>
      </c>
      <c r="J7" s="196">
        <f>1/$A$1*'[1]48Exp'!I$268</f>
        <v>5.344009999999999E-5</v>
      </c>
      <c r="K7" s="196">
        <f>1/$A$1*'[1]48Exp'!J$268</f>
        <v>3.1118314285714277E-5</v>
      </c>
      <c r="L7" s="196">
        <f>1/$A$1*'[1]48Exp'!K$268</f>
        <v>2.4740233333333331E-5</v>
      </c>
      <c r="M7" s="196">
        <f>1/$A$1*'[1]48Exp'!L$268</f>
        <v>3.5449883333333324E-5</v>
      </c>
      <c r="N7" s="196">
        <f>1/$A$1*'[1]48Exp'!M$268</f>
        <v>9.1127404761904762E-5</v>
      </c>
      <c r="O7" s="196">
        <f>1/$A$1*'[1]48Exp'!N$268</f>
        <v>1.0271593333333333E-4</v>
      </c>
      <c r="P7" s="196">
        <f>1/$A$1*'[1]48Exp'!O$268</f>
        <v>1.1362872683982683E-4</v>
      </c>
      <c r="Q7" s="196">
        <f>1/$A$1*'[1]48Exp'!P$268</f>
        <v>4.7809305555555558E-5</v>
      </c>
      <c r="R7" s="196">
        <f>1/$A$1*'[1]48Exp'!Q$268</f>
        <v>3.2187829870129865E-5</v>
      </c>
      <c r="S7" s="196">
        <f>1/$A$1*'[1]48Exp'!R$268</f>
        <v>2.3960031122031121E-5</v>
      </c>
      <c r="T7" s="196">
        <f>1/$A$1*'[1]48Exp'!S$268</f>
        <v>1.7163881428571424E-4</v>
      </c>
      <c r="U7" s="196">
        <f>1/$A$1*'[1]48Exp'!T$268</f>
        <v>7.2912749999999994E-5</v>
      </c>
      <c r="V7" s="196">
        <f>1/$A$1*'[1]48Exp'!U$268</f>
        <v>1.328485E-5</v>
      </c>
      <c r="W7" s="196">
        <f>1/$A$1*'[1]48Exp'!V$268</f>
        <v>3.3289933333333328E-5</v>
      </c>
      <c r="X7" s="196">
        <f>1/$A$1*'[1]48Exp'!W$268</f>
        <v>4.1801485714285708E-5</v>
      </c>
      <c r="Y7" s="196">
        <f>1/$A$1*'[1]48Exp'!X$268</f>
        <v>2.6612419047619045E-5</v>
      </c>
      <c r="Z7" s="196">
        <f>1/$A$1*'[1]48Exp'!Y$268</f>
        <v>2.4038928571428573E-5</v>
      </c>
      <c r="AA7" s="196">
        <f>1/$A$1*'[1]48Exp'!Z$268</f>
        <v>3.3609133333333337E-5</v>
      </c>
      <c r="AB7" s="64">
        <f>1/$A$1*'[1]48Exp'!AA$268</f>
        <v>3.3609133333333337E-5</v>
      </c>
      <c r="AC7" s="36"/>
      <c r="AD7" s="226">
        <f>'[1]48Exp'!AB$268</f>
        <v>9.5976321281999996E-2</v>
      </c>
      <c r="AE7" s="227">
        <f>'[1]48Exp'!AC$268</f>
        <v>1.1658025199999998E-2</v>
      </c>
      <c r="AF7" s="227">
        <f>'[1]48Exp'!AD$268</f>
        <v>0.13325489760000001</v>
      </c>
      <c r="AG7" s="227">
        <f>'[1]48Exp'!AE$268</f>
        <v>1.2318768000000001E-3</v>
      </c>
      <c r="AH7" s="227">
        <f>'[1]48Exp'!AF$268</f>
        <v>0.51955588369999994</v>
      </c>
      <c r="AI7" s="227">
        <f>'[1]48Exp'!AG$268</f>
        <v>13.8989931366</v>
      </c>
      <c r="AJ7" s="227">
        <f>'[1]48Exp'!AH$268</f>
        <v>1.4339730472000001</v>
      </c>
      <c r="AK7" s="227">
        <f>'[1]48Exp'!AI$268</f>
        <v>0.278743254</v>
      </c>
      <c r="AL7" s="227">
        <f>'[1]48Exp'!AJ$268</f>
        <v>0.100328</v>
      </c>
      <c r="AM7" s="227">
        <f>'[1]48Exp'!AK$268</f>
        <v>3.2817999999999993E-2</v>
      </c>
      <c r="AN7" s="227">
        <f>'[1]48Exp'!AL$268</f>
        <v>0.23687342460000002</v>
      </c>
      <c r="AO7" s="227">
        <f>'[1]48Exp'!AM$268</f>
        <v>0.48089284799999998</v>
      </c>
      <c r="AP7" s="227">
        <f>'[1]48Exp'!AN$268</f>
        <v>0.34550713119999998</v>
      </c>
      <c r="AQ7" s="227">
        <f>'[1]48Exp'!AO$268</f>
        <v>0.37300618169999999</v>
      </c>
      <c r="AR7" s="227">
        <f>'[1]48Exp'!AP$268</f>
        <v>0.16542747699999999</v>
      </c>
      <c r="AS7" s="227">
        <f>'[1]48Exp'!AQ$268</f>
        <v>7.8693506499999982E-2</v>
      </c>
      <c r="AT7" s="227">
        <f>'[1]48Exp'!AR$268</f>
        <v>0.15446789499999999</v>
      </c>
      <c r="AU7" s="227">
        <f>'[1]48Exp'!AS$268</f>
        <v>0.3984169474999999</v>
      </c>
      <c r="AV7" s="227">
        <f>'[1]48Exp'!AT$268</f>
        <v>0.52414315300000003</v>
      </c>
      <c r="AW7" s="227">
        <f>'[1]48Exp'!AU$268</f>
        <v>0.34698902499999995</v>
      </c>
      <c r="AX7" s="227">
        <f>'[1]48Exp'!AV$268</f>
        <v>0.50280671980000002</v>
      </c>
      <c r="AY7" s="227">
        <f>'[1]48Exp'!AW$268</f>
        <v>0.78550794550000003</v>
      </c>
      <c r="AZ7" s="227">
        <f>'[1]48Exp'!AX$268</f>
        <v>1.3000243229999999</v>
      </c>
      <c r="BA7" s="227">
        <f>'[1]48Exp'!AY$268</f>
        <v>1.1190135814</v>
      </c>
      <c r="BB7" s="227">
        <f>'[1]48Exp'!AZ$268</f>
        <v>0.84547599825000008</v>
      </c>
      <c r="BC7" s="405">
        <f>'[1]48Exp'!BA$268</f>
        <v>0</v>
      </c>
      <c r="BD7" s="497"/>
      <c r="BE7" s="423"/>
      <c r="BF7" s="423"/>
      <c r="BG7" s="423"/>
      <c r="BH7" s="423"/>
      <c r="BI7" s="423"/>
      <c r="BJ7" s="423"/>
      <c r="BK7" s="423"/>
      <c r="BL7" s="423"/>
      <c r="BM7" s="423"/>
      <c r="BN7" s="423"/>
      <c r="BO7" s="423"/>
      <c r="BP7" s="423"/>
    </row>
    <row r="8" spans="1:68" ht="17.149999999999999" customHeight="1">
      <c r="B8" s="20" t="s">
        <v>90</v>
      </c>
      <c r="C8" s="61">
        <f>1/$A$1*'[1]48Exp'!$B$269</f>
        <v>9.0551500000000002E-5</v>
      </c>
      <c r="D8" s="62">
        <f>1/$A$1*'[1]48Exp'!C$269</f>
        <v>1.4460508333333331E-4</v>
      </c>
      <c r="E8" s="196">
        <f>1/$A$1*'[1]48Exp'!D$269</f>
        <v>3.614047619047619E-7</v>
      </c>
      <c r="F8" s="196">
        <f>1/$A$1*'[1]48Exp'!E$269</f>
        <v>3.0516666666666676E-7</v>
      </c>
      <c r="G8" s="196">
        <f>1/$A$1*'[1]48Exp'!F$269</f>
        <v>5.8227701893939394E-3</v>
      </c>
      <c r="H8" s="196">
        <f>1/$A$1*'[1]48Exp'!G$269</f>
        <v>4.6194272412698406E-3</v>
      </c>
      <c r="I8" s="196">
        <f>1/$A$1*'[1]48Exp'!H$269</f>
        <v>1.7870761904761903E-6</v>
      </c>
      <c r="J8" s="196">
        <f>1/$A$1*'[1]48Exp'!I$269</f>
        <v>2.0169999999999995E-5</v>
      </c>
      <c r="K8" s="196">
        <f>1/$A$1*'[1]48Exp'!J$269</f>
        <v>1.4611650793650794E-6</v>
      </c>
      <c r="L8" s="196">
        <f>1/$A$1*'[1]48Exp'!K$269</f>
        <v>3.7248666666666663E-6</v>
      </c>
      <c r="M8" s="196">
        <f>1/$A$1*'[1]48Exp'!L$269</f>
        <v>1.5770819999999996E-4</v>
      </c>
      <c r="N8" s="196">
        <f>1/$A$1*'[1]48Exp'!M$269</f>
        <v>8.5946709523809531E-5</v>
      </c>
      <c r="O8" s="196">
        <f>1/$A$1*'[1]48Exp'!N$269</f>
        <v>1.1191738333333333E-4</v>
      </c>
      <c r="P8" s="196">
        <f>1/$A$1*'[1]48Exp'!O$269</f>
        <v>2.10744922556391E-4</v>
      </c>
      <c r="Q8" s="196">
        <f>1/$A$1*'[1]48Exp'!P$269</f>
        <v>3.8063861904761895E-5</v>
      </c>
      <c r="R8" s="196">
        <f>1/$A$1*'[1]48Exp'!Q$269</f>
        <v>3.120622727272727E-6</v>
      </c>
      <c r="S8" s="196">
        <f>1/$A$1*'[1]48Exp'!R$269</f>
        <v>8.2730531531531523E-6</v>
      </c>
      <c r="T8" s="196">
        <f>1/$A$1*'[1]48Exp'!S$269</f>
        <v>5.5240316666666657E-5</v>
      </c>
      <c r="U8" s="196">
        <f>1/$A$1*'[1]48Exp'!T$269</f>
        <v>2.6509999999999993E-6</v>
      </c>
      <c r="V8" s="196">
        <f>1/$A$1*'[1]48Exp'!U$269</f>
        <v>4.0132500000000001E-6</v>
      </c>
      <c r="W8" s="196">
        <f>1/$A$1*'[1]48Exp'!V$269</f>
        <v>1.7499999999999998E-6</v>
      </c>
      <c r="X8" s="196">
        <f>1/$A$1*'[1]48Exp'!W$269</f>
        <v>4.4819999999999988E-6</v>
      </c>
      <c r="Y8" s="196">
        <f>1/$A$1*'[1]48Exp'!X$269</f>
        <v>3.9802619047619041E-6</v>
      </c>
      <c r="Z8" s="196">
        <f>1/$A$1*'[1]48Exp'!Y$269</f>
        <v>1.4112499999999998E-6</v>
      </c>
      <c r="AA8" s="196">
        <f>1/$A$1*'[1]48Exp'!Z$269</f>
        <v>8.9616666666666658E-7</v>
      </c>
      <c r="AB8" s="64">
        <f>1/$A$1*'[1]48Exp'!AA$269</f>
        <v>8.9616666666666658E-7</v>
      </c>
      <c r="AC8" s="36"/>
      <c r="AD8" s="226">
        <f>'[1]48Exp'!AB$269</f>
        <v>0.14898339496499999</v>
      </c>
      <c r="AE8" s="227">
        <f>'[1]48Exp'!AC$269</f>
        <v>0.2438199352</v>
      </c>
      <c r="AF8" s="227">
        <f>'[1]48Exp'!AD$269</f>
        <v>4.6428959999999999E-4</v>
      </c>
      <c r="AG8" s="227">
        <f>'[1]48Exp'!AE$269</f>
        <v>1.38572E-3</v>
      </c>
      <c r="AH8" s="227">
        <f>'[1]48Exp'!AF$269</f>
        <v>6.3095944330999991</v>
      </c>
      <c r="AI8" s="227">
        <f>'[1]48Exp'!AG$269</f>
        <v>4.7847787416000003</v>
      </c>
      <c r="AJ8" s="227">
        <f>'[1]48Exp'!AH$269</f>
        <v>1.1609277599999999E-2</v>
      </c>
      <c r="AK8" s="227">
        <f>'[1]48Exp'!AI$269</f>
        <v>7.5395316500000004E-2</v>
      </c>
      <c r="AL8" s="227">
        <f>'[1]48Exp'!AJ$269</f>
        <v>1.3287999999999999E-2</v>
      </c>
      <c r="AM8" s="227">
        <f>'[1]48Exp'!AK$269</f>
        <v>1.072E-2</v>
      </c>
      <c r="AN8" s="227">
        <f>'[1]48Exp'!AL$269</f>
        <v>0.2074667472</v>
      </c>
      <c r="AO8" s="227">
        <f>'[1]48Exp'!AM$269</f>
        <v>0.13774675199999997</v>
      </c>
      <c r="AP8" s="227">
        <f>'[1]48Exp'!AN$269</f>
        <v>0.21783270079999997</v>
      </c>
      <c r="AQ8" s="227">
        <f>'[1]48Exp'!AO$269</f>
        <v>0.59879779080000006</v>
      </c>
      <c r="AR8" s="227">
        <f>'[1]48Exp'!AP$269</f>
        <v>7.8769421999999992E-2</v>
      </c>
      <c r="AS8" s="227">
        <f>'[1]48Exp'!AQ$269</f>
        <v>1.7966133499999998E-2</v>
      </c>
      <c r="AT8" s="227">
        <f>'[1]48Exp'!AR$269</f>
        <v>5.6530489900000001E-2</v>
      </c>
      <c r="AU8" s="227">
        <f>'[1]48Exp'!AS$269</f>
        <v>8.5198584899999985E-2</v>
      </c>
      <c r="AV8" s="227">
        <f>'[1]48Exp'!AT$269</f>
        <v>3.9665065999999992E-2</v>
      </c>
      <c r="AW8" s="227">
        <f>'[1]48Exp'!AU$269</f>
        <v>5.0395411999999994E-2</v>
      </c>
      <c r="AX8" s="227">
        <f>'[1]48Exp'!AV$269</f>
        <v>1.3167281600000001E-2</v>
      </c>
      <c r="AY8" s="227">
        <f>'[1]48Exp'!AW$269</f>
        <v>2.7873873600000001E-2</v>
      </c>
      <c r="AZ8" s="227">
        <f>'[1]48Exp'!AX$269</f>
        <v>1.9682676E-2</v>
      </c>
      <c r="BA8" s="227">
        <f>'[1]48Exp'!AY$269</f>
        <v>1.9067644199999997E-2</v>
      </c>
      <c r="BB8" s="227">
        <f>'[1]48Exp'!AZ$269</f>
        <v>9.3023838500000018E-3</v>
      </c>
      <c r="BC8" s="405">
        <f>'[1]48Exp'!BA$269</f>
        <v>0</v>
      </c>
      <c r="BD8" s="497"/>
      <c r="BE8" s="423"/>
      <c r="BF8" s="423"/>
      <c r="BG8" s="423"/>
      <c r="BH8" s="423"/>
      <c r="BI8" s="423"/>
      <c r="BJ8" s="423"/>
      <c r="BK8" s="423"/>
      <c r="BL8" s="423"/>
      <c r="BM8" s="423"/>
      <c r="BN8" s="423"/>
      <c r="BO8" s="423"/>
      <c r="BP8" s="423"/>
    </row>
    <row r="9" spans="1:68" ht="17.149999999999999" customHeight="1">
      <c r="B9" s="20" t="s">
        <v>91</v>
      </c>
      <c r="C9" s="61">
        <f>1/$A$1*'[1]48Exp'!$B$267</f>
        <v>1.2118883333333332E-4</v>
      </c>
      <c r="D9" s="62">
        <f>1/$A$1*'[1]48Exp'!C$267</f>
        <v>7.8102999999999994E-5</v>
      </c>
      <c r="E9" s="196">
        <f>1/$A$1*'[1]48Exp'!D$267</f>
        <v>3.6811199999999997E-5</v>
      </c>
      <c r="F9" s="196">
        <f>1/$A$1*'[1]48Exp'!E$267</f>
        <v>3.8999999999999992E-8</v>
      </c>
      <c r="G9" s="196">
        <f>1/$A$1*'[1]48Exp'!F$267</f>
        <v>1.7936363636363635E-7</v>
      </c>
      <c r="H9" s="196">
        <f>1/$A$1*'[1]48Exp'!G$267</f>
        <v>2.1321999999999997E-6</v>
      </c>
      <c r="I9" s="196">
        <f>1/$A$1*'[1]48Exp'!H$267</f>
        <v>6.7769571428571417E-6</v>
      </c>
      <c r="J9" s="196">
        <f>1/$A$1*'[1]48Exp'!I$267</f>
        <v>2.4329875555555557E-4</v>
      </c>
      <c r="K9" s="196">
        <f>1/$A$1*'[1]48Exp'!J$267</f>
        <v>5.9506463809523818E-4</v>
      </c>
      <c r="L9" s="196">
        <f>1/$A$1*'[1]48Exp'!K$267</f>
        <v>3.9733666666666657E-6</v>
      </c>
      <c r="M9" s="196">
        <f>1/$A$1*'[1]48Exp'!L$267</f>
        <v>1.9040833333333332E-6</v>
      </c>
      <c r="N9" s="196">
        <f>1/$A$1*'[1]48Exp'!M$267</f>
        <v>1.8847571428571424E-6</v>
      </c>
      <c r="O9" s="196">
        <f>1/$A$1*'[1]48Exp'!N$267</f>
        <v>1.4302666666666667E-6</v>
      </c>
      <c r="P9" s="196">
        <f>1/$A$1*'[1]48Exp'!O$267</f>
        <v>3.826492640692641E-6</v>
      </c>
      <c r="Q9" s="196">
        <f>1/$A$1*'[1]48Exp'!P$267</f>
        <v>2.9298809523809527E-6</v>
      </c>
      <c r="R9" s="196">
        <f>1/$A$1*'[1]48Exp'!Q$267</f>
        <v>5.0160975844155845E-4</v>
      </c>
      <c r="S9" s="196">
        <f>1/$A$1*'[1]48Exp'!R$267</f>
        <v>1.2724555446355445E-5</v>
      </c>
      <c r="T9" s="196">
        <f>1/$A$1*'[1]48Exp'!S$267</f>
        <v>2.6929666666666661E-6</v>
      </c>
      <c r="U9" s="196">
        <f>1/$A$1*'[1]48Exp'!T$267</f>
        <v>2.5439999999999993E-6</v>
      </c>
      <c r="V9" s="196">
        <f>1/$A$1*'[1]48Exp'!U$267</f>
        <v>6.5666499999999984E-6</v>
      </c>
      <c r="W9" s="196">
        <f>1/$A$1*'[1]48Exp'!V$267</f>
        <v>1.4133666666666665E-6</v>
      </c>
      <c r="X9" s="196">
        <f>1/$A$1*'[1]48Exp'!W$267</f>
        <v>3.2841230158730159E-6</v>
      </c>
      <c r="Y9" s="196">
        <f>1/$A$1*'[1]48Exp'!X$267</f>
        <v>5.135494761904762E-5</v>
      </c>
      <c r="Z9" s="196">
        <f>1/$A$1*'[1]48Exp'!Y$267</f>
        <v>3.6491642857142864E-6</v>
      </c>
      <c r="AA9" s="196">
        <f>1/$A$1*'[1]48Exp'!Z$267</f>
        <v>1.0614142857142855E-6</v>
      </c>
      <c r="AB9" s="64">
        <f>1/$A$1*'[1]48Exp'!AA$267</f>
        <v>1.0614142857142855E-6</v>
      </c>
      <c r="AC9" s="36"/>
      <c r="AD9" s="226">
        <f>'[1]48Exp'!AB$267</f>
        <v>7.0094837795999995E-2</v>
      </c>
      <c r="AE9" s="227">
        <f>'[1]48Exp'!AC$267</f>
        <v>2.6696044799999995E-2</v>
      </c>
      <c r="AF9" s="227">
        <f>'[1]48Exp'!AD$267</f>
        <v>7.1111011199999991E-2</v>
      </c>
      <c r="AG9" s="227">
        <f>'[1]48Exp'!AE$267</f>
        <v>6.2216000000000002E-5</v>
      </c>
      <c r="AH9" s="227">
        <f>'[1]48Exp'!AF$267</f>
        <v>3.2465789999999999E-4</v>
      </c>
      <c r="AI9" s="227">
        <f>'[1]48Exp'!AG$267</f>
        <v>7.3936862999999979E-3</v>
      </c>
      <c r="AJ9" s="227">
        <f>'[1]48Exp'!AH$267</f>
        <v>2.9369739599999996E-2</v>
      </c>
      <c r="AK9" s="227">
        <f>'[1]48Exp'!AI$267</f>
        <v>9.650649850000001E-2</v>
      </c>
      <c r="AL9" s="227">
        <f>'[1]48Exp'!AJ$267</f>
        <v>0.68439499999999998</v>
      </c>
      <c r="AM9" s="227">
        <f>'[1]48Exp'!AK$267</f>
        <v>1.1873999999999999E-2</v>
      </c>
      <c r="AN9" s="227">
        <f>'[1]48Exp'!AL$267</f>
        <v>7.4650167000000003E-3</v>
      </c>
      <c r="AO9" s="227">
        <f>'[1]48Exp'!AM$267</f>
        <v>1.1825039999999998E-2</v>
      </c>
      <c r="AP9" s="227">
        <f>'[1]48Exp'!AN$267</f>
        <v>4.4479775999999999E-3</v>
      </c>
      <c r="AQ9" s="227">
        <f>'[1]48Exp'!AO$267</f>
        <v>2.3212531800000002E-2</v>
      </c>
      <c r="AR9" s="227">
        <f>'[1]48Exp'!AP$267</f>
        <v>1.3714105499999999E-2</v>
      </c>
      <c r="AS9" s="227">
        <f>'[1]48Exp'!AQ$267</f>
        <v>0.33198458999999997</v>
      </c>
      <c r="AT9" s="227">
        <f>'[1]48Exp'!AR$267</f>
        <v>5.98146622E-2</v>
      </c>
      <c r="AU9" s="227">
        <f>'[1]48Exp'!AS$267</f>
        <v>2.21714922E-2</v>
      </c>
      <c r="AV9" s="227">
        <f>'[1]48Exp'!AT$267</f>
        <v>1.6570610999999999E-2</v>
      </c>
      <c r="AW9" s="227">
        <f>'[1]48Exp'!AU$267</f>
        <v>2.4099476499999998E-2</v>
      </c>
      <c r="AX9" s="227">
        <f>'[1]48Exp'!AV$267</f>
        <v>5.4802755999999999E-3</v>
      </c>
      <c r="AY9" s="227">
        <f>'[1]48Exp'!AW$267</f>
        <v>4.5708989599999993E-2</v>
      </c>
      <c r="AZ9" s="227">
        <f>'[1]48Exp'!AX$267</f>
        <v>0.164950344</v>
      </c>
      <c r="BA9" s="227">
        <f>'[1]48Exp'!AY$267</f>
        <v>4.4612275399999991E-2</v>
      </c>
      <c r="BB9" s="227">
        <f>'[1]48Exp'!AZ$267</f>
        <v>1.5444099650000001E-2</v>
      </c>
      <c r="BC9" s="405">
        <f>'[1]48Exp'!BA$267</f>
        <v>0</v>
      </c>
      <c r="BD9" s="497"/>
      <c r="BE9" s="423"/>
      <c r="BF9" s="423"/>
      <c r="BG9" s="423"/>
      <c r="BH9" s="423"/>
      <c r="BI9" s="423"/>
      <c r="BJ9" s="423"/>
      <c r="BK9" s="423"/>
      <c r="BL9" s="423"/>
      <c r="BM9" s="423"/>
      <c r="BN9" s="423"/>
      <c r="BO9" s="423"/>
      <c r="BP9" s="423"/>
    </row>
    <row r="10" spans="1:68" ht="17.149999999999999" customHeight="1">
      <c r="B10" s="16" t="s">
        <v>163</v>
      </c>
      <c r="C10" s="31">
        <f>1/$A$1*'[1]48Exp'!$B$264</f>
        <v>1.2710419315476189E-2</v>
      </c>
      <c r="D10" s="33">
        <f>1/$A$1*'[1]48Exp'!C$264</f>
        <v>1.8491622205555554E-2</v>
      </c>
      <c r="E10" s="201">
        <f>1/$A$1*'[1]48Exp'!D$264</f>
        <v>2.6906982694047624E-2</v>
      </c>
      <c r="F10" s="201">
        <f>1/$A$1*'[1]48Exp'!E$264</f>
        <v>2.690382765158731E-2</v>
      </c>
      <c r="G10" s="201">
        <f>1/$A$1*'[1]48Exp'!F$264</f>
        <v>3.7817485467676763E-2</v>
      </c>
      <c r="H10" s="201">
        <f>1/$A$1*'[1]48Exp'!G$264</f>
        <v>5.0992740359307349E-2</v>
      </c>
      <c r="I10" s="201">
        <f>1/$A$1*'[1]48Exp'!H$264</f>
        <v>4.98899835642857E-2</v>
      </c>
      <c r="J10" s="201">
        <f>1/$A$1*'[1]48Exp'!I$264</f>
        <v>6.3377113633333315E-2</v>
      </c>
      <c r="K10" s="201">
        <f>1/$A$1*'[1]48Exp'!J$264</f>
        <v>7.1478742307026152E-2</v>
      </c>
      <c r="L10" s="201">
        <f>1/$A$1*'[1]48Exp'!K$264</f>
        <v>5.7884799619047612E-2</v>
      </c>
      <c r="M10" s="201">
        <f>1/$A$1*'[1]48Exp'!L$264</f>
        <v>7.1629117199999981E-2</v>
      </c>
      <c r="N10" s="201">
        <f>1/$A$1*'[1]48Exp'!M$264</f>
        <v>8.6144283036219307E-2</v>
      </c>
      <c r="O10" s="201">
        <f>1/$A$1*'[1]48Exp'!N$264</f>
        <v>7.5283278962670647E-2</v>
      </c>
      <c r="P10" s="201">
        <f>1/$A$1*'[1]48Exp'!O$264</f>
        <v>6.4157514191269832E-2</v>
      </c>
      <c r="Q10" s="201">
        <f>1/$A$1*'[1]48Exp'!P$264</f>
        <v>7.0868057302976198E-2</v>
      </c>
      <c r="R10" s="201">
        <f>1/$A$1*'[1]48Exp'!Q$264</f>
        <v>8.7140074728499287E-2</v>
      </c>
      <c r="S10" s="201">
        <f>1/$A$1*'[1]48Exp'!R$264</f>
        <v>7.730892278547398E-2</v>
      </c>
      <c r="T10" s="201">
        <f>1/$A$1*'[1]48Exp'!S$264</f>
        <v>7.9789076593650782E-2</v>
      </c>
      <c r="U10" s="201">
        <f>1/$A$1*'[1]48Exp'!T$264</f>
        <v>8.4369709136507903E-2</v>
      </c>
      <c r="V10" s="201">
        <f>1/$A$1*'[1]48Exp'!U$264</f>
        <v>8.585300606507934E-2</v>
      </c>
      <c r="W10" s="201">
        <f>1/$A$1*'[1]48Exp'!V$264</f>
        <v>8.5200406619047611E-2</v>
      </c>
      <c r="X10" s="201">
        <f>1/$A$1*'[1]48Exp'!W$264</f>
        <v>0.10625577482586579</v>
      </c>
      <c r="Y10" s="201">
        <f>1/$A$1*'[1]48Exp'!X$264</f>
        <v>9.1868104469047598E-2</v>
      </c>
      <c r="Z10" s="201">
        <f>1/$A$1*'[1]48Exp'!Y$264</f>
        <v>6.7967965369047631E-2</v>
      </c>
      <c r="AA10" s="201">
        <f>1/$A$1*'[1]48Exp'!Z$264</f>
        <v>7.0772224252380944E-2</v>
      </c>
      <c r="AB10" s="51">
        <f>1/$A$1*'[1]48Exp'!AA$264</f>
        <v>7.0772224252380944E-2</v>
      </c>
      <c r="AC10" s="36"/>
      <c r="AD10" s="228">
        <f>'[1]48Exp'!AB$264</f>
        <v>12.839831481072</v>
      </c>
      <c r="AE10" s="172">
        <f>'[1]48Exp'!AC$264</f>
        <v>16.965619480000001</v>
      </c>
      <c r="AF10" s="172">
        <f>'[1]48Exp'!AD$264</f>
        <v>23.733528350399997</v>
      </c>
      <c r="AG10" s="172">
        <f>'[1]48Exp'!AE$264</f>
        <v>25.763394473600002</v>
      </c>
      <c r="AH10" s="172">
        <f>'[1]48Exp'!AF$264</f>
        <v>40.7666780164</v>
      </c>
      <c r="AI10" s="172">
        <f>'[1]48Exp'!AG$264</f>
        <v>54.743787684299988</v>
      </c>
      <c r="AJ10" s="172">
        <f>'[1]48Exp'!AH$264</f>
        <v>58.400489800799988</v>
      </c>
      <c r="AK10" s="172">
        <f>'[1]48Exp'!AI$264</f>
        <v>92.058862817500014</v>
      </c>
      <c r="AL10" s="172">
        <f>'[1]48Exp'!AJ$264</f>
        <v>63.738320999999985</v>
      </c>
      <c r="AM10" s="172">
        <f>'[1]48Exp'!AK$264</f>
        <v>47.191446999999997</v>
      </c>
      <c r="AN10" s="172">
        <f>'[1]48Exp'!AL$264</f>
        <v>78.200886086099999</v>
      </c>
      <c r="AO10" s="172">
        <f>'[1]48Exp'!AM$264</f>
        <v>119.98572984</v>
      </c>
      <c r="AP10" s="172">
        <f>'[1]48Exp'!AN$264</f>
        <v>103.21323883199996</v>
      </c>
      <c r="AQ10" s="172">
        <f>'[1]48Exp'!AO$264</f>
        <v>111.41379900960001</v>
      </c>
      <c r="AR10" s="172">
        <f>'[1]48Exp'!AP$264</f>
        <v>106.53164845550002</v>
      </c>
      <c r="AS10" s="172">
        <f>'[1]48Exp'!AQ$264</f>
        <v>117.64931632999999</v>
      </c>
      <c r="AT10" s="172">
        <f>'[1]48Exp'!AR$264</f>
        <v>99.967204006099976</v>
      </c>
      <c r="AU10" s="172">
        <f>'[1]48Exp'!AS$264</f>
        <v>108.12289901269997</v>
      </c>
      <c r="AV10" s="172">
        <f>'[1]48Exp'!AT$264</f>
        <v>114.36890213</v>
      </c>
      <c r="AW10" s="172">
        <f>'[1]48Exp'!AU$264</f>
        <v>109.7320007005</v>
      </c>
      <c r="AX10" s="172">
        <f>'[1]48Exp'!AV$264</f>
        <v>112.8418820166</v>
      </c>
      <c r="AY10" s="172">
        <f>'[1]48Exp'!AW$264</f>
        <v>145.30660597169998</v>
      </c>
      <c r="AZ10" s="172">
        <f>'[1]48Exp'!AX$264</f>
        <v>146.42381777399996</v>
      </c>
      <c r="BA10" s="172">
        <f>'[1]48Exp'!AY$264</f>
        <v>126.25308323540001</v>
      </c>
      <c r="BB10" s="172">
        <f>'[1]48Exp'!AZ$264</f>
        <v>131.35175264669999</v>
      </c>
      <c r="BC10" s="364">
        <f>'[1]48Exp'!BA$264</f>
        <v>0</v>
      </c>
      <c r="BD10" s="498"/>
      <c r="BE10" s="424"/>
      <c r="BF10" s="424"/>
      <c r="BG10" s="424"/>
      <c r="BH10" s="424"/>
      <c r="BI10" s="424"/>
      <c r="BJ10" s="424"/>
      <c r="BK10" s="424"/>
      <c r="BL10" s="424"/>
      <c r="BM10" s="424"/>
      <c r="BN10" s="424"/>
      <c r="BO10" s="424"/>
      <c r="BP10" s="424"/>
    </row>
    <row r="11" spans="1:68">
      <c r="B11" s="5" t="s">
        <v>43</v>
      </c>
      <c r="C11" s="24">
        <f>1/$A$1*'[1]48Exp'!$B$79</f>
        <v>5.5228732285714267E-3</v>
      </c>
      <c r="D11" s="13">
        <f>1/$A$1*'[1]48Exp'!C$79</f>
        <v>7.7781998444444445E-3</v>
      </c>
      <c r="E11" s="198">
        <f>1/$A$1*'[1]48Exp'!D$79</f>
        <v>1.0730009954761907E-2</v>
      </c>
      <c r="F11" s="198">
        <f>1/$A$1*'[1]48Exp'!E$79</f>
        <v>1.1794401946825399E-2</v>
      </c>
      <c r="G11" s="198">
        <f>1/$A$1*'[1]48Exp'!F$79</f>
        <v>1.5510348756060601E-2</v>
      </c>
      <c r="H11" s="198">
        <f>1/$A$1*'[1]48Exp'!G$79</f>
        <v>1.949219269999999E-2</v>
      </c>
      <c r="I11" s="198">
        <f>1/$A$1*'[1]48Exp'!H$79</f>
        <v>1.9728357171428568E-2</v>
      </c>
      <c r="J11" s="198">
        <f>1/$A$1*'[1]48Exp'!I$79</f>
        <v>2.6904709633333329E-2</v>
      </c>
      <c r="K11" s="198">
        <f>1/$A$1*'[1]48Exp'!J$79</f>
        <v>3.2023533202964527E-2</v>
      </c>
      <c r="L11" s="198">
        <f>1/$A$1*'[1]48Exp'!K$79</f>
        <v>2.148514760873016E-2</v>
      </c>
      <c r="M11" s="198">
        <f>1/$A$1*'[1]48Exp'!L$79</f>
        <v>2.5002480949999999E-2</v>
      </c>
      <c r="N11" s="198">
        <f>1/$A$1*'[1]48Exp'!M$79</f>
        <v>2.4112719321212124E-2</v>
      </c>
      <c r="O11" s="198">
        <f>1/$A$1*'[1]48Exp'!N$79</f>
        <v>2.1836715277922077E-2</v>
      </c>
      <c r="P11" s="198">
        <f>1/$A$1*'[1]48Exp'!O$79</f>
        <v>2.1822887530952382E-2</v>
      </c>
      <c r="Q11" s="198">
        <f>1/$A$1*'[1]48Exp'!P$79</f>
        <v>1.7822363708333337E-2</v>
      </c>
      <c r="R11" s="198">
        <f>1/$A$1*'[1]48Exp'!Q$79</f>
        <v>2.4084816857936509E-2</v>
      </c>
      <c r="S11" s="198">
        <f>1/$A$1*'[1]48Exp'!R$79</f>
        <v>2.3166522044472188E-2</v>
      </c>
      <c r="T11" s="198">
        <f>1/$A$1*'[1]48Exp'!S$79</f>
        <v>2.2637136047619043E-2</v>
      </c>
      <c r="U11" s="198">
        <f>1/$A$1*'[1]48Exp'!T$79</f>
        <v>2.6022363266666657E-2</v>
      </c>
      <c r="V11" s="198">
        <f>1/$A$1*'[1]48Exp'!U$79</f>
        <v>2.8620146690476193E-2</v>
      </c>
      <c r="W11" s="198">
        <f>1/$A$1*'[1]48Exp'!V$79</f>
        <v>3.4496896061904758E-2</v>
      </c>
      <c r="X11" s="198">
        <f>1/$A$1*'[1]48Exp'!W$79</f>
        <v>4.5918109955844146E-2</v>
      </c>
      <c r="Y11" s="198">
        <f>1/$A$1*'[1]48Exp'!X$79</f>
        <v>3.8724499228571421E-2</v>
      </c>
      <c r="Z11" s="198">
        <f>1/$A$1*'[1]48Exp'!Y$79</f>
        <v>2.6570325200000005E-2</v>
      </c>
      <c r="AA11" s="198">
        <f>1/$A$1*'[1]48Exp'!Z$79</f>
        <v>2.1957299321428564E-2</v>
      </c>
      <c r="AB11" s="15">
        <f>1/$A$1*'[1]48Exp'!AA$79</f>
        <v>2.1957299321428564E-2</v>
      </c>
      <c r="AC11" s="36"/>
      <c r="AD11" s="229">
        <f>'[1]48Exp'!AB$79</f>
        <v>4.9081265862630001</v>
      </c>
      <c r="AE11" s="236">
        <f>'[1]48Exp'!AC$79</f>
        <v>6.5031360935999993</v>
      </c>
      <c r="AF11" s="236">
        <f>'[1]48Exp'!AD$79</f>
        <v>8.4753579551999998</v>
      </c>
      <c r="AG11" s="236">
        <f>'[1]48Exp'!AE$79</f>
        <v>10.5386867936</v>
      </c>
      <c r="AH11" s="236">
        <f>'[1]48Exp'!AF$79</f>
        <v>16.2696074646</v>
      </c>
      <c r="AI11" s="236">
        <f>'[1]48Exp'!AG$79</f>
        <v>20.193265778400001</v>
      </c>
      <c r="AJ11" s="236">
        <f>'[1]48Exp'!AH$79</f>
        <v>21.481063453600001</v>
      </c>
      <c r="AK11" s="236">
        <f>'[1]48Exp'!AI$79</f>
        <v>37.774030733000004</v>
      </c>
      <c r="AL11" s="236">
        <f>'[1]48Exp'!AJ$79</f>
        <v>27.438734999999998</v>
      </c>
      <c r="AM11" s="236">
        <f>'[1]48Exp'!AK$79</f>
        <v>17.256768000000001</v>
      </c>
      <c r="AN11" s="236">
        <f>'[1]48Exp'!AL$79</f>
        <v>27.478629696600002</v>
      </c>
      <c r="AO11" s="236">
        <f>'[1]48Exp'!AM$79</f>
        <v>36.594260159999997</v>
      </c>
      <c r="AP11" s="236">
        <f>'[1]48Exp'!AN$79</f>
        <v>33.679821718399992</v>
      </c>
      <c r="AQ11" s="236">
        <f>'[1]48Exp'!AO$79</f>
        <v>33.241389424200001</v>
      </c>
      <c r="AR11" s="236">
        <f>'[1]48Exp'!AP$79</f>
        <v>29.428617145499999</v>
      </c>
      <c r="AS11" s="236">
        <f>'[1]48Exp'!AQ$79</f>
        <v>34.318195246999998</v>
      </c>
      <c r="AT11" s="236">
        <f>'[1]48Exp'!AR$79</f>
        <v>28.390105483799996</v>
      </c>
      <c r="AU11" s="236">
        <f>'[1]48Exp'!AS$79</f>
        <v>30.519220560399994</v>
      </c>
      <c r="AV11" s="236">
        <f>'[1]48Exp'!AT$79</f>
        <v>35.267533372999999</v>
      </c>
      <c r="AW11" s="236">
        <f>'[1]48Exp'!AU$79</f>
        <v>36.395650284999995</v>
      </c>
      <c r="AX11" s="236">
        <f>'[1]48Exp'!AV$79</f>
        <v>38.794460922600003</v>
      </c>
      <c r="AY11" s="236">
        <f>'[1]48Exp'!AW$79</f>
        <v>52.075189313599999</v>
      </c>
      <c r="AZ11" s="236">
        <f>'[1]48Exp'!AX$79</f>
        <v>50.570259713999995</v>
      </c>
      <c r="BA11" s="236">
        <f>'[1]48Exp'!AY$79</f>
        <v>43.615812035399998</v>
      </c>
      <c r="BB11" s="236">
        <f>'[1]48Exp'!AZ$79</f>
        <v>42.729466316200003</v>
      </c>
      <c r="BC11" s="406">
        <f>'[1]48Exp'!BA$79</f>
        <v>0</v>
      </c>
      <c r="BD11" s="499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</row>
    <row r="12" spans="1:68">
      <c r="B12" s="5" t="s">
        <v>52</v>
      </c>
      <c r="C12" s="24">
        <f>1/$A$1*'[1]48Exp'!$B$132</f>
        <v>6.5962508952380943E-3</v>
      </c>
      <c r="D12" s="13">
        <f>1/$A$1*'[1]48Exp'!C$132</f>
        <v>9.573085066666662E-3</v>
      </c>
      <c r="E12" s="198">
        <f>1/$A$1*'[1]48Exp'!D$132</f>
        <v>1.3789835616666669E-2</v>
      </c>
      <c r="F12" s="198">
        <f>1/$A$1*'[1]48Exp'!E$132</f>
        <v>1.2089789755952381E-2</v>
      </c>
      <c r="G12" s="198">
        <f>1/$A$1*'[1]48Exp'!F$132</f>
        <v>1.804036868585859E-2</v>
      </c>
      <c r="H12" s="198">
        <f>1/$A$1*'[1]48Exp'!G$132</f>
        <v>2.1453312865800874E-2</v>
      </c>
      <c r="I12" s="198">
        <f>1/$A$1*'[1]48Exp'!H$132</f>
        <v>2.1940976504761903E-2</v>
      </c>
      <c r="J12" s="198">
        <f>1/$A$1*'[1]48Exp'!I$132</f>
        <v>2.6756118366666658E-2</v>
      </c>
      <c r="K12" s="198">
        <f>1/$A$1*'[1]48Exp'!J$132</f>
        <v>2.5928125342016807E-2</v>
      </c>
      <c r="L12" s="198">
        <f>1/$A$1*'[1]48Exp'!K$132</f>
        <v>2.6016550976984118E-2</v>
      </c>
      <c r="M12" s="198">
        <f>1/$A$1*'[1]48Exp'!L$132</f>
        <v>3.3092033907142847E-2</v>
      </c>
      <c r="N12" s="198">
        <f>1/$A$1*'[1]48Exp'!M$132</f>
        <v>3.8638318327272728E-2</v>
      </c>
      <c r="O12" s="198">
        <f>1/$A$1*'[1]48Exp'!N$132</f>
        <v>3.6700758636263736E-2</v>
      </c>
      <c r="P12" s="198">
        <f>1/$A$1*'[1]48Exp'!O$132</f>
        <v>2.6664270938095234E-2</v>
      </c>
      <c r="Q12" s="198">
        <f>1/$A$1*'[1]48Exp'!P$132</f>
        <v>3.8813871307142866E-2</v>
      </c>
      <c r="R12" s="198">
        <f>1/$A$1*'[1]48Exp'!Q$132</f>
        <v>4.5470646016666658E-2</v>
      </c>
      <c r="S12" s="198">
        <f>1/$A$1*'[1]48Exp'!R$132</f>
        <v>3.5646491912354313E-2</v>
      </c>
      <c r="T12" s="198">
        <f>1/$A$1*'[1]48Exp'!S$132</f>
        <v>3.4254543976984131E-2</v>
      </c>
      <c r="U12" s="198">
        <f>1/$A$1*'[1]48Exp'!T$132</f>
        <v>3.5687207349999993E-2</v>
      </c>
      <c r="V12" s="198">
        <f>1/$A$1*'[1]48Exp'!U$132</f>
        <v>3.4576100780952378E-2</v>
      </c>
      <c r="W12" s="198">
        <f>1/$A$1*'[1]48Exp'!V$132</f>
        <v>2.9894487500000004E-2</v>
      </c>
      <c r="X12" s="198">
        <f>1/$A$1*'[1]48Exp'!W$132</f>
        <v>3.4140414423809523E-2</v>
      </c>
      <c r="Y12" s="198">
        <f>1/$A$1*'[1]48Exp'!X$132</f>
        <v>2.8370377685714279E-2</v>
      </c>
      <c r="Z12" s="198">
        <f>1/$A$1*'[1]48Exp'!Y$132</f>
        <v>2.3753186650000001E-2</v>
      </c>
      <c r="AA12" s="198">
        <f>1/$A$1*'[1]48Exp'!Z$132</f>
        <v>2.5896108250000001E-2</v>
      </c>
      <c r="AB12" s="15">
        <f>1/$A$1*'[1]48Exp'!AA$132</f>
        <v>2.5896108250000001E-2</v>
      </c>
      <c r="AC12" s="36"/>
      <c r="AD12" s="229">
        <f>'[1]48Exp'!AB$132</f>
        <v>6.8270665176479994</v>
      </c>
      <c r="AE12" s="236">
        <f>'[1]48Exp'!AC$132</f>
        <v>9.1727862491999979</v>
      </c>
      <c r="AF12" s="236">
        <f>'[1]48Exp'!AD$132</f>
        <v>12.2769167568</v>
      </c>
      <c r="AG12" s="236">
        <f>'[1]48Exp'!AE$132</f>
        <v>11.131038542399999</v>
      </c>
      <c r="AH12" s="236">
        <f>'[1]48Exp'!AF$132</f>
        <v>19.458826503899999</v>
      </c>
      <c r="AI12" s="236">
        <f>'[1]48Exp'!AG$132</f>
        <v>21.825301040399996</v>
      </c>
      <c r="AJ12" s="236">
        <f>'[1]48Exp'!AH$132</f>
        <v>21.820874015199998</v>
      </c>
      <c r="AK12" s="236">
        <f>'[1]48Exp'!AI$132</f>
        <v>35.815994642</v>
      </c>
      <c r="AL12" s="236">
        <f>'[1]48Exp'!AJ$132</f>
        <v>23.895363999999997</v>
      </c>
      <c r="AM12" s="236">
        <f>'[1]48Exp'!AK$132</f>
        <v>19.21782</v>
      </c>
      <c r="AN12" s="236">
        <f>'[1]48Exp'!AL$132</f>
        <v>31.5488031165</v>
      </c>
      <c r="AO12" s="236">
        <f>'[1]48Exp'!AM$132</f>
        <v>45.122987088000002</v>
      </c>
      <c r="AP12" s="236">
        <f>'[1]48Exp'!AN$132</f>
        <v>41.031651601599997</v>
      </c>
      <c r="AQ12" s="236">
        <f>'[1]48Exp'!AO$132</f>
        <v>42.434398016700001</v>
      </c>
      <c r="AR12" s="236">
        <f>'[1]48Exp'!AP$132</f>
        <v>46.423801462500002</v>
      </c>
      <c r="AS12" s="236">
        <f>'[1]48Exp'!AQ$132</f>
        <v>49.328901450499998</v>
      </c>
      <c r="AT12" s="236">
        <f>'[1]48Exp'!AR$132</f>
        <v>40.298069269799996</v>
      </c>
      <c r="AU12" s="236">
        <f>'[1]48Exp'!AS$132</f>
        <v>41.215539865499998</v>
      </c>
      <c r="AV12" s="236">
        <f>'[1]48Exp'!AT$132</f>
        <v>45.367634332999998</v>
      </c>
      <c r="AW12" s="236">
        <f>'[1]48Exp'!AU$132</f>
        <v>40.035445930499996</v>
      </c>
      <c r="AX12" s="236">
        <f>'[1]48Exp'!AV$132</f>
        <v>39.1991149698</v>
      </c>
      <c r="AY12" s="236">
        <f>'[1]48Exp'!AW$132</f>
        <v>49.399192187699995</v>
      </c>
      <c r="AZ12" s="236">
        <f>'[1]48Exp'!AX$132</f>
        <v>50.933280410999998</v>
      </c>
      <c r="BA12" s="236">
        <f>'[1]48Exp'!AY$132</f>
        <v>43.203155516399995</v>
      </c>
      <c r="BB12" s="236">
        <f>'[1]48Exp'!AZ$132</f>
        <v>48.706555783050007</v>
      </c>
      <c r="BC12" s="406">
        <f>'[1]48Exp'!BA$132</f>
        <v>0</v>
      </c>
      <c r="BD12" s="499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</row>
    <row r="13" spans="1:68">
      <c r="B13" s="5" t="s">
        <v>16</v>
      </c>
      <c r="C13" s="23">
        <f t="shared" ref="C13:AB13" si="2">SUM(C10:C10)-SUM(C11:C12)</f>
        <v>5.9129519166666901E-4</v>
      </c>
      <c r="D13" s="17">
        <f t="shared" si="2"/>
        <v>1.1403372944444497E-3</v>
      </c>
      <c r="E13" s="200">
        <f t="shared" si="2"/>
        <v>2.3871371226190478E-3</v>
      </c>
      <c r="F13" s="200">
        <f t="shared" si="2"/>
        <v>3.0196359488095306E-3</v>
      </c>
      <c r="G13" s="200">
        <f t="shared" si="2"/>
        <v>4.2667680257575738E-3</v>
      </c>
      <c r="H13" s="200">
        <f t="shared" si="2"/>
        <v>1.0047234793506485E-2</v>
      </c>
      <c r="I13" s="200">
        <f t="shared" si="2"/>
        <v>8.2206498880952328E-3</v>
      </c>
      <c r="J13" s="200">
        <f t="shared" si="2"/>
        <v>9.7162856333333283E-3</v>
      </c>
      <c r="K13" s="200">
        <f t="shared" si="2"/>
        <v>1.3527083762044818E-2</v>
      </c>
      <c r="L13" s="200">
        <f t="shared" si="2"/>
        <v>1.0383101033333335E-2</v>
      </c>
      <c r="M13" s="200">
        <f t="shared" si="2"/>
        <v>1.3534602342857138E-2</v>
      </c>
      <c r="N13" s="200">
        <f t="shared" si="2"/>
        <v>2.3393245387734449E-2</v>
      </c>
      <c r="O13" s="200">
        <f t="shared" si="2"/>
        <v>1.674580504848483E-2</v>
      </c>
      <c r="P13" s="200">
        <f t="shared" si="2"/>
        <v>1.5670355722222216E-2</v>
      </c>
      <c r="Q13" s="200">
        <f t="shared" si="2"/>
        <v>1.4231822287499994E-2</v>
      </c>
      <c r="R13" s="200">
        <f t="shared" si="2"/>
        <v>1.758461185389612E-2</v>
      </c>
      <c r="S13" s="200">
        <f t="shared" si="2"/>
        <v>1.8495908828647475E-2</v>
      </c>
      <c r="T13" s="200">
        <f t="shared" si="2"/>
        <v>2.2897396569047608E-2</v>
      </c>
      <c r="U13" s="200">
        <f t="shared" si="2"/>
        <v>2.266013851984125E-2</v>
      </c>
      <c r="V13" s="200">
        <f t="shared" si="2"/>
        <v>2.2656758593650766E-2</v>
      </c>
      <c r="W13" s="200">
        <f t="shared" si="2"/>
        <v>2.0809023057142842E-2</v>
      </c>
      <c r="X13" s="200">
        <f t="shared" si="2"/>
        <v>2.6197250446212128E-2</v>
      </c>
      <c r="Y13" s="200">
        <f t="shared" si="2"/>
        <v>2.4773227554761898E-2</v>
      </c>
      <c r="Z13" s="200">
        <f t="shared" si="2"/>
        <v>1.7644453519047629E-2</v>
      </c>
      <c r="AA13" s="200">
        <f t="shared" si="2"/>
        <v>2.2918816680952379E-2</v>
      </c>
      <c r="AB13" s="98">
        <f t="shared" si="2"/>
        <v>2.2918816680952379E-2</v>
      </c>
      <c r="AC13" s="36"/>
      <c r="AD13" s="229">
        <f t="shared" ref="AD13:BC13" si="3">SUM(AD10:AD10)-SUM(AD11:AD12)</f>
        <v>1.1046383771610007</v>
      </c>
      <c r="AE13" s="236">
        <f t="shared" si="3"/>
        <v>1.2896971372000046</v>
      </c>
      <c r="AF13" s="236">
        <f t="shared" si="3"/>
        <v>2.9812536383999948</v>
      </c>
      <c r="AG13" s="236">
        <f t="shared" si="3"/>
        <v>4.0936691376000027</v>
      </c>
      <c r="AH13" s="236">
        <f t="shared" si="3"/>
        <v>5.038244047900001</v>
      </c>
      <c r="AI13" s="236">
        <f t="shared" si="3"/>
        <v>12.725220865499992</v>
      </c>
      <c r="AJ13" s="236">
        <f t="shared" si="3"/>
        <v>15.09855233199999</v>
      </c>
      <c r="AK13" s="236">
        <f t="shared" si="3"/>
        <v>18.468837442500003</v>
      </c>
      <c r="AL13" s="236">
        <f t="shared" si="3"/>
        <v>12.40422199999999</v>
      </c>
      <c r="AM13" s="236">
        <f t="shared" si="3"/>
        <v>10.716858999999999</v>
      </c>
      <c r="AN13" s="236">
        <f t="shared" si="3"/>
        <v>19.173453272999993</v>
      </c>
      <c r="AO13" s="236">
        <f t="shared" si="3"/>
        <v>38.268482591999998</v>
      </c>
      <c r="AP13" s="236">
        <f t="shared" si="3"/>
        <v>28.501765511999977</v>
      </c>
      <c r="AQ13" s="236">
        <f t="shared" si="3"/>
        <v>35.738011568700017</v>
      </c>
      <c r="AR13" s="236">
        <f t="shared" si="3"/>
        <v>30.679229847500025</v>
      </c>
      <c r="AS13" s="236">
        <f t="shared" si="3"/>
        <v>34.002219632500001</v>
      </c>
      <c r="AT13" s="236">
        <f t="shared" si="3"/>
        <v>31.279029252499981</v>
      </c>
      <c r="AU13" s="236">
        <f t="shared" si="3"/>
        <v>36.388138586799982</v>
      </c>
      <c r="AV13" s="236">
        <f t="shared" si="3"/>
        <v>33.733734423999991</v>
      </c>
      <c r="AW13" s="236">
        <f t="shared" si="3"/>
        <v>33.300904485000004</v>
      </c>
      <c r="AX13" s="236">
        <f t="shared" si="3"/>
        <v>34.848306124199993</v>
      </c>
      <c r="AY13" s="236">
        <f t="shared" si="3"/>
        <v>43.832224470399979</v>
      </c>
      <c r="AZ13" s="236">
        <f t="shared" si="3"/>
        <v>44.920277648999956</v>
      </c>
      <c r="BA13" s="236">
        <f t="shared" si="3"/>
        <v>39.434115683600012</v>
      </c>
      <c r="BB13" s="236">
        <f t="shared" si="3"/>
        <v>39.915730547449982</v>
      </c>
      <c r="BC13" s="406">
        <f t="shared" si="3"/>
        <v>0</v>
      </c>
      <c r="BD13" s="499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</row>
    <row r="14" spans="1:68" ht="17.149999999999999" customHeight="1">
      <c r="B14" s="150" t="s">
        <v>93</v>
      </c>
      <c r="C14" s="380">
        <f>1/$A$1*'[1]48Exp'!$B$265</f>
        <v>0</v>
      </c>
      <c r="D14" s="381">
        <f>1/$A$1*'[1]48Exp'!C$265</f>
        <v>0</v>
      </c>
      <c r="E14" s="460">
        <f>1/$A$1*'[1]48Exp'!D$265</f>
        <v>5.4499999999999997E-5</v>
      </c>
      <c r="F14" s="460">
        <f>1/$A$1*'[1]48Exp'!E$265</f>
        <v>1.4516799999999999E-4</v>
      </c>
      <c r="G14" s="460">
        <f>1/$A$1*'[1]48Exp'!F$265</f>
        <v>3.6075E-7</v>
      </c>
      <c r="H14" s="460">
        <f>1/$A$1*'[1]48Exp'!G$265</f>
        <v>1.2136190476190475E-7</v>
      </c>
      <c r="I14" s="460">
        <f>1/$A$1*'[1]48Exp'!H$265</f>
        <v>1.0016761904761904E-6</v>
      </c>
      <c r="J14" s="460">
        <f>1/$A$1*'[1]48Exp'!I$265</f>
        <v>4.4135000000000002E-7</v>
      </c>
      <c r="K14" s="460">
        <f>1/$A$1*'[1]48Exp'!J$265</f>
        <v>1.5844064999999999E-4</v>
      </c>
      <c r="L14" s="460">
        <f>1/$A$1*'[1]48Exp'!K$265</f>
        <v>6.639666666666665E-7</v>
      </c>
      <c r="M14" s="460">
        <f>1/$A$1*'[1]48Exp'!L$265</f>
        <v>4.0070733333333336E-5</v>
      </c>
      <c r="N14" s="460">
        <f>1/$A$1*'[1]48Exp'!M$265</f>
        <v>2.7054502521008399E-5</v>
      </c>
      <c r="O14" s="460">
        <f>1/$A$1*'[1]48Exp'!N$265</f>
        <v>2.3534833333333333E-6</v>
      </c>
      <c r="P14" s="460">
        <f>1/$A$1*'[1]48Exp'!O$265</f>
        <v>1.599445238095238E-5</v>
      </c>
      <c r="Q14" s="460">
        <f>1/$A$1*'[1]48Exp'!P$265</f>
        <v>1.1237503968253965E-5</v>
      </c>
      <c r="R14" s="460">
        <f>1/$A$1*'[1]48Exp'!Q$265</f>
        <v>2.5237558441558437E-6</v>
      </c>
      <c r="S14" s="460">
        <f>1/$A$1*'[1]48Exp'!R$265</f>
        <v>1.7707748730548727E-5</v>
      </c>
      <c r="T14" s="460">
        <f>1/$A$1*'[1]48Exp'!S$265</f>
        <v>2.432651E-4</v>
      </c>
      <c r="U14" s="460">
        <f>1/$A$1*'[1]48Exp'!T$265</f>
        <v>1.6828035714285713E-4</v>
      </c>
      <c r="V14" s="460">
        <f>1/$A$1*'[1]48Exp'!U$265</f>
        <v>2.9822749999999998E-5</v>
      </c>
      <c r="W14" s="460">
        <f>1/$A$1*'[1]48Exp'!V$265</f>
        <v>9.9159999999999996E-6</v>
      </c>
      <c r="X14" s="460">
        <f>1/$A$1*'[1]48Exp'!W$265</f>
        <v>4.3595799999999991E-4</v>
      </c>
      <c r="Y14" s="460">
        <f>1/$A$1*'[1]48Exp'!X$265</f>
        <v>2.4570035238095233E-4</v>
      </c>
      <c r="Z14" s="460">
        <f>1/$A$1*'[1]48Exp'!Y$265</f>
        <v>1.5455298214285713E-4</v>
      </c>
      <c r="AA14" s="460">
        <f>1/$A$1*'[1]48Exp'!Z$265</f>
        <v>5.0238295238095245E-5</v>
      </c>
      <c r="AB14" s="382">
        <f>1/$A$1*'[1]48Exp'!AA$265</f>
        <v>5.0238295238095245E-5</v>
      </c>
      <c r="AC14" s="375"/>
      <c r="AD14" s="383">
        <f>'[1]48Exp'!AB$265</f>
        <v>0</v>
      </c>
      <c r="AE14" s="384">
        <f>'[1]48Exp'!AC$265</f>
        <v>0</v>
      </c>
      <c r="AF14" s="384">
        <f>'[1]48Exp'!AD$265</f>
        <v>7.1922336000000003E-3</v>
      </c>
      <c r="AG14" s="384">
        <f>'[1]48Exp'!AE$265</f>
        <v>5.6607510399999998E-2</v>
      </c>
      <c r="AH14" s="384">
        <f>'[1]48Exp'!AF$265</f>
        <v>1.1543392E-3</v>
      </c>
      <c r="AI14" s="384">
        <f>'[1]48Exp'!AG$265</f>
        <v>4.5782879999999997E-4</v>
      </c>
      <c r="AJ14" s="384">
        <f>'[1]48Exp'!AH$265</f>
        <v>6.5040080000000004E-3</v>
      </c>
      <c r="AK14" s="384">
        <f>'[1]48Exp'!AI$265</f>
        <v>2.0488975000000002E-3</v>
      </c>
      <c r="AL14" s="384">
        <f>'[1]48Exp'!AJ$265</f>
        <v>3.0264999999999997E-2</v>
      </c>
      <c r="AM14" s="384">
        <f>'[1]48Exp'!AK$265</f>
        <v>1.6459999999999999E-3</v>
      </c>
      <c r="AN14" s="384">
        <f>'[1]48Exp'!AL$265</f>
        <v>3.7461630600000004E-2</v>
      </c>
      <c r="AO14" s="384">
        <f>'[1]48Exp'!AM$265</f>
        <v>3.7472640000000002E-2</v>
      </c>
      <c r="AP14" s="384">
        <f>'[1]48Exp'!AN$265</f>
        <v>1.0151204799999999E-2</v>
      </c>
      <c r="AQ14" s="384">
        <f>'[1]48Exp'!AO$265</f>
        <v>0.22117778970000002</v>
      </c>
      <c r="AR14" s="384">
        <f>'[1]48Exp'!AP$265</f>
        <v>3.2532308000000003E-2</v>
      </c>
      <c r="AS14" s="384">
        <f>'[1]48Exp'!AQ$265</f>
        <v>9.7147819999999999E-3</v>
      </c>
      <c r="AT14" s="384">
        <f>'[1]48Exp'!AR$265</f>
        <v>4.3795605399999993E-2</v>
      </c>
      <c r="AU14" s="384">
        <f>'[1]48Exp'!AS$265</f>
        <v>0.19998062369999997</v>
      </c>
      <c r="AV14" s="384">
        <f>'[1]48Exp'!AT$265</f>
        <v>0.249467354</v>
      </c>
      <c r="AW14" s="384">
        <f>'[1]48Exp'!AU$265</f>
        <v>0.11068832349999999</v>
      </c>
      <c r="AX14" s="384">
        <f>'[1]48Exp'!AV$265</f>
        <v>4.3668590400000006E-2</v>
      </c>
      <c r="AY14" s="384">
        <f>'[1]48Exp'!AW$265</f>
        <v>0.36428106160000001</v>
      </c>
      <c r="AZ14" s="384">
        <f>'[1]48Exp'!AX$265</f>
        <v>0.89383273200000002</v>
      </c>
      <c r="BA14" s="384">
        <f>'[1]48Exp'!AY$265</f>
        <v>0.55163708929999999</v>
      </c>
      <c r="BB14" s="384">
        <f>'[1]48Exp'!AZ$265</f>
        <v>0.33348131770000006</v>
      </c>
      <c r="BC14" s="494">
        <f>'[1]48Exp'!BA$265</f>
        <v>0</v>
      </c>
      <c r="BD14" s="497"/>
      <c r="BE14" s="423"/>
      <c r="BF14" s="423"/>
      <c r="BG14" s="423"/>
      <c r="BH14" s="423"/>
      <c r="BI14" s="423"/>
      <c r="BJ14" s="423"/>
      <c r="BK14" s="423"/>
      <c r="BL14" s="423"/>
      <c r="BM14" s="423"/>
      <c r="BN14" s="423"/>
      <c r="BO14" s="423"/>
      <c r="BP14" s="423"/>
    </row>
    <row r="15" spans="1:68" ht="17.149999999999999" customHeight="1">
      <c r="B15" s="150" t="s">
        <v>92</v>
      </c>
      <c r="C15" s="380">
        <f>1/$A$1*'[1]48Exp'!$B$273</f>
        <v>3.5788352499999997E-3</v>
      </c>
      <c r="D15" s="381">
        <f>1/$A$1*'[1]48Exp'!C$273</f>
        <v>2.4963266666666664E-3</v>
      </c>
      <c r="E15" s="460">
        <f>1/$A$1*'[1]48Exp'!D$273</f>
        <v>1.8170174666666667E-3</v>
      </c>
      <c r="F15" s="460">
        <f>1/$A$1*'[1]48Exp'!E$273</f>
        <v>2.281174166666667E-3</v>
      </c>
      <c r="G15" s="460">
        <f>1/$A$1*'[1]48Exp'!F$273</f>
        <v>4.8133133439393931E-3</v>
      </c>
      <c r="H15" s="460">
        <f>1/$A$1*'[1]48Exp'!G$273</f>
        <v>3.5971946539682534E-3</v>
      </c>
      <c r="I15" s="460">
        <f>1/$A$1*'[1]48Exp'!H$273</f>
        <v>3.0431074857142854E-3</v>
      </c>
      <c r="J15" s="460">
        <f>1/$A$1*'[1]48Exp'!I$273</f>
        <v>3.1526812499999995E-3</v>
      </c>
      <c r="K15" s="460">
        <f>1/$A$1*'[1]48Exp'!J$273</f>
        <v>4.8336047095238078E-3</v>
      </c>
      <c r="L15" s="460">
        <f>1/$A$1*'[1]48Exp'!K$273</f>
        <v>4.1368268499999998E-3</v>
      </c>
      <c r="M15" s="460">
        <f>1/$A$1*'[1]48Exp'!L$273</f>
        <v>4.7090945833333326E-3</v>
      </c>
      <c r="N15" s="460">
        <f>1/$A$1*'[1]48Exp'!M$273</f>
        <v>4.8965210878787876E-3</v>
      </c>
      <c r="O15" s="460">
        <f>1/$A$1*'[1]48Exp'!N$273</f>
        <v>6.112084173504272E-3</v>
      </c>
      <c r="P15" s="460">
        <f>1/$A$1*'[1]48Exp'!O$273</f>
        <v>6.5506379902597386E-3</v>
      </c>
      <c r="Q15" s="460">
        <f>1/$A$1*'[1]48Exp'!P$273</f>
        <v>6.4541750238095216E-3</v>
      </c>
      <c r="R15" s="460">
        <f>1/$A$1*'[1]48Exp'!Q$273</f>
        <v>2.865279345454544E-3</v>
      </c>
      <c r="S15" s="460">
        <f>1/$A$1*'[1]48Exp'!R$273</f>
        <v>1.7963422819819814E-3</v>
      </c>
      <c r="T15" s="460">
        <f>1/$A$1*'[1]48Exp'!S$273</f>
        <v>3.3274849317460309E-3</v>
      </c>
      <c r="U15" s="460">
        <f>1/$A$1*'[1]48Exp'!T$273</f>
        <v>1.4659828690476186E-3</v>
      </c>
      <c r="V15" s="460">
        <f>1/$A$1*'[1]48Exp'!U$273</f>
        <v>1.2438499166666664E-3</v>
      </c>
      <c r="W15" s="460">
        <f>1/$A$1*'[1]48Exp'!V$273</f>
        <v>9.0106316428571428E-4</v>
      </c>
      <c r="X15" s="460">
        <f>1/$A$1*'[1]48Exp'!W$273</f>
        <v>1.4224079111111111E-3</v>
      </c>
      <c r="Y15" s="460">
        <f>1/$A$1*'[1]48Exp'!X$273</f>
        <v>2.1240099166666662E-3</v>
      </c>
      <c r="Z15" s="460">
        <f>1/$A$1*'[1]48Exp'!Y$273</f>
        <v>9.0573933214285697E-4</v>
      </c>
      <c r="AA15" s="460">
        <f>1/$A$1*'[1]48Exp'!Z$273</f>
        <v>7.0209016666666674E-4</v>
      </c>
      <c r="AB15" s="382">
        <f>1/$A$1*'[1]48Exp'!AA$273</f>
        <v>7.0209016666666674E-4</v>
      </c>
      <c r="AC15" s="375"/>
      <c r="AD15" s="383">
        <f>'[1]48Exp'!AB$273</f>
        <v>3.584212323159</v>
      </c>
      <c r="AE15" s="384">
        <f>'[1]48Exp'!AC$273</f>
        <v>2.9999716167999999</v>
      </c>
      <c r="AF15" s="384">
        <f>'[1]48Exp'!AD$273</f>
        <v>3.0229054272000004</v>
      </c>
      <c r="AG15" s="384">
        <f>'[1]48Exp'!AE$273</f>
        <v>4.4259478255999998</v>
      </c>
      <c r="AH15" s="384">
        <f>'[1]48Exp'!AF$273</f>
        <v>5.8832788055999998</v>
      </c>
      <c r="AI15" s="384">
        <f>'[1]48Exp'!AG$273</f>
        <v>5.9360800784999999</v>
      </c>
      <c r="AJ15" s="384">
        <f>'[1]48Exp'!AH$273</f>
        <v>4.0490262344000003</v>
      </c>
      <c r="AK15" s="384">
        <f>'[1]48Exp'!AI$273</f>
        <v>4.9342015564999997</v>
      </c>
      <c r="AL15" s="384">
        <f>'[1]48Exp'!AJ$273</f>
        <v>4.3217480000000004</v>
      </c>
      <c r="AM15" s="384">
        <f>'[1]48Exp'!AK$273</f>
        <v>3.0813759999999997</v>
      </c>
      <c r="AN15" s="384">
        <f>'[1]48Exp'!AL$273</f>
        <v>5.5792402667999994</v>
      </c>
      <c r="AO15" s="384">
        <f>'[1]48Exp'!AM$273</f>
        <v>7.4279472479999988</v>
      </c>
      <c r="AP15" s="384">
        <f>'[1]48Exp'!AN$273</f>
        <v>7.8334885551999989</v>
      </c>
      <c r="AQ15" s="384">
        <f>'[1]48Exp'!AO$273</f>
        <v>10.326576473099999</v>
      </c>
      <c r="AR15" s="384">
        <f>'[1]48Exp'!AP$273</f>
        <v>11.323145596</v>
      </c>
      <c r="AS15" s="384">
        <f>'[1]48Exp'!AQ$273</f>
        <v>4.4236763549999996</v>
      </c>
      <c r="AT15" s="384">
        <f>'[1]48Exp'!AR$273</f>
        <v>3.8504944400999994</v>
      </c>
      <c r="AU15" s="384">
        <f>'[1]48Exp'!AS$273</f>
        <v>5.8520629023999984</v>
      </c>
      <c r="AV15" s="384">
        <f>'[1]48Exp'!AT$273</f>
        <v>3.8411836039999994</v>
      </c>
      <c r="AW15" s="384">
        <f>'[1]48Exp'!AU$273</f>
        <v>3.2991094054999994</v>
      </c>
      <c r="AX15" s="384">
        <f>'[1]48Exp'!AV$273</f>
        <v>2.2646387978</v>
      </c>
      <c r="AY15" s="384">
        <f>'[1]48Exp'!AW$273</f>
        <v>3.0886719061000005</v>
      </c>
      <c r="AZ15" s="384">
        <f>'[1]48Exp'!AX$273</f>
        <v>5.5755486539999994</v>
      </c>
      <c r="BA15" s="384">
        <f>'[1]48Exp'!AY$273</f>
        <v>3.0010108248999998</v>
      </c>
      <c r="BB15" s="384">
        <f>'[1]48Exp'!AZ$273</f>
        <v>2.2111356314500008</v>
      </c>
      <c r="BC15" s="494">
        <f>'[1]48Exp'!BA$273</f>
        <v>0</v>
      </c>
      <c r="BD15" s="497"/>
      <c r="BE15" s="423"/>
      <c r="BF15" s="423"/>
      <c r="BG15" s="423"/>
      <c r="BH15" s="423"/>
      <c r="BI15" s="423"/>
      <c r="BJ15" s="423"/>
      <c r="BK15" s="423"/>
      <c r="BL15" s="423"/>
      <c r="BM15" s="423"/>
      <c r="BN15" s="423"/>
      <c r="BO15" s="423"/>
      <c r="BP15" s="423"/>
    </row>
    <row r="16" spans="1:68" ht="17.149999999999999" customHeight="1" thickBot="1">
      <c r="B16" s="124" t="s">
        <v>87</v>
      </c>
      <c r="C16" s="125">
        <f t="shared" ref="C16:AB16" si="4">C5-SUM(C6,C7,C8,C9,C10,C14,C15)</f>
        <v>6.6464138833333339E-3</v>
      </c>
      <c r="D16" s="126">
        <f t="shared" si="4"/>
        <v>6.5179104055555423E-3</v>
      </c>
      <c r="E16" s="216">
        <f t="shared" si="4"/>
        <v>6.1894429940476219E-3</v>
      </c>
      <c r="F16" s="216">
        <f t="shared" si="4"/>
        <v>6.0472788476190441E-3</v>
      </c>
      <c r="G16" s="216">
        <f t="shared" si="4"/>
        <v>6.8028745242424346E-3</v>
      </c>
      <c r="H16" s="216">
        <f t="shared" si="4"/>
        <v>7.7401368563492223E-3</v>
      </c>
      <c r="I16" s="216">
        <f t="shared" si="4"/>
        <v>6.0611786809523713E-3</v>
      </c>
      <c r="J16" s="216">
        <f t="shared" si="4"/>
        <v>5.3537016190476211E-3</v>
      </c>
      <c r="K16" s="216">
        <f t="shared" si="4"/>
        <v>5.2008273047619014E-3</v>
      </c>
      <c r="L16" s="216">
        <f t="shared" si="4"/>
        <v>6.5445333587301618E-3</v>
      </c>
      <c r="M16" s="216">
        <f t="shared" si="4"/>
        <v>9.3538790107142999E-3</v>
      </c>
      <c r="N16" s="216">
        <f t="shared" si="4"/>
        <v>9.0474338975043977E-3</v>
      </c>
      <c r="O16" s="216">
        <f t="shared" si="4"/>
        <v>1.2261584300915757E-2</v>
      </c>
      <c r="P16" s="216">
        <f t="shared" si="4"/>
        <v>1.3049743093650812E-2</v>
      </c>
      <c r="Q16" s="216">
        <f t="shared" si="4"/>
        <v>1.1780840223809527E-2</v>
      </c>
      <c r="R16" s="216">
        <f t="shared" si="4"/>
        <v>1.8035843022438672E-2</v>
      </c>
      <c r="S16" s="216">
        <f t="shared" si="4"/>
        <v>1.7247389369752689E-2</v>
      </c>
      <c r="T16" s="216">
        <f t="shared" si="4"/>
        <v>1.5368886502380941E-2</v>
      </c>
      <c r="U16" s="216">
        <f t="shared" si="4"/>
        <v>1.2294684421428531E-2</v>
      </c>
      <c r="V16" s="216">
        <f t="shared" si="4"/>
        <v>1.7089819016666674E-2</v>
      </c>
      <c r="W16" s="216">
        <f t="shared" si="4"/>
        <v>2.0449765899999958E-2</v>
      </c>
      <c r="X16" s="216">
        <f t="shared" si="4"/>
        <v>1.8837467826190502E-2</v>
      </c>
      <c r="Y16" s="216">
        <f t="shared" si="4"/>
        <v>1.197666982857136E-2</v>
      </c>
      <c r="Z16" s="216">
        <f t="shared" si="4"/>
        <v>5.2549308666667432E-3</v>
      </c>
      <c r="AA16" s="216">
        <f t="shared" si="4"/>
        <v>1.9254374309523731E-3</v>
      </c>
      <c r="AB16" s="128">
        <f t="shared" si="4"/>
        <v>1.9254374309523731E-3</v>
      </c>
      <c r="AC16" s="376"/>
      <c r="AD16" s="238">
        <f t="shared" ref="AD16:BC16" si="5">AD5-SUM(AD6,AD7,AD8,AD9,AD10,AD14,AD15)</f>
        <v>3.1976608867859966</v>
      </c>
      <c r="AE16" s="239">
        <f t="shared" si="5"/>
        <v>3.3551862800000052</v>
      </c>
      <c r="AF16" s="239">
        <f t="shared" si="5"/>
        <v>4.5006569568000039</v>
      </c>
      <c r="AG16" s="239">
        <f t="shared" si="5"/>
        <v>5.5504703519999978</v>
      </c>
      <c r="AH16" s="239">
        <f t="shared" si="5"/>
        <v>11.387393257100015</v>
      </c>
      <c r="AI16" s="239">
        <f t="shared" si="5"/>
        <v>12.768784271100017</v>
      </c>
      <c r="AJ16" s="239">
        <f t="shared" si="5"/>
        <v>13.321492862800007</v>
      </c>
      <c r="AK16" s="239">
        <f t="shared" si="5"/>
        <v>13.593714029499964</v>
      </c>
      <c r="AL16" s="239">
        <f t="shared" si="5"/>
        <v>11.288498000000033</v>
      </c>
      <c r="AM16" s="239">
        <f t="shared" si="5"/>
        <v>13.169230999999975</v>
      </c>
      <c r="AN16" s="239">
        <f t="shared" si="5"/>
        <v>25.057821954599987</v>
      </c>
      <c r="AO16" s="239">
        <f t="shared" si="5"/>
        <v>25.991108015999941</v>
      </c>
      <c r="AP16" s="239">
        <f t="shared" si="5"/>
        <v>31.118518956800045</v>
      </c>
      <c r="AQ16" s="239">
        <f t="shared" si="5"/>
        <v>33.412991897100056</v>
      </c>
      <c r="AR16" s="239">
        <f t="shared" si="5"/>
        <v>30.862809948500043</v>
      </c>
      <c r="AS16" s="239">
        <f t="shared" si="5"/>
        <v>35.850357052999925</v>
      </c>
      <c r="AT16" s="239">
        <f t="shared" si="5"/>
        <v>31.077106340699984</v>
      </c>
      <c r="AU16" s="239">
        <f t="shared" si="5"/>
        <v>29.570118921199992</v>
      </c>
      <c r="AV16" s="239">
        <f t="shared" si="5"/>
        <v>28.653592064000009</v>
      </c>
      <c r="AW16" s="239">
        <f t="shared" si="5"/>
        <v>39.184537490000011</v>
      </c>
      <c r="AX16" s="239">
        <f t="shared" si="5"/>
        <v>48.36247843299995</v>
      </c>
      <c r="AY16" s="239">
        <f t="shared" si="5"/>
        <v>45.302335945500005</v>
      </c>
      <c r="AZ16" s="239">
        <f t="shared" si="5"/>
        <v>37.669677669000009</v>
      </c>
      <c r="BA16" s="239">
        <f t="shared" si="5"/>
        <v>18.948483858700001</v>
      </c>
      <c r="BB16" s="239">
        <f t="shared" si="5"/>
        <v>6.6470418064000967</v>
      </c>
      <c r="BC16" s="407">
        <f t="shared" si="5"/>
        <v>0</v>
      </c>
      <c r="BD16" s="497"/>
      <c r="BE16" s="423"/>
      <c r="BF16" s="423"/>
      <c r="BG16" s="423"/>
      <c r="BH16" s="423"/>
      <c r="BI16" s="423"/>
      <c r="BJ16" s="423"/>
      <c r="BK16" s="423"/>
      <c r="BL16" s="423"/>
      <c r="BM16" s="423"/>
      <c r="BN16" s="423"/>
      <c r="BO16" s="423"/>
      <c r="BP16" s="423"/>
    </row>
    <row r="17" spans="30:68" ht="13" thickTop="1">
      <c r="AD17" s="34"/>
      <c r="AE17" s="34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213"/>
      <c r="BE17" s="213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</row>
    <row r="18" spans="30:68">
      <c r="AD18" s="34"/>
      <c r="AE18" s="34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213"/>
      <c r="BE18" s="213"/>
      <c r="BF18" s="213"/>
      <c r="BG18" s="213"/>
      <c r="BH18" s="213"/>
      <c r="BI18" s="213"/>
      <c r="BJ18" s="213"/>
      <c r="BK18" s="213"/>
      <c r="BL18" s="213"/>
      <c r="BM18" s="213"/>
      <c r="BN18" s="213"/>
      <c r="BO18" s="213"/>
      <c r="BP18" s="213"/>
    </row>
    <row r="19" spans="30:68">
      <c r="AD19" s="34"/>
      <c r="AE19" s="34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213"/>
      <c r="BE19" s="213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</row>
    <row r="20" spans="30:68">
      <c r="AD20" s="34"/>
      <c r="AE20" s="34"/>
      <c r="AF20" s="230"/>
      <c r="AG20" s="230"/>
      <c r="AH20" s="230"/>
      <c r="AI20" s="230"/>
      <c r="AJ20" s="230"/>
      <c r="AK20" s="230"/>
      <c r="AL20" s="230"/>
      <c r="AM20" s="230"/>
      <c r="AN20" s="230"/>
      <c r="AO20" s="230"/>
      <c r="AP20" s="230"/>
      <c r="AQ20" s="230"/>
      <c r="AR20" s="230"/>
      <c r="AS20" s="230"/>
      <c r="AT20" s="230"/>
      <c r="AU20" s="230"/>
      <c r="AV20" s="230"/>
      <c r="AW20" s="230"/>
      <c r="AX20" s="230"/>
      <c r="AY20" s="230"/>
      <c r="AZ20" s="230"/>
      <c r="BA20" s="230"/>
      <c r="BB20" s="230"/>
      <c r="BC20" s="230"/>
      <c r="BD20" s="213"/>
      <c r="BE20" s="213"/>
      <c r="BF20" s="213"/>
      <c r="BG20" s="213"/>
      <c r="BH20" s="213"/>
      <c r="BI20" s="213"/>
      <c r="BJ20" s="213"/>
      <c r="BK20" s="213"/>
      <c r="BL20" s="213"/>
      <c r="BM20" s="213"/>
      <c r="BN20" s="213"/>
      <c r="BO20" s="213"/>
      <c r="BP20" s="213"/>
    </row>
    <row r="21" spans="30:68">
      <c r="AD21" s="34"/>
      <c r="AE21" s="34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13"/>
      <c r="BE21" s="213"/>
      <c r="BF21" s="213"/>
      <c r="BG21" s="213"/>
      <c r="BH21" s="213"/>
      <c r="BI21" s="213"/>
      <c r="BJ21" s="213"/>
      <c r="BK21" s="213"/>
      <c r="BL21" s="213"/>
      <c r="BM21" s="213"/>
      <c r="BN21" s="213"/>
      <c r="BO21" s="213"/>
      <c r="BP21" s="213"/>
    </row>
    <row r="22" spans="30:68">
      <c r="AD22" s="34"/>
      <c r="AE22" s="34"/>
      <c r="AF22" s="230"/>
      <c r="AG22" s="230"/>
      <c r="AH22" s="230"/>
      <c r="AI22" s="230"/>
      <c r="AJ22" s="230"/>
      <c r="AK22" s="230"/>
      <c r="AL22" s="230"/>
      <c r="AM22" s="230"/>
      <c r="AN22" s="230"/>
      <c r="AO22" s="230"/>
      <c r="AP22" s="230"/>
      <c r="AQ22" s="230"/>
      <c r="AR22" s="230"/>
      <c r="AS22" s="230"/>
      <c r="AT22" s="230"/>
      <c r="AU22" s="230"/>
      <c r="AV22" s="230"/>
      <c r="AW22" s="230"/>
      <c r="AX22" s="230"/>
      <c r="AY22" s="230"/>
      <c r="AZ22" s="230"/>
      <c r="BA22" s="230"/>
      <c r="BB22" s="230"/>
      <c r="BC22" s="230"/>
      <c r="BD22" s="213"/>
      <c r="BE22" s="213"/>
      <c r="BF22" s="213"/>
      <c r="BG22" s="213"/>
      <c r="BH22" s="213"/>
      <c r="BI22" s="213"/>
      <c r="BJ22" s="213"/>
      <c r="BK22" s="213"/>
      <c r="BL22" s="213"/>
      <c r="BM22" s="213"/>
      <c r="BN22" s="213"/>
      <c r="BO22" s="213"/>
      <c r="BP22" s="213"/>
    </row>
    <row r="23" spans="30:68">
      <c r="AD23" s="34"/>
      <c r="AE23" s="34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13"/>
      <c r="BE23" s="213"/>
      <c r="BF23" s="213"/>
      <c r="BG23" s="213"/>
      <c r="BH23" s="213"/>
      <c r="BI23" s="213"/>
      <c r="BJ23" s="213"/>
      <c r="BK23" s="213"/>
      <c r="BL23" s="213"/>
      <c r="BM23" s="213"/>
      <c r="BN23" s="213"/>
      <c r="BO23" s="213"/>
      <c r="BP23" s="213"/>
    </row>
    <row r="24" spans="30:68">
      <c r="AD24" s="34"/>
      <c r="AE24" s="34"/>
      <c r="AF24" s="230"/>
      <c r="AG24" s="230"/>
      <c r="AH24" s="230"/>
      <c r="AI24" s="230"/>
      <c r="AJ24" s="230"/>
      <c r="AK24" s="230"/>
      <c r="AL24" s="230"/>
      <c r="AM24" s="230"/>
      <c r="AN24" s="230"/>
      <c r="AO24" s="230"/>
      <c r="AP24" s="230"/>
      <c r="AQ24" s="230"/>
      <c r="AR24" s="230"/>
      <c r="AS24" s="230"/>
      <c r="AT24" s="230"/>
      <c r="AU24" s="230"/>
      <c r="AV24" s="230"/>
      <c r="AW24" s="230"/>
      <c r="AX24" s="230"/>
      <c r="AY24" s="230"/>
      <c r="AZ24" s="230"/>
      <c r="BA24" s="230"/>
      <c r="BB24" s="230"/>
      <c r="BC24" s="230"/>
      <c r="BD24" s="213"/>
      <c r="BE24" s="213"/>
      <c r="BF24" s="213"/>
      <c r="BG24" s="213"/>
      <c r="BH24" s="213"/>
      <c r="BI24" s="213"/>
      <c r="BJ24" s="213"/>
      <c r="BK24" s="213"/>
      <c r="BL24" s="213"/>
      <c r="BM24" s="213"/>
      <c r="BN24" s="213"/>
      <c r="BO24" s="213"/>
      <c r="BP24" s="213"/>
    </row>
    <row r="25" spans="30:68">
      <c r="AD25" s="34"/>
      <c r="AE25" s="34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13"/>
      <c r="BE25" s="213"/>
      <c r="BF25" s="213"/>
      <c r="BG25" s="213"/>
      <c r="BH25" s="213"/>
      <c r="BI25" s="213"/>
      <c r="BJ25" s="213"/>
      <c r="BK25" s="213"/>
      <c r="BL25" s="213"/>
      <c r="BM25" s="213"/>
      <c r="BN25" s="213"/>
      <c r="BO25" s="213"/>
      <c r="BP25" s="213"/>
    </row>
    <row r="26" spans="30:68">
      <c r="AD26" s="34"/>
      <c r="AE26" s="34"/>
      <c r="AF26" s="230"/>
      <c r="AG26" s="230"/>
      <c r="AH26" s="230"/>
      <c r="AI26" s="230"/>
      <c r="AJ26" s="230"/>
      <c r="AK26" s="230"/>
      <c r="AL26" s="230"/>
      <c r="AM26" s="230"/>
      <c r="AN26" s="230"/>
      <c r="AO26" s="230"/>
      <c r="AP26" s="230"/>
      <c r="AQ26" s="230"/>
      <c r="AR26" s="230"/>
      <c r="AS26" s="230"/>
      <c r="AT26" s="230"/>
      <c r="AU26" s="230"/>
      <c r="AV26" s="230"/>
      <c r="AW26" s="230"/>
      <c r="AX26" s="230"/>
      <c r="AY26" s="230"/>
      <c r="AZ26" s="230"/>
      <c r="BA26" s="230"/>
      <c r="BB26" s="230"/>
      <c r="BC26" s="230"/>
      <c r="BD26" s="213"/>
      <c r="BE26" s="213"/>
      <c r="BF26" s="213"/>
      <c r="BG26" s="213"/>
      <c r="BH26" s="213"/>
      <c r="BI26" s="213"/>
      <c r="BJ26" s="213"/>
      <c r="BK26" s="213"/>
      <c r="BL26" s="213"/>
      <c r="BM26" s="213"/>
      <c r="BN26" s="213"/>
      <c r="BO26" s="213"/>
      <c r="BP26" s="213"/>
    </row>
    <row r="27" spans="30:68">
      <c r="AD27" s="34"/>
      <c r="AE27" s="34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13"/>
      <c r="BE27" s="213"/>
      <c r="BF27" s="213"/>
      <c r="BG27" s="213"/>
      <c r="BH27" s="213"/>
      <c r="BI27" s="213"/>
      <c r="BJ27" s="213"/>
      <c r="BK27" s="213"/>
      <c r="BL27" s="213"/>
      <c r="BM27" s="213"/>
      <c r="BN27" s="213"/>
      <c r="BO27" s="213"/>
      <c r="BP27" s="213"/>
    </row>
    <row r="28" spans="30:68">
      <c r="AD28" s="34"/>
      <c r="AE28" s="34"/>
      <c r="AF28" s="230"/>
      <c r="AG28" s="230"/>
      <c r="AH28" s="230"/>
      <c r="AI28" s="230"/>
      <c r="AJ28" s="230"/>
      <c r="AK28" s="230"/>
      <c r="AL28" s="230"/>
      <c r="AM28" s="230"/>
      <c r="AN28" s="230"/>
      <c r="AO28" s="230"/>
      <c r="AP28" s="230"/>
      <c r="AQ28" s="230"/>
      <c r="AR28" s="230"/>
      <c r="AS28" s="230"/>
      <c r="AT28" s="230"/>
      <c r="AU28" s="230"/>
      <c r="AV28" s="230"/>
      <c r="AW28" s="230"/>
      <c r="AX28" s="230"/>
      <c r="AY28" s="230"/>
      <c r="AZ28" s="230"/>
      <c r="BA28" s="230"/>
      <c r="BB28" s="230"/>
      <c r="BC28" s="230"/>
      <c r="BD28" s="213"/>
      <c r="BE28" s="213"/>
      <c r="BF28" s="213"/>
      <c r="BG28" s="213"/>
      <c r="BH28" s="213"/>
      <c r="BI28" s="213"/>
      <c r="BJ28" s="213"/>
      <c r="BK28" s="213"/>
      <c r="BL28" s="213"/>
      <c r="BM28" s="213"/>
      <c r="BN28" s="213"/>
      <c r="BO28" s="213"/>
      <c r="BP28" s="213"/>
    </row>
    <row r="29" spans="30:68">
      <c r="AD29" s="191"/>
      <c r="AE29" s="191"/>
      <c r="AF29" s="465"/>
      <c r="AG29" s="465"/>
      <c r="AH29" s="465"/>
      <c r="AI29" s="465"/>
      <c r="AJ29" s="465"/>
      <c r="AK29" s="465"/>
      <c r="AL29" s="465"/>
      <c r="AM29" s="465"/>
      <c r="AN29" s="465"/>
      <c r="AO29" s="465"/>
      <c r="AP29" s="465"/>
      <c r="AQ29" s="465"/>
      <c r="AR29" s="465"/>
      <c r="AS29" s="465"/>
      <c r="AT29" s="465"/>
      <c r="AU29" s="465"/>
      <c r="AV29" s="465"/>
      <c r="AW29" s="465"/>
      <c r="AX29" s="465"/>
      <c r="AY29" s="465"/>
      <c r="AZ29" s="465"/>
      <c r="BA29" s="465"/>
      <c r="BB29" s="465"/>
      <c r="BC29" s="465"/>
      <c r="BD29" s="217"/>
      <c r="BE29" s="217"/>
      <c r="BF29" s="217"/>
      <c r="BG29" s="217"/>
      <c r="BH29" s="217"/>
      <c r="BI29" s="217"/>
      <c r="BJ29" s="217"/>
      <c r="BK29" s="217"/>
      <c r="BL29" s="217"/>
      <c r="BM29" s="217"/>
      <c r="BN29" s="217"/>
      <c r="BO29" s="217"/>
      <c r="BP29" s="217"/>
    </row>
    <row r="30" spans="30:68">
      <c r="AD30" s="191"/>
      <c r="AE30" s="191"/>
      <c r="AF30" s="465"/>
      <c r="AG30" s="465"/>
      <c r="AH30" s="465"/>
      <c r="AI30" s="465"/>
      <c r="AJ30" s="465"/>
      <c r="AK30" s="465"/>
      <c r="AL30" s="465"/>
      <c r="AM30" s="465"/>
      <c r="AN30" s="465"/>
      <c r="AO30" s="465"/>
      <c r="AP30" s="465"/>
      <c r="AQ30" s="465"/>
      <c r="AR30" s="465"/>
      <c r="AS30" s="465"/>
      <c r="AT30" s="465"/>
      <c r="AU30" s="465"/>
      <c r="AV30" s="465"/>
      <c r="AW30" s="465"/>
      <c r="AX30" s="465"/>
      <c r="AY30" s="465"/>
      <c r="AZ30" s="465"/>
      <c r="BA30" s="465"/>
      <c r="BB30" s="465"/>
      <c r="BC30" s="465"/>
      <c r="BD30" s="217"/>
      <c r="BE30" s="217"/>
      <c r="BF30" s="217"/>
      <c r="BG30" s="217"/>
      <c r="BH30" s="217"/>
      <c r="BI30" s="217"/>
      <c r="BJ30" s="217"/>
      <c r="BK30" s="217"/>
      <c r="BL30" s="217"/>
      <c r="BM30" s="217"/>
      <c r="BN30" s="217"/>
      <c r="BO30" s="217"/>
      <c r="BP30" s="217"/>
    </row>
    <row r="31" spans="30:68">
      <c r="AD31" s="191"/>
      <c r="AE31" s="191"/>
      <c r="AF31" s="465"/>
      <c r="AG31" s="465"/>
      <c r="AH31" s="465"/>
      <c r="AI31" s="465"/>
      <c r="AJ31" s="465"/>
      <c r="AK31" s="465"/>
      <c r="AL31" s="465"/>
      <c r="AM31" s="465"/>
      <c r="AN31" s="465"/>
      <c r="AO31" s="465"/>
      <c r="AP31" s="465"/>
      <c r="AQ31" s="465"/>
      <c r="AR31" s="465"/>
      <c r="AS31" s="465"/>
      <c r="AT31" s="465"/>
      <c r="AU31" s="465"/>
      <c r="AV31" s="465"/>
      <c r="AW31" s="465"/>
      <c r="AX31" s="465"/>
      <c r="AY31" s="465"/>
      <c r="AZ31" s="465"/>
      <c r="BA31" s="465"/>
      <c r="BB31" s="465"/>
      <c r="BC31" s="465"/>
      <c r="BD31" s="217"/>
      <c r="BE31" s="217"/>
      <c r="BF31" s="217"/>
      <c r="BG31" s="217"/>
      <c r="BH31" s="217"/>
      <c r="BI31" s="217"/>
      <c r="BJ31" s="217"/>
      <c r="BK31" s="217"/>
      <c r="BL31" s="217"/>
      <c r="BM31" s="217"/>
      <c r="BN31" s="217"/>
      <c r="BO31" s="217"/>
      <c r="BP31" s="217"/>
    </row>
    <row r="32" spans="30:68">
      <c r="AD32" s="191"/>
      <c r="AE32" s="191"/>
      <c r="AF32" s="465"/>
      <c r="AG32" s="465"/>
      <c r="AH32" s="465"/>
      <c r="AI32" s="465"/>
      <c r="AJ32" s="465"/>
      <c r="AK32" s="465"/>
      <c r="AL32" s="465"/>
      <c r="AM32" s="465"/>
      <c r="AN32" s="465"/>
      <c r="AO32" s="465"/>
      <c r="AP32" s="465"/>
      <c r="AQ32" s="465"/>
      <c r="AR32" s="465"/>
      <c r="AS32" s="465"/>
      <c r="AT32" s="465"/>
      <c r="AU32" s="465"/>
      <c r="AV32" s="465"/>
      <c r="AW32" s="465"/>
      <c r="AX32" s="465"/>
      <c r="AY32" s="465"/>
      <c r="AZ32" s="465"/>
      <c r="BA32" s="465"/>
      <c r="BB32" s="465"/>
      <c r="BC32" s="465"/>
      <c r="BD32" s="217"/>
      <c r="BE32" s="217"/>
      <c r="BF32" s="217"/>
      <c r="BG32" s="217"/>
      <c r="BH32" s="217"/>
      <c r="BI32" s="217"/>
      <c r="BJ32" s="217"/>
      <c r="BK32" s="217"/>
      <c r="BL32" s="217"/>
      <c r="BM32" s="217"/>
      <c r="BN32" s="217"/>
      <c r="BO32" s="217"/>
      <c r="BP32" s="217"/>
    </row>
    <row r="33" spans="30:68">
      <c r="AD33" s="191"/>
      <c r="AE33" s="191"/>
      <c r="AF33" s="465"/>
      <c r="AG33" s="465"/>
      <c r="AH33" s="465"/>
      <c r="AI33" s="465"/>
      <c r="AJ33" s="465"/>
      <c r="AK33" s="465"/>
      <c r="AL33" s="465"/>
      <c r="AM33" s="465"/>
      <c r="AN33" s="465"/>
      <c r="AO33" s="465"/>
      <c r="AP33" s="465"/>
      <c r="AQ33" s="465"/>
      <c r="AR33" s="465"/>
      <c r="AS33" s="465"/>
      <c r="AT33" s="465"/>
      <c r="AU33" s="465"/>
      <c r="AV33" s="465"/>
      <c r="AW33" s="465"/>
      <c r="AX33" s="465"/>
      <c r="AY33" s="465"/>
      <c r="AZ33" s="465"/>
      <c r="BA33" s="465"/>
      <c r="BB33" s="465"/>
      <c r="BC33" s="465"/>
      <c r="BD33" s="217"/>
      <c r="BE33" s="217"/>
      <c r="BF33" s="217"/>
      <c r="BG33" s="217"/>
      <c r="BH33" s="217"/>
      <c r="BI33" s="217"/>
      <c r="BJ33" s="217"/>
      <c r="BK33" s="217"/>
      <c r="BL33" s="217"/>
      <c r="BM33" s="217"/>
      <c r="BN33" s="217"/>
      <c r="BO33" s="217"/>
      <c r="BP33" s="217"/>
    </row>
    <row r="34" spans="30:68"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</row>
    <row r="35" spans="30:68"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</row>
    <row r="36" spans="30:68"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</row>
    <row r="37" spans="30:68"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</row>
    <row r="38" spans="30:68"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</row>
    <row r="39" spans="30:68"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</row>
    <row r="40" spans="30:68"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</row>
    <row r="41" spans="30:68"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</row>
    <row r="42" spans="30:68"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</row>
    <row r="43" spans="30:68"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</row>
    <row r="44" spans="30:68"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</row>
    <row r="45" spans="30:68"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</row>
    <row r="46" spans="30:68"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</row>
    <row r="47" spans="30:68"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</row>
    <row r="48" spans="30:68"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</row>
    <row r="49" spans="32:55"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</row>
    <row r="50" spans="32:55"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</row>
    <row r="51" spans="32:55"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</row>
    <row r="52" spans="32:55"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</row>
    <row r="53" spans="32:55"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</row>
    <row r="54" spans="32:55"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</row>
    <row r="55" spans="32:55"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</row>
    <row r="56" spans="32:55"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</row>
    <row r="57" spans="32:55"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</row>
    <row r="58" spans="32:55"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</row>
    <row r="59" spans="32:55"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</row>
    <row r="60" spans="32:55"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</row>
    <row r="61" spans="32:55"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</row>
    <row r="62" spans="32:55"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</row>
    <row r="63" spans="32:55"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</row>
    <row r="64" spans="32:55"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</row>
    <row r="65" spans="32:55"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</row>
    <row r="66" spans="32:55"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</row>
    <row r="67" spans="32:55"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</row>
    <row r="68" spans="32:55"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</row>
    <row r="69" spans="32:55"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</row>
    <row r="70" spans="32:55"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</row>
    <row r="71" spans="32:55"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</row>
    <row r="72" spans="32:55"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</row>
    <row r="73" spans="32:55"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</row>
    <row r="74" spans="32:55"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</row>
    <row r="75" spans="32:55"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</row>
    <row r="76" spans="32:55"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</row>
    <row r="77" spans="32:55"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</row>
    <row r="78" spans="32:55"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</row>
    <row r="79" spans="32:55"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</row>
    <row r="80" spans="32:55"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</row>
    <row r="81" spans="32:55"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</row>
    <row r="82" spans="32:55"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</row>
    <row r="83" spans="32:55"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</row>
    <row r="84" spans="32:55"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</row>
    <row r="85" spans="32:55"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</row>
    <row r="86" spans="32:55"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</row>
    <row r="87" spans="32:55"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</row>
    <row r="88" spans="32:55"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60:BR79"/>
  <sheetViews>
    <sheetView workbookViewId="0">
      <selection activeCell="B2" sqref="B2:B4"/>
    </sheetView>
  </sheetViews>
  <sheetFormatPr defaultColWidth="9" defaultRowHeight="12.5"/>
  <cols>
    <col min="1" max="1" width="9" style="585"/>
    <col min="2" max="10" width="9" style="585" customWidth="1"/>
    <col min="11" max="18" width="9" style="585"/>
    <col min="19" max="24" width="9" style="585" customWidth="1"/>
    <col min="25" max="26" width="5.6328125" style="585" customWidth="1"/>
    <col min="27" max="27" width="5.6328125" style="585" hidden="1" customWidth="1"/>
    <col min="28" max="28" width="9" style="585"/>
    <col min="29" max="37" width="9" style="585" customWidth="1"/>
    <col min="38" max="45" width="9" style="585"/>
    <col min="46" max="53" width="9" style="585" customWidth="1"/>
    <col min="54" max="54" width="9" style="585" hidden="1" customWidth="1"/>
    <col min="55" max="70" width="9" style="585"/>
    <col min="71" max="71" width="1.6328125" style="585" customWidth="1"/>
    <col min="72" max="16384" width="9" style="585"/>
  </cols>
  <sheetData>
    <row r="60" spans="1:54" ht="13">
      <c r="A60" s="584" t="s">
        <v>141</v>
      </c>
    </row>
    <row r="61" spans="1:54" ht="13">
      <c r="A61" s="584"/>
      <c r="B61" s="640" t="s">
        <v>50</v>
      </c>
      <c r="C61" s="640"/>
      <c r="D61" s="640"/>
      <c r="E61" s="640"/>
      <c r="F61" s="640"/>
      <c r="G61" s="640"/>
      <c r="H61" s="640"/>
      <c r="I61" s="640"/>
      <c r="J61" s="640"/>
      <c r="K61" s="640"/>
      <c r="L61" s="640"/>
      <c r="M61" s="640"/>
      <c r="N61" s="640"/>
      <c r="O61" s="640"/>
      <c r="P61" s="640"/>
      <c r="Q61" s="640"/>
      <c r="R61" s="640"/>
      <c r="S61" s="640"/>
      <c r="T61" s="640"/>
      <c r="U61" s="640"/>
      <c r="V61" s="640"/>
      <c r="W61" s="640"/>
      <c r="X61" s="640"/>
      <c r="Y61" s="640"/>
      <c r="Z61" s="640"/>
      <c r="AA61" s="640"/>
      <c r="AC61" s="640" t="s">
        <v>111</v>
      </c>
      <c r="AD61" s="640"/>
      <c r="AE61" s="640"/>
      <c r="AF61" s="640"/>
      <c r="AG61" s="640"/>
      <c r="AH61" s="640"/>
      <c r="AI61" s="640"/>
      <c r="AJ61" s="640"/>
      <c r="AK61" s="640"/>
      <c r="AL61" s="640"/>
      <c r="AM61" s="640"/>
      <c r="AN61" s="640"/>
      <c r="AO61" s="640"/>
      <c r="AP61" s="640"/>
      <c r="AQ61" s="640"/>
      <c r="AR61" s="640"/>
      <c r="AS61" s="640"/>
      <c r="AT61" s="640"/>
      <c r="AU61" s="640"/>
      <c r="AV61" s="640"/>
      <c r="AW61" s="640"/>
      <c r="AX61" s="640"/>
      <c r="AY61" s="640"/>
      <c r="AZ61" s="640"/>
      <c r="BA61" s="640"/>
      <c r="BB61" s="640"/>
    </row>
    <row r="62" spans="1:54">
      <c r="A62" s="586" t="str">
        <f>ExportsPellets!B$10</f>
        <v xml:space="preserve"> EU-27 plus UK:</v>
      </c>
      <c r="B62" s="586">
        <f>ExportsPellets!C$10</f>
        <v>0</v>
      </c>
      <c r="C62" s="586">
        <f>ExportsPellets!D$10</f>
        <v>0</v>
      </c>
      <c r="D62" s="586">
        <f>ExportsPellets!E$10</f>
        <v>0</v>
      </c>
      <c r="E62" s="586">
        <f>ExportsPellets!F$10</f>
        <v>0</v>
      </c>
      <c r="F62" s="586">
        <f>ExportsPellets!G$10</f>
        <v>0</v>
      </c>
      <c r="G62" s="586">
        <f>ExportsPellets!H$10</f>
        <v>0</v>
      </c>
      <c r="H62" s="586">
        <f>ExportsPellets!I$10</f>
        <v>0</v>
      </c>
      <c r="I62" s="586">
        <f>ExportsPellets!J$10</f>
        <v>0</v>
      </c>
      <c r="J62" s="586">
        <f>ExportsPellets!K$10</f>
        <v>0</v>
      </c>
      <c r="K62" s="586">
        <f>ExportsPellets!L$10</f>
        <v>0.48188529999999985</v>
      </c>
      <c r="L62" s="586">
        <f>ExportsPellets!M$10</f>
        <v>0.64762389999999992</v>
      </c>
      <c r="M62" s="586">
        <f>ExportsPellets!N$10</f>
        <v>0.68321296999999992</v>
      </c>
      <c r="N62" s="586">
        <f>ExportsPellets!O$10</f>
        <v>0.90183330000000006</v>
      </c>
      <c r="O62" s="586">
        <f>ExportsPellets!P$10</f>
        <v>1.1080430899999998</v>
      </c>
      <c r="P62" s="586">
        <f>ExportsPellets!Q$10</f>
        <v>1.3726881299999998</v>
      </c>
      <c r="Q62" s="586">
        <f>ExportsPellets!R$10</f>
        <v>1.5331183000000002</v>
      </c>
      <c r="R62" s="586">
        <f>ExportsPellets!S$10</f>
        <v>1.7427206</v>
      </c>
      <c r="S62" s="586">
        <f>ExportsPellets!T$10</f>
        <v>1.5854760999999999</v>
      </c>
      <c r="T62" s="586">
        <f>ExportsPellets!U$10</f>
        <v>1.6652892999999995</v>
      </c>
      <c r="U62" s="586">
        <f>ExportsPellets!V$10</f>
        <v>2.2221214214285707</v>
      </c>
      <c r="V62" s="586">
        <f>ExportsPellets!W$10</f>
        <v>2.3127257249999995</v>
      </c>
      <c r="W62" s="586">
        <f>ExportsPellets!X$10</f>
        <v>2.5058096379999992</v>
      </c>
      <c r="X62" s="586">
        <f>ExportsPellets!Y$10</f>
        <v>1.6835676759999996</v>
      </c>
      <c r="Y62" s="586">
        <f>ExportsPellets!Z$10</f>
        <v>1.2984366099999998</v>
      </c>
      <c r="Z62" s="586">
        <f>ExportsPellets!AA$10</f>
        <v>1.7546705370000002</v>
      </c>
      <c r="AA62" s="586">
        <f>ExportsPellets!AB$10</f>
        <v>1.7546705370000002</v>
      </c>
      <c r="AB62" s="587"/>
      <c r="AC62" s="588">
        <f>ExportsPellets!AD$10</f>
        <v>0</v>
      </c>
      <c r="AD62" s="588">
        <f>ExportsPellets!AE$10</f>
        <v>0</v>
      </c>
      <c r="AE62" s="588">
        <f>ExportsPellets!AF$10</f>
        <v>0</v>
      </c>
      <c r="AF62" s="588">
        <f>ExportsPellets!AG$10</f>
        <v>0</v>
      </c>
      <c r="AG62" s="588">
        <f>ExportsPellets!AH$10</f>
        <v>0</v>
      </c>
      <c r="AH62" s="588">
        <f>ExportsPellets!AI$10</f>
        <v>0</v>
      </c>
      <c r="AI62" s="588">
        <f>ExportsPellets!AJ$10</f>
        <v>0</v>
      </c>
      <c r="AJ62" s="588">
        <f>ExportsPellets!AK$10</f>
        <v>0</v>
      </c>
      <c r="AK62" s="588">
        <f>ExportsPellets!AL$10</f>
        <v>0</v>
      </c>
      <c r="AL62" s="588">
        <f>ExportsPellets!AM$10</f>
        <v>77.840543695199997</v>
      </c>
      <c r="AM62" s="588">
        <f>ExportsPellets!AN$10</f>
        <v>93.912325511400013</v>
      </c>
      <c r="AN62" s="588">
        <f>ExportsPellets!AO$10</f>
        <v>108.09244008</v>
      </c>
      <c r="AO62" s="588">
        <f>ExportsPellets!AP$10</f>
        <v>146.31178930719997</v>
      </c>
      <c r="AP62" s="588">
        <f>ExportsPellets!AQ$10</f>
        <v>177.39733444319998</v>
      </c>
      <c r="AQ62" s="588">
        <f>ExportsPellets!AR$10</f>
        <v>218.3877003945</v>
      </c>
      <c r="AR62" s="588">
        <f>ExportsPellets!AS$10</f>
        <v>223.54012836049998</v>
      </c>
      <c r="AS62" s="588">
        <f>ExportsPellets!AT$10</f>
        <v>234.45077662569997</v>
      </c>
      <c r="AT62" s="588">
        <f>ExportsPellets!AU$10</f>
        <v>206.67231805219993</v>
      </c>
      <c r="AU62" s="588">
        <f>ExportsPellets!AV$10</f>
        <v>252.88996049800005</v>
      </c>
      <c r="AV62" s="588">
        <f>ExportsPellets!AW$10</f>
        <v>342.35433194350003</v>
      </c>
      <c r="AW62" s="588">
        <f>ExportsPellets!AX$10</f>
        <v>367.56174640079996</v>
      </c>
      <c r="AX62" s="588">
        <f>ExportsPellets!AY$10</f>
        <v>372.40663282390005</v>
      </c>
      <c r="AY62" s="588">
        <f>ExportsPellets!AZ$10</f>
        <v>366.02002850399992</v>
      </c>
      <c r="AZ62" s="588">
        <f>ExportsPellets!BA$10</f>
        <v>311.29371718829998</v>
      </c>
      <c r="BA62" s="588">
        <f>ExportsPellets!BB$10</f>
        <v>376.18202637335008</v>
      </c>
      <c r="BB62" s="588">
        <f>ExportsPellets!BC$10</f>
        <v>0</v>
      </c>
    </row>
    <row r="63" spans="1:54">
      <c r="A63" s="589" t="s">
        <v>1</v>
      </c>
      <c r="B63" s="586">
        <f>ExportsPellets!C$5</f>
        <v>0</v>
      </c>
      <c r="C63" s="586">
        <f>ExportsPellets!D$5</f>
        <v>0</v>
      </c>
      <c r="D63" s="586">
        <f>ExportsPellets!E$5</f>
        <v>0</v>
      </c>
      <c r="E63" s="586">
        <f>ExportsPellets!F$5</f>
        <v>0</v>
      </c>
      <c r="F63" s="586">
        <f>ExportsPellets!G$5</f>
        <v>0</v>
      </c>
      <c r="G63" s="586">
        <f>ExportsPellets!H$5</f>
        <v>0</v>
      </c>
      <c r="H63" s="586">
        <f>ExportsPellets!I$5</f>
        <v>0</v>
      </c>
      <c r="I63" s="586">
        <f>ExportsPellets!J$5</f>
        <v>0</v>
      </c>
      <c r="J63" s="586">
        <f>ExportsPellets!K$5</f>
        <v>0</v>
      </c>
      <c r="K63" s="586">
        <f>ExportsPellets!L$5</f>
        <v>0.48202209999999984</v>
      </c>
      <c r="L63" s="586">
        <f>ExportsPellets!M$5</f>
        <v>0.64763973999999991</v>
      </c>
      <c r="M63" s="586">
        <f>ExportsPellets!N$5</f>
        <v>0.68324563999999999</v>
      </c>
      <c r="N63" s="586">
        <f>ExportsPellets!O$5</f>
        <v>0.90195959999999997</v>
      </c>
      <c r="O63" s="586">
        <f>ExportsPellets!P$5</f>
        <v>1.10831787</v>
      </c>
      <c r="P63" s="586">
        <f>ExportsPellets!Q$5</f>
        <v>1.37319138</v>
      </c>
      <c r="Q63" s="586">
        <f>ExportsPellets!R$5</f>
        <v>1.5336917000000001</v>
      </c>
      <c r="R63" s="586">
        <f>ExportsPellets!S$5</f>
        <v>1.7433290000000001</v>
      </c>
      <c r="S63" s="586">
        <f>ExportsPellets!T$5</f>
        <v>1.5861965999999998</v>
      </c>
      <c r="T63" s="586">
        <f>ExportsPellets!U$5</f>
        <v>1.6663601000000001</v>
      </c>
      <c r="U63" s="586">
        <f>ExportsPellets!V$5</f>
        <v>2.222663421428571</v>
      </c>
      <c r="V63" s="586">
        <f>ExportsPellets!W$5</f>
        <v>2.3130882049999992</v>
      </c>
      <c r="W63" s="586">
        <f>ExportsPellets!X$5</f>
        <v>2.5100049059999994</v>
      </c>
      <c r="X63" s="586">
        <f>ExportsPellets!Y$5</f>
        <v>1.6984028569999996</v>
      </c>
      <c r="Y63" s="586">
        <f>ExportsPellets!Z$5</f>
        <v>1.308095724</v>
      </c>
      <c r="Z63" s="586">
        <f>ExportsPellets!AA$5</f>
        <v>1.7694310899999999</v>
      </c>
      <c r="AA63" s="586">
        <f>ExportsPellets!AB$5</f>
        <v>1.7694310899999999</v>
      </c>
      <c r="AB63" s="586"/>
      <c r="AC63" s="588">
        <f>ExportsPellets!AD$5</f>
        <v>0</v>
      </c>
      <c r="AD63" s="588">
        <f>ExportsPellets!AE$5</f>
        <v>0</v>
      </c>
      <c r="AE63" s="588">
        <f>ExportsPellets!AF$5</f>
        <v>0</v>
      </c>
      <c r="AF63" s="588">
        <f>ExportsPellets!AG$5</f>
        <v>0</v>
      </c>
      <c r="AG63" s="588">
        <f>ExportsPellets!AH$5</f>
        <v>0</v>
      </c>
      <c r="AH63" s="588">
        <f>ExportsPellets!AI$5</f>
        <v>0</v>
      </c>
      <c r="AI63" s="588">
        <f>ExportsPellets!AJ$5</f>
        <v>0</v>
      </c>
      <c r="AJ63" s="588">
        <f>ExportsPellets!AK$5</f>
        <v>0</v>
      </c>
      <c r="AK63" s="588">
        <f>ExportsPellets!AL$5</f>
        <v>0</v>
      </c>
      <c r="AL63" s="588">
        <f>ExportsPellets!AM$5</f>
        <v>77.867432649599991</v>
      </c>
      <c r="AM63" s="588">
        <f>ExportsPellets!AN$5</f>
        <v>93.914499659400008</v>
      </c>
      <c r="AN63" s="588">
        <f>ExportsPellets!AO$5</f>
        <v>108.099201024</v>
      </c>
      <c r="AO63" s="588">
        <f>ExportsPellets!AP$5</f>
        <v>146.33880736639998</v>
      </c>
      <c r="AP63" s="588">
        <f>ExportsPellets!AQ$5</f>
        <v>177.45378931799999</v>
      </c>
      <c r="AQ63" s="588">
        <f>ExportsPellets!AR$5</f>
        <v>218.490206126</v>
      </c>
      <c r="AR63" s="588">
        <f>ExportsPellets!AS$5</f>
        <v>223.64070675449994</v>
      </c>
      <c r="AS63" s="588">
        <f>ExportsPellets!AT$5</f>
        <v>234.5457641422999</v>
      </c>
      <c r="AT63" s="588">
        <f>ExportsPellets!AU$5</f>
        <v>206.81749128039993</v>
      </c>
      <c r="AU63" s="588">
        <f>ExportsPellets!AV$5</f>
        <v>254.16515233400006</v>
      </c>
      <c r="AV63" s="588">
        <f>ExportsPellets!AW$5</f>
        <v>342.47301573600009</v>
      </c>
      <c r="AW63" s="588">
        <f>ExportsPellets!AX$5</f>
        <v>367.64490884059995</v>
      </c>
      <c r="AX63" s="588">
        <f>ExportsPellets!AY$5</f>
        <v>373.05343726150005</v>
      </c>
      <c r="AY63" s="588">
        <f>ExportsPellets!AZ$5</f>
        <v>368.96120913599998</v>
      </c>
      <c r="AZ63" s="588">
        <f>ExportsPellets!BA$5</f>
        <v>313.35235019329997</v>
      </c>
      <c r="BA63" s="588">
        <f>ExportsPellets!BB$5</f>
        <v>379.3894530500001</v>
      </c>
      <c r="BB63" s="588">
        <f>ExportsPellets!BC$5</f>
        <v>0</v>
      </c>
    </row>
    <row r="64" spans="1:54">
      <c r="B64" s="585">
        <v>2000</v>
      </c>
      <c r="C64" s="585">
        <f>1+B64</f>
        <v>2001</v>
      </c>
      <c r="D64" s="585">
        <f t="shared" ref="D64:AA64" si="0">1+C64</f>
        <v>2002</v>
      </c>
      <c r="E64" s="585">
        <f t="shared" si="0"/>
        <v>2003</v>
      </c>
      <c r="F64" s="585">
        <f t="shared" si="0"/>
        <v>2004</v>
      </c>
      <c r="G64" s="585">
        <f t="shared" si="0"/>
        <v>2005</v>
      </c>
      <c r="H64" s="585">
        <f t="shared" si="0"/>
        <v>2006</v>
      </c>
      <c r="I64" s="585">
        <f t="shared" si="0"/>
        <v>2007</v>
      </c>
      <c r="J64" s="585">
        <f t="shared" si="0"/>
        <v>2008</v>
      </c>
      <c r="K64" s="585">
        <f t="shared" si="0"/>
        <v>2009</v>
      </c>
      <c r="L64" s="585">
        <f t="shared" si="0"/>
        <v>2010</v>
      </c>
      <c r="M64" s="585">
        <f t="shared" si="0"/>
        <v>2011</v>
      </c>
      <c r="N64" s="585">
        <f t="shared" si="0"/>
        <v>2012</v>
      </c>
      <c r="O64" s="585">
        <f t="shared" si="0"/>
        <v>2013</v>
      </c>
      <c r="P64" s="585">
        <f t="shared" si="0"/>
        <v>2014</v>
      </c>
      <c r="Q64" s="585">
        <f t="shared" si="0"/>
        <v>2015</v>
      </c>
      <c r="R64" s="585">
        <f>1+Q64</f>
        <v>2016</v>
      </c>
      <c r="S64" s="585">
        <f t="shared" si="0"/>
        <v>2017</v>
      </c>
      <c r="T64" s="585">
        <f t="shared" si="0"/>
        <v>2018</v>
      </c>
      <c r="U64" s="585">
        <f t="shared" si="0"/>
        <v>2019</v>
      </c>
      <c r="V64" s="585">
        <f t="shared" si="0"/>
        <v>2020</v>
      </c>
      <c r="W64" s="585">
        <f t="shared" si="0"/>
        <v>2021</v>
      </c>
      <c r="X64" s="585">
        <f t="shared" si="0"/>
        <v>2022</v>
      </c>
      <c r="Y64" s="585">
        <f t="shared" si="0"/>
        <v>2023</v>
      </c>
      <c r="Z64" s="585">
        <f t="shared" si="0"/>
        <v>2024</v>
      </c>
      <c r="AA64" s="585">
        <f t="shared" si="0"/>
        <v>2025</v>
      </c>
      <c r="AC64" s="585">
        <v>2000</v>
      </c>
      <c r="AD64" s="585">
        <f>1+AC64</f>
        <v>2001</v>
      </c>
      <c r="AE64" s="585">
        <f t="shared" ref="AE64:BB64" si="1">1+AD64</f>
        <v>2002</v>
      </c>
      <c r="AF64" s="585">
        <f t="shared" si="1"/>
        <v>2003</v>
      </c>
      <c r="AG64" s="585">
        <f t="shared" si="1"/>
        <v>2004</v>
      </c>
      <c r="AH64" s="585">
        <f t="shared" si="1"/>
        <v>2005</v>
      </c>
      <c r="AI64" s="585">
        <f t="shared" si="1"/>
        <v>2006</v>
      </c>
      <c r="AJ64" s="585">
        <f t="shared" si="1"/>
        <v>2007</v>
      </c>
      <c r="AK64" s="585">
        <f t="shared" si="1"/>
        <v>2008</v>
      </c>
      <c r="AL64" s="585">
        <f t="shared" si="1"/>
        <v>2009</v>
      </c>
      <c r="AM64" s="585">
        <f t="shared" si="1"/>
        <v>2010</v>
      </c>
      <c r="AN64" s="585">
        <f t="shared" si="1"/>
        <v>2011</v>
      </c>
      <c r="AO64" s="585">
        <f t="shared" si="1"/>
        <v>2012</v>
      </c>
      <c r="AP64" s="585">
        <f t="shared" si="1"/>
        <v>2013</v>
      </c>
      <c r="AQ64" s="585">
        <f t="shared" si="1"/>
        <v>2014</v>
      </c>
      <c r="AR64" s="585">
        <f t="shared" si="1"/>
        <v>2015</v>
      </c>
      <c r="AS64" s="585">
        <f t="shared" si="1"/>
        <v>2016</v>
      </c>
      <c r="AT64" s="585">
        <f t="shared" si="1"/>
        <v>2017</v>
      </c>
      <c r="AU64" s="585">
        <f t="shared" si="1"/>
        <v>2018</v>
      </c>
      <c r="AV64" s="585">
        <f t="shared" si="1"/>
        <v>2019</v>
      </c>
      <c r="AW64" s="585">
        <f t="shared" si="1"/>
        <v>2020</v>
      </c>
      <c r="AX64" s="585">
        <f t="shared" si="1"/>
        <v>2021</v>
      </c>
      <c r="AY64" s="585">
        <f t="shared" si="1"/>
        <v>2022</v>
      </c>
      <c r="AZ64" s="585">
        <f t="shared" si="1"/>
        <v>2023</v>
      </c>
      <c r="BA64" s="585">
        <f t="shared" si="1"/>
        <v>2024</v>
      </c>
      <c r="BB64" s="585">
        <f t="shared" si="1"/>
        <v>2025</v>
      </c>
    </row>
    <row r="65" spans="1:70">
      <c r="A65" s="586" t="str">
        <f>ExportsPellets!B$11</f>
        <v xml:space="preserve">Denmark </v>
      </c>
      <c r="B65" s="586">
        <f>ExportsPellets!C$11</f>
        <v>0</v>
      </c>
      <c r="C65" s="586">
        <f>ExportsPellets!D$11</f>
        <v>0</v>
      </c>
      <c r="D65" s="586">
        <f>ExportsPellets!E$11</f>
        <v>0</v>
      </c>
      <c r="E65" s="586">
        <f>ExportsPellets!F$11</f>
        <v>0</v>
      </c>
      <c r="F65" s="586">
        <f>ExportsPellets!G$11</f>
        <v>0</v>
      </c>
      <c r="G65" s="586">
        <f>ExportsPellets!H$11</f>
        <v>0</v>
      </c>
      <c r="H65" s="586">
        <f>ExportsPellets!I$11</f>
        <v>0</v>
      </c>
      <c r="I65" s="586">
        <f>ExportsPellets!J$11</f>
        <v>0</v>
      </c>
      <c r="J65" s="586">
        <f>ExportsPellets!K$11</f>
        <v>0</v>
      </c>
      <c r="K65" s="586">
        <f>ExportsPellets!L$11</f>
        <v>0.15163709999999997</v>
      </c>
      <c r="L65" s="586">
        <f>ExportsPellets!M$11</f>
        <v>0.25198788999999999</v>
      </c>
      <c r="M65" s="586">
        <f>ExportsPellets!N$11</f>
        <v>0.29483883</v>
      </c>
      <c r="N65" s="586">
        <f>ExportsPellets!O$11</f>
        <v>0.43677099999999991</v>
      </c>
      <c r="O65" s="586">
        <f>ExportsPellets!P$11</f>
        <v>0.53399004999999999</v>
      </c>
      <c r="P65" s="586">
        <f>ExportsPellets!Q$11</f>
        <v>0.51079226</v>
      </c>
      <c r="Q65" s="586">
        <f>ExportsPellets!R$11</f>
        <v>0.53716319999999995</v>
      </c>
      <c r="R65" s="586">
        <f>ExportsPellets!S$11</f>
        <v>0.57642489999999991</v>
      </c>
      <c r="S65" s="586">
        <f>ExportsPellets!T$11</f>
        <v>0.58163390000000004</v>
      </c>
      <c r="T65" s="586">
        <f>ExportsPellets!U$11</f>
        <v>0.55419979999999991</v>
      </c>
      <c r="U65" s="586">
        <f>ExportsPellets!V$11</f>
        <v>0.68949959999999999</v>
      </c>
      <c r="V65" s="586">
        <f>ExportsPellets!W$11</f>
        <v>0.60248951799999995</v>
      </c>
      <c r="W65" s="586">
        <f>ExportsPellets!X$11</f>
        <v>0.68406987399999997</v>
      </c>
      <c r="X65" s="586">
        <f>ExportsPellets!Y$11</f>
        <v>0.41474010399999994</v>
      </c>
      <c r="Y65" s="586">
        <f>ExportsPellets!Z$11</f>
        <v>0.38389022899999992</v>
      </c>
      <c r="Z65" s="586">
        <f>ExportsPellets!AA$11</f>
        <v>0.56310886100000002</v>
      </c>
      <c r="AA65" s="586">
        <f>ExportsPellets!AB$11</f>
        <v>0.56310886100000002</v>
      </c>
      <c r="AB65" s="587"/>
      <c r="BC65" s="590">
        <f t="shared" ref="BC65:BC70" si="2">K65/K$63</f>
        <v>0.3145853685961702</v>
      </c>
      <c r="BD65" s="590">
        <f t="shared" ref="BD65:BD70" si="3">L65/L$63</f>
        <v>0.3890865159077484</v>
      </c>
      <c r="BE65" s="590">
        <f t="shared" ref="BE65:BE70" si="4">M65/M$63</f>
        <v>0.43152683711234513</v>
      </c>
      <c r="BF65" s="590">
        <f t="shared" ref="BF65:BF70" si="5">N65/N$63</f>
        <v>0.48424674453268185</v>
      </c>
      <c r="BG65" s="590">
        <f t="shared" ref="BG65:BG70" si="6">O65/O$63</f>
        <v>0.48180225588169934</v>
      </c>
      <c r="BH65" s="590">
        <f t="shared" ref="BH65:BH70" si="7">P65/P$63</f>
        <v>0.37197456045784383</v>
      </c>
      <c r="BI65" s="590">
        <f t="shared" ref="BI65:BJ70" si="8">Q65/Q$63</f>
        <v>0.35024196844776556</v>
      </c>
      <c r="BJ65" s="590">
        <f t="shared" si="8"/>
        <v>0.33064607999981638</v>
      </c>
      <c r="BK65" s="590">
        <f t="shared" ref="BK65:BK70" si="9">S65/S$63</f>
        <v>0.36668462156582615</v>
      </c>
      <c r="BL65" s="590">
        <f t="shared" ref="BL65:BL70" si="10">T65/T$63</f>
        <v>0.33258105495924911</v>
      </c>
      <c r="BM65" s="590">
        <f t="shared" ref="BM65:BM70" si="11">U65/U$63</f>
        <v>0.31021323037603166</v>
      </c>
      <c r="BN65" s="590">
        <f t="shared" ref="BN65:BN70" si="12">V65/V$63</f>
        <v>0.26046975497849645</v>
      </c>
      <c r="BO65" s="590">
        <f t="shared" ref="BO65:BP70" si="13">W65/W$63</f>
        <v>0.27253726571002973</v>
      </c>
      <c r="BP65" s="590">
        <f t="shared" si="13"/>
        <v>0.24419418649152688</v>
      </c>
      <c r="BQ65" s="590">
        <f t="shared" ref="BQ65:BQ70" si="14">Y65/Y$63</f>
        <v>0.29347258152187028</v>
      </c>
      <c r="BR65" s="590">
        <f t="shared" ref="BR65:BR70" si="15">Z65/Z$63</f>
        <v>0.31824288845292081</v>
      </c>
    </row>
    <row r="66" spans="1:70">
      <c r="A66" s="586" t="str">
        <f>ExportsPellets!B$12</f>
        <v xml:space="preserve">Estonia </v>
      </c>
      <c r="B66" s="586">
        <f>ExportsPellets!C$12</f>
        <v>0</v>
      </c>
      <c r="C66" s="586">
        <f>ExportsPellets!D$12</f>
        <v>0</v>
      </c>
      <c r="D66" s="586">
        <f>ExportsPellets!E$12</f>
        <v>0</v>
      </c>
      <c r="E66" s="586">
        <f>ExportsPellets!F$12</f>
        <v>0</v>
      </c>
      <c r="F66" s="586">
        <f>ExportsPellets!G$12</f>
        <v>0</v>
      </c>
      <c r="G66" s="586">
        <f>ExportsPellets!H$12</f>
        <v>0</v>
      </c>
      <c r="H66" s="586">
        <f>ExportsPellets!I$12</f>
        <v>0</v>
      </c>
      <c r="I66" s="586">
        <f>ExportsPellets!J$12</f>
        <v>0</v>
      </c>
      <c r="J66" s="586">
        <f>ExportsPellets!K$12</f>
        <v>0</v>
      </c>
      <c r="K66" s="586">
        <f>ExportsPellets!L$12</f>
        <v>9.5156299999999999E-2</v>
      </c>
      <c r="L66" s="586">
        <f>ExportsPellets!M$12</f>
        <v>0.11470415</v>
      </c>
      <c r="M66" s="586">
        <f>ExportsPellets!N$12</f>
        <v>0.11966734999999998</v>
      </c>
      <c r="N66" s="586">
        <f>ExportsPellets!O$12</f>
        <v>0.13003999999999999</v>
      </c>
      <c r="O66" s="586">
        <f>ExportsPellets!P$12</f>
        <v>0.17510966</v>
      </c>
      <c r="P66" s="586">
        <f>ExportsPellets!Q$12</f>
        <v>0.33691405000000002</v>
      </c>
      <c r="Q66" s="586">
        <f>ExportsPellets!R$12</f>
        <v>0.42301009999999989</v>
      </c>
      <c r="R66" s="586">
        <f>ExportsPellets!S$12</f>
        <v>0.59197999999999995</v>
      </c>
      <c r="S66" s="586">
        <f>ExportsPellets!T$12</f>
        <v>0.65794099999999989</v>
      </c>
      <c r="T66" s="586">
        <f>ExportsPellets!U$12</f>
        <v>0.78740729999999992</v>
      </c>
      <c r="U66" s="586">
        <f>ExportsPellets!V$12</f>
        <v>1.1295967999999998</v>
      </c>
      <c r="V66" s="586">
        <f>ExportsPellets!W$12</f>
        <v>1.2122438349999998</v>
      </c>
      <c r="W66" s="586">
        <f>ExportsPellets!X$12</f>
        <v>4.6379798E-2</v>
      </c>
      <c r="X66" s="586">
        <f>ExportsPellets!Y$12</f>
        <v>4.4852251999999995E-2</v>
      </c>
      <c r="Y66" s="586">
        <f>ExportsPellets!Z$12</f>
        <v>8.6929786000000009E-2</v>
      </c>
      <c r="Z66" s="586">
        <f>ExportsPellets!AA$12</f>
        <v>4.0178989999999998E-2</v>
      </c>
      <c r="AA66" s="586">
        <f>ExportsPellets!AB$12</f>
        <v>4.0178989999999998E-2</v>
      </c>
      <c r="BC66" s="590">
        <f t="shared" si="2"/>
        <v>0.19741065814202302</v>
      </c>
      <c r="BD66" s="590">
        <f t="shared" si="3"/>
        <v>0.17711104324759322</v>
      </c>
      <c r="BE66" s="590">
        <f t="shared" si="4"/>
        <v>0.17514542793130736</v>
      </c>
      <c r="BF66" s="590">
        <f t="shared" si="5"/>
        <v>0.14417497191670225</v>
      </c>
      <c r="BG66" s="590">
        <f t="shared" si="6"/>
        <v>0.15799588253503483</v>
      </c>
      <c r="BH66" s="590">
        <f t="shared" si="7"/>
        <v>0.24535112505585349</v>
      </c>
      <c r="BI66" s="590">
        <f t="shared" si="8"/>
        <v>0.27581169018519164</v>
      </c>
      <c r="BJ66" s="590">
        <f t="shared" si="8"/>
        <v>0.3395687216813349</v>
      </c>
      <c r="BK66" s="590">
        <f t="shared" si="9"/>
        <v>0.41479158384275944</v>
      </c>
      <c r="BL66" s="590">
        <f t="shared" si="10"/>
        <v>0.47253129740684491</v>
      </c>
      <c r="BM66" s="590">
        <f t="shared" si="11"/>
        <v>0.50821765864755841</v>
      </c>
      <c r="BN66" s="590">
        <f t="shared" si="12"/>
        <v>0.52408024578552559</v>
      </c>
      <c r="BO66" s="590">
        <f t="shared" si="13"/>
        <v>1.8477971054611162E-2</v>
      </c>
      <c r="BP66" s="590">
        <f t="shared" si="13"/>
        <v>2.640848831308814E-2</v>
      </c>
      <c r="BQ66" s="590">
        <f t="shared" si="14"/>
        <v>6.6455217615251541E-2</v>
      </c>
      <c r="BR66" s="590">
        <f t="shared" si="15"/>
        <v>2.270729288474297E-2</v>
      </c>
    </row>
    <row r="67" spans="1:70">
      <c r="A67" s="586" t="str">
        <f>ExportsPellets!B$16</f>
        <v xml:space="preserve">Sweden </v>
      </c>
      <c r="B67" s="586">
        <f>ExportsPellets!C$16</f>
        <v>0</v>
      </c>
      <c r="C67" s="586">
        <f>ExportsPellets!D$16</f>
        <v>0</v>
      </c>
      <c r="D67" s="586">
        <f>ExportsPellets!E$16</f>
        <v>0</v>
      </c>
      <c r="E67" s="586">
        <f>ExportsPellets!F$16</f>
        <v>0</v>
      </c>
      <c r="F67" s="586">
        <f>ExportsPellets!G$16</f>
        <v>0</v>
      </c>
      <c r="G67" s="586">
        <f>ExportsPellets!H$16</f>
        <v>0</v>
      </c>
      <c r="H67" s="586">
        <f>ExportsPellets!I$16</f>
        <v>0</v>
      </c>
      <c r="I67" s="586">
        <f>ExportsPellets!J$16</f>
        <v>0</v>
      </c>
      <c r="J67" s="586">
        <f>ExportsPellets!K$16</f>
        <v>0</v>
      </c>
      <c r="K67" s="586">
        <f>ExportsPellets!L$16</f>
        <v>0.13721679999999997</v>
      </c>
      <c r="L67" s="586">
        <f>ExportsPellets!M$16</f>
        <v>0.19034301000000001</v>
      </c>
      <c r="M67" s="586">
        <f>ExportsPellets!N$16</f>
        <v>0.16182023000000001</v>
      </c>
      <c r="N67" s="586">
        <f>ExportsPellets!O$16</f>
        <v>0.10389819999999998</v>
      </c>
      <c r="O67" s="586">
        <f>ExportsPellets!P$16</f>
        <v>0.12087239999999999</v>
      </c>
      <c r="P67" s="586">
        <f>ExportsPellets!Q$16</f>
        <v>0.11643345999999999</v>
      </c>
      <c r="Q67" s="586">
        <f>ExportsPellets!R$16</f>
        <v>6.0522099999999995E-2</v>
      </c>
      <c r="R67" s="586">
        <f>ExportsPellets!S$16</f>
        <v>6.6759999999999996E-3</v>
      </c>
      <c r="S67" s="586">
        <f>ExportsPellets!T$16</f>
        <v>7.8705399999999995E-2</v>
      </c>
      <c r="T67" s="586">
        <f>ExportsPellets!U$16</f>
        <v>1.8396999999999997E-2</v>
      </c>
      <c r="U67" s="586">
        <f>ExportsPellets!V$16</f>
        <v>4.3275999999999988E-2</v>
      </c>
      <c r="V67" s="586">
        <f>ExportsPellets!W$16</f>
        <v>2.4988119999999996E-2</v>
      </c>
      <c r="W67" s="586">
        <f>ExportsPellets!X$16</f>
        <v>2.2657745E-2</v>
      </c>
      <c r="X67" s="586">
        <f>ExportsPellets!Y$16</f>
        <v>0.11083136799999996</v>
      </c>
      <c r="Y67" s="586">
        <f>ExportsPellets!Z$16</f>
        <v>9.4749984999999981E-2</v>
      </c>
      <c r="Z67" s="586">
        <f>ExportsPellets!AA$16</f>
        <v>7.5733418999999996E-2</v>
      </c>
      <c r="AA67" s="586">
        <f>ExportsPellets!AB$16</f>
        <v>7.5733418999999996E-2</v>
      </c>
      <c r="BC67" s="590">
        <f t="shared" si="2"/>
        <v>0.28466910542068508</v>
      </c>
      <c r="BD67" s="590">
        <f t="shared" si="3"/>
        <v>0.29390261011469127</v>
      </c>
      <c r="BE67" s="590">
        <f t="shared" si="4"/>
        <v>0.23684048682696315</v>
      </c>
      <c r="BF67" s="590">
        <f t="shared" si="5"/>
        <v>0.11519163386031922</v>
      </c>
      <c r="BG67" s="590">
        <f t="shared" si="6"/>
        <v>0.10905932609387593</v>
      </c>
      <c r="BH67" s="590">
        <f t="shared" si="7"/>
        <v>8.4790409913583928E-2</v>
      </c>
      <c r="BI67" s="590">
        <f t="shared" si="8"/>
        <v>3.9461711894248359E-2</v>
      </c>
      <c r="BJ67" s="590">
        <f t="shared" si="8"/>
        <v>3.8294550254140206E-3</v>
      </c>
      <c r="BK67" s="590">
        <f t="shared" si="9"/>
        <v>4.9618943830796257E-2</v>
      </c>
      <c r="BL67" s="590">
        <f t="shared" si="10"/>
        <v>1.1040230740042321E-2</v>
      </c>
      <c r="BM67" s="590">
        <f t="shared" si="11"/>
        <v>1.947033436676851E-2</v>
      </c>
      <c r="BN67" s="590">
        <f t="shared" si="12"/>
        <v>1.0802925693013079E-2</v>
      </c>
      <c r="BO67" s="590">
        <f t="shared" si="13"/>
        <v>9.0269723958858288E-3</v>
      </c>
      <c r="BP67" s="590">
        <f t="shared" si="13"/>
        <v>6.525623031261775E-2</v>
      </c>
      <c r="BQ67" s="590">
        <f t="shared" si="14"/>
        <v>7.2433525514681671E-2</v>
      </c>
      <c r="BR67" s="590">
        <f t="shared" si="15"/>
        <v>4.2800999387888006E-2</v>
      </c>
    </row>
    <row r="68" spans="1:70">
      <c r="A68" s="586" t="str">
        <f>ExportsPellets!B$17</f>
        <v xml:space="preserve">UK </v>
      </c>
      <c r="B68" s="586">
        <f>ExportsPellets!C$17</f>
        <v>0</v>
      </c>
      <c r="C68" s="586">
        <f>ExportsPellets!D$17</f>
        <v>0</v>
      </c>
      <c r="D68" s="586">
        <f>ExportsPellets!E$17</f>
        <v>0</v>
      </c>
      <c r="E68" s="586">
        <f>ExportsPellets!F$17</f>
        <v>0</v>
      </c>
      <c r="F68" s="586">
        <f>ExportsPellets!G$17</f>
        <v>0</v>
      </c>
      <c r="G68" s="586">
        <f>ExportsPellets!H$17</f>
        <v>0</v>
      </c>
      <c r="H68" s="586">
        <f>ExportsPellets!I$17</f>
        <v>0</v>
      </c>
      <c r="I68" s="586">
        <f>ExportsPellets!J$17</f>
        <v>0</v>
      </c>
      <c r="J68" s="586">
        <f>ExportsPellets!K$17</f>
        <v>0</v>
      </c>
      <c r="K68" s="586">
        <f>ExportsPellets!L$17</f>
        <v>1.9999999999999999E-7</v>
      </c>
      <c r="L68" s="586">
        <f>ExportsPellets!M$17</f>
        <v>3.7400000000000001E-5</v>
      </c>
      <c r="M68" s="586">
        <f>ExportsPellets!N$17</f>
        <v>2.5284600000000004E-2</v>
      </c>
      <c r="N68" s="586">
        <f>ExportsPellets!O$17</f>
        <v>6.4725499999999991E-2</v>
      </c>
      <c r="O68" s="586">
        <f>ExportsPellets!P$17</f>
        <v>0.17300634999999998</v>
      </c>
      <c r="P68" s="586">
        <f>ExportsPellets!Q$17</f>
        <v>0.33475265999999998</v>
      </c>
      <c r="Q68" s="586">
        <f>ExportsPellets!R$17</f>
        <v>0.39115469999999997</v>
      </c>
      <c r="R68" s="586">
        <f>ExportsPellets!S$17</f>
        <v>0.45972430000000003</v>
      </c>
      <c r="S68" s="586">
        <f>ExportsPellets!T$17</f>
        <v>0.1169741</v>
      </c>
      <c r="T68" s="586">
        <f>ExportsPellets!U$17</f>
        <v>0.12743609999999997</v>
      </c>
      <c r="U68" s="586">
        <f>ExportsPellets!V$17</f>
        <v>0.14943919999999997</v>
      </c>
      <c r="V68" s="586">
        <f>ExportsPellets!W$17</f>
        <v>0.28304196699999995</v>
      </c>
      <c r="W68" s="586">
        <f>ExportsPellets!X$17</f>
        <v>1.4307397929999999</v>
      </c>
      <c r="X68" s="586">
        <f>ExportsPellets!Y$17</f>
        <v>0.8339738379999998</v>
      </c>
      <c r="Y68" s="586">
        <f>ExportsPellets!Z$17</f>
        <v>0.55052971699999997</v>
      </c>
      <c r="Z68" s="586">
        <f>ExportsPellets!AA$17</f>
        <v>0.99140140600000004</v>
      </c>
      <c r="AA68" s="586">
        <f>ExportsPellets!AB$17</f>
        <v>0.99140140600000004</v>
      </c>
      <c r="BC68" s="590">
        <f t="shared" si="2"/>
        <v>4.149187350538493E-7</v>
      </c>
      <c r="BD68" s="590">
        <f t="shared" si="3"/>
        <v>5.774815486152843E-5</v>
      </c>
      <c r="BE68" s="590">
        <f t="shared" si="4"/>
        <v>3.7006602779053231E-2</v>
      </c>
      <c r="BF68" s="590">
        <f t="shared" si="5"/>
        <v>7.1760974660062371E-2</v>
      </c>
      <c r="BG68" s="590">
        <f t="shared" si="6"/>
        <v>0.15609813274958742</v>
      </c>
      <c r="BH68" s="590">
        <f t="shared" si="7"/>
        <v>0.2437771346918883</v>
      </c>
      <c r="BI68" s="590">
        <f t="shared" si="8"/>
        <v>0.25504128372084162</v>
      </c>
      <c r="BJ68" s="590">
        <f t="shared" si="8"/>
        <v>0.26370484286098606</v>
      </c>
      <c r="BK68" s="590">
        <f t="shared" si="9"/>
        <v>7.3745020005716824E-2</v>
      </c>
      <c r="BL68" s="590">
        <f t="shared" si="10"/>
        <v>7.6475726945214276E-2</v>
      </c>
      <c r="BM68" s="590">
        <f t="shared" si="11"/>
        <v>6.7234291327812015E-2</v>
      </c>
      <c r="BN68" s="590">
        <f t="shared" si="12"/>
        <v>0.12236540153902174</v>
      </c>
      <c r="BO68" s="590">
        <f t="shared" si="13"/>
        <v>0.570014739644497</v>
      </c>
      <c r="BP68" s="590">
        <f t="shared" si="13"/>
        <v>0.4910341704635981</v>
      </c>
      <c r="BQ68" s="590">
        <f t="shared" si="14"/>
        <v>0.42086347879537905</v>
      </c>
      <c r="BR68" s="590">
        <f t="shared" si="15"/>
        <v>0.56029387728233038</v>
      </c>
    </row>
    <row r="69" spans="1:70">
      <c r="A69" s="587" t="s">
        <v>169</v>
      </c>
      <c r="B69" s="586">
        <f>B62-SUM(B65:B68)</f>
        <v>0</v>
      </c>
      <c r="C69" s="586">
        <f t="shared" ref="C69:AA69" si="16">C62-SUM(C65:C68)</f>
        <v>0</v>
      </c>
      <c r="D69" s="586">
        <f t="shared" si="16"/>
        <v>0</v>
      </c>
      <c r="E69" s="586">
        <f t="shared" si="16"/>
        <v>0</v>
      </c>
      <c r="F69" s="586">
        <f t="shared" si="16"/>
        <v>0</v>
      </c>
      <c r="G69" s="586">
        <f t="shared" si="16"/>
        <v>0</v>
      </c>
      <c r="H69" s="586">
        <f t="shared" si="16"/>
        <v>0</v>
      </c>
      <c r="I69" s="586">
        <f t="shared" si="16"/>
        <v>0</v>
      </c>
      <c r="J69" s="586">
        <f t="shared" si="16"/>
        <v>0</v>
      </c>
      <c r="K69" s="586">
        <f t="shared" si="16"/>
        <v>9.7874899999999876E-2</v>
      </c>
      <c r="L69" s="586">
        <f t="shared" si="16"/>
        <v>9.0551449999999978E-2</v>
      </c>
      <c r="M69" s="586">
        <f t="shared" si="16"/>
        <v>8.1601959999999973E-2</v>
      </c>
      <c r="N69" s="586">
        <f t="shared" si="16"/>
        <v>0.16639860000000017</v>
      </c>
      <c r="O69" s="586">
        <f t="shared" si="16"/>
        <v>0.10506462999999977</v>
      </c>
      <c r="P69" s="586">
        <f t="shared" si="16"/>
        <v>7.3795699999999798E-2</v>
      </c>
      <c r="Q69" s="586">
        <f t="shared" si="16"/>
        <v>0.12126820000000027</v>
      </c>
      <c r="R69" s="586">
        <f t="shared" si="16"/>
        <v>0.10791540000000022</v>
      </c>
      <c r="S69" s="586">
        <f t="shared" si="16"/>
        <v>0.1502216999999999</v>
      </c>
      <c r="T69" s="586">
        <f t="shared" si="16"/>
        <v>0.17784909999999976</v>
      </c>
      <c r="U69" s="586">
        <f t="shared" si="16"/>
        <v>0.21030982142857102</v>
      </c>
      <c r="V69" s="586">
        <f t="shared" si="16"/>
        <v>0.18996228499999956</v>
      </c>
      <c r="W69" s="586">
        <f t="shared" si="16"/>
        <v>0.32196242799999952</v>
      </c>
      <c r="X69" s="586">
        <f t="shared" si="16"/>
        <v>0.2791701139999998</v>
      </c>
      <c r="Y69" s="586">
        <f t="shared" si="16"/>
        <v>0.18233689299999978</v>
      </c>
      <c r="Z69" s="586">
        <f t="shared" si="16"/>
        <v>8.4247861000000146E-2</v>
      </c>
      <c r="AA69" s="586">
        <f t="shared" si="16"/>
        <v>8.4247861000000146E-2</v>
      </c>
      <c r="BC69" s="590">
        <f t="shared" si="2"/>
        <v>0.20305064850760973</v>
      </c>
      <c r="BD69" s="590">
        <f t="shared" si="3"/>
        <v>0.13981762453304672</v>
      </c>
      <c r="BE69" s="590">
        <f t="shared" si="4"/>
        <v>0.1194328294579384</v>
      </c>
      <c r="BF69" s="590">
        <f t="shared" si="5"/>
        <v>0.18448564658550137</v>
      </c>
      <c r="BG69" s="590">
        <f t="shared" si="6"/>
        <v>9.4796477476267502E-2</v>
      </c>
      <c r="BH69" s="590">
        <f t="shared" si="7"/>
        <v>5.3740287824993335E-2</v>
      </c>
      <c r="BI69" s="590">
        <f t="shared" si="8"/>
        <v>7.9069476609934228E-2</v>
      </c>
      <c r="BJ69" s="590">
        <f t="shared" si="8"/>
        <v>6.1901912949305728E-2</v>
      </c>
      <c r="BK69" s="590">
        <f t="shared" si="9"/>
        <v>9.4705599545478733E-2</v>
      </c>
      <c r="BL69" s="590">
        <f t="shared" si="10"/>
        <v>0.10672909174913618</v>
      </c>
      <c r="BM69" s="590">
        <f t="shared" si="11"/>
        <v>9.4620633696036044E-2</v>
      </c>
      <c r="BN69" s="590">
        <f t="shared" si="12"/>
        <v>8.2124963755975583E-2</v>
      </c>
      <c r="BO69" s="590">
        <f t="shared" si="13"/>
        <v>0.12827163294795552</v>
      </c>
      <c r="BP69" s="590">
        <f t="shared" si="13"/>
        <v>0.16437214106735329</v>
      </c>
      <c r="BQ69" s="590">
        <f t="shared" si="14"/>
        <v>0.13939109321635532</v>
      </c>
      <c r="BR69" s="590">
        <f t="shared" si="15"/>
        <v>4.7612965249751629E-2</v>
      </c>
    </row>
    <row r="70" spans="1:70">
      <c r="A70" s="589" t="s">
        <v>20</v>
      </c>
      <c r="B70" s="586">
        <f>B63-SUM(B65:B69)</f>
        <v>0</v>
      </c>
      <c r="C70" s="586">
        <f t="shared" ref="C70:AA70" si="17">C63-SUM(C65:C69)</f>
        <v>0</v>
      </c>
      <c r="D70" s="586">
        <f t="shared" si="17"/>
        <v>0</v>
      </c>
      <c r="E70" s="586">
        <f t="shared" si="17"/>
        <v>0</v>
      </c>
      <c r="F70" s="586">
        <f t="shared" si="17"/>
        <v>0</v>
      </c>
      <c r="G70" s="586">
        <f t="shared" si="17"/>
        <v>0</v>
      </c>
      <c r="H70" s="586">
        <f t="shared" si="17"/>
        <v>0</v>
      </c>
      <c r="I70" s="586">
        <f t="shared" si="17"/>
        <v>0</v>
      </c>
      <c r="J70" s="586">
        <f t="shared" si="17"/>
        <v>0</v>
      </c>
      <c r="K70" s="586">
        <f t="shared" si="17"/>
        <v>1.3679999999999248E-4</v>
      </c>
      <c r="L70" s="586">
        <f t="shared" si="17"/>
        <v>1.5839999999989196E-5</v>
      </c>
      <c r="M70" s="586">
        <f t="shared" si="17"/>
        <v>3.2670000000067922E-5</v>
      </c>
      <c r="N70" s="586">
        <f t="shared" si="17"/>
        <v>1.2629999999991259E-4</v>
      </c>
      <c r="O70" s="586">
        <f t="shared" si="17"/>
        <v>2.7478000000025204E-4</v>
      </c>
      <c r="P70" s="586">
        <f t="shared" si="17"/>
        <v>5.0325000000017717E-4</v>
      </c>
      <c r="Q70" s="586">
        <f t="shared" si="17"/>
        <v>5.7339999999994617E-4</v>
      </c>
      <c r="R70" s="586">
        <f t="shared" si="17"/>
        <v>6.0840000000017547E-4</v>
      </c>
      <c r="S70" s="586">
        <f t="shared" si="17"/>
        <v>7.2049999999990177E-4</v>
      </c>
      <c r="T70" s="586">
        <f t="shared" si="17"/>
        <v>1.0708000000005935E-3</v>
      </c>
      <c r="U70" s="586">
        <f t="shared" si="17"/>
        <v>5.4200000000026449E-4</v>
      </c>
      <c r="V70" s="586">
        <f t="shared" si="17"/>
        <v>3.624799999997208E-4</v>
      </c>
      <c r="W70" s="586">
        <f t="shared" si="17"/>
        <v>4.1952680000001408E-3</v>
      </c>
      <c r="X70" s="586">
        <f t="shared" si="17"/>
        <v>1.4835181000000031E-2</v>
      </c>
      <c r="Y70" s="586">
        <f t="shared" si="17"/>
        <v>9.6591140000001907E-3</v>
      </c>
      <c r="Z70" s="586">
        <f t="shared" si="17"/>
        <v>1.4760552999999677E-2</v>
      </c>
      <c r="AA70" s="586">
        <f t="shared" si="17"/>
        <v>1.4760552999999677E-2</v>
      </c>
      <c r="BC70" s="590">
        <f t="shared" si="2"/>
        <v>2.8380441477681735E-4</v>
      </c>
      <c r="BD70" s="590">
        <f t="shared" si="3"/>
        <v>2.4458042058983593E-5</v>
      </c>
      <c r="BE70" s="590">
        <f t="shared" si="4"/>
        <v>4.7815892392768028E-5</v>
      </c>
      <c r="BF70" s="590">
        <f t="shared" si="5"/>
        <v>1.4002844473290444E-4</v>
      </c>
      <c r="BG70" s="590">
        <f t="shared" si="6"/>
        <v>2.4792526353495685E-4</v>
      </c>
      <c r="BH70" s="590">
        <f t="shared" si="7"/>
        <v>3.6648205583709472E-4</v>
      </c>
      <c r="BI70" s="590">
        <f t="shared" si="8"/>
        <v>3.7386914201853352E-4</v>
      </c>
      <c r="BJ70" s="590">
        <f t="shared" si="8"/>
        <v>3.4898748314298415E-4</v>
      </c>
      <c r="BK70" s="590">
        <f t="shared" si="9"/>
        <v>4.5423120942252797E-4</v>
      </c>
      <c r="BL70" s="590">
        <f t="shared" si="10"/>
        <v>6.4259819951317451E-4</v>
      </c>
      <c r="BM70" s="590">
        <f t="shared" si="11"/>
        <v>2.4385158579336551E-4</v>
      </c>
      <c r="BN70" s="590">
        <f t="shared" si="12"/>
        <v>1.5670824796744874E-4</v>
      </c>
      <c r="BO70" s="590">
        <f t="shared" si="13"/>
        <v>1.6714182470208055E-3</v>
      </c>
      <c r="BP70" s="590">
        <f t="shared" si="13"/>
        <v>8.7347833518158259E-3</v>
      </c>
      <c r="BQ70" s="590">
        <f t="shared" si="14"/>
        <v>7.3841033364620886E-3</v>
      </c>
      <c r="BR70" s="590">
        <f t="shared" si="15"/>
        <v>8.3419767423662024E-3</v>
      </c>
    </row>
    <row r="71" spans="1:70">
      <c r="A71" s="589"/>
      <c r="B71" s="587"/>
      <c r="C71" s="587"/>
      <c r="D71" s="587"/>
      <c r="E71" s="587"/>
      <c r="F71" s="587"/>
      <c r="G71" s="587"/>
      <c r="H71" s="587"/>
      <c r="I71" s="587"/>
      <c r="J71" s="587"/>
      <c r="K71" s="587"/>
      <c r="L71" s="587"/>
      <c r="M71" s="587"/>
      <c r="N71" s="587"/>
      <c r="O71" s="587"/>
      <c r="P71" s="587"/>
      <c r="Q71" s="587"/>
      <c r="R71" s="587"/>
      <c r="S71" s="587"/>
      <c r="T71" s="587"/>
      <c r="U71" s="587"/>
      <c r="V71" s="587"/>
      <c r="W71" s="587"/>
      <c r="X71" s="587"/>
      <c r="Y71" s="587"/>
      <c r="Z71" s="587"/>
      <c r="AA71" s="587"/>
    </row>
    <row r="72" spans="1:70">
      <c r="A72" s="589"/>
      <c r="B72" s="587"/>
      <c r="C72" s="587"/>
      <c r="D72" s="587"/>
      <c r="E72" s="587"/>
      <c r="F72" s="587"/>
      <c r="G72" s="587"/>
      <c r="H72" s="587"/>
      <c r="I72" s="587"/>
      <c r="J72" s="587"/>
      <c r="K72" s="587"/>
      <c r="L72" s="587"/>
      <c r="M72" s="587"/>
      <c r="N72" s="587"/>
      <c r="O72" s="587"/>
      <c r="P72" s="587"/>
      <c r="Q72" s="587"/>
      <c r="R72" s="587"/>
      <c r="S72" s="587"/>
      <c r="T72" s="587"/>
      <c r="U72" s="587"/>
      <c r="V72" s="587"/>
      <c r="W72" s="587"/>
      <c r="X72" s="587"/>
      <c r="Y72" s="587"/>
      <c r="Z72" s="587"/>
      <c r="AA72" s="587"/>
      <c r="AB72" s="587"/>
    </row>
    <row r="73" spans="1:70">
      <c r="A73" s="589"/>
      <c r="B73" s="587"/>
      <c r="C73" s="587"/>
      <c r="D73" s="587"/>
      <c r="E73" s="587"/>
      <c r="F73" s="587"/>
      <c r="G73" s="587"/>
      <c r="H73" s="587"/>
      <c r="I73" s="587"/>
      <c r="J73" s="587"/>
      <c r="K73" s="587"/>
      <c r="L73" s="587"/>
      <c r="M73" s="587"/>
      <c r="N73" s="587"/>
      <c r="O73" s="587"/>
      <c r="P73" s="587"/>
      <c r="Q73" s="587"/>
      <c r="R73" s="587"/>
      <c r="S73" s="587"/>
      <c r="T73" s="587"/>
      <c r="U73" s="587"/>
      <c r="V73" s="587"/>
      <c r="W73" s="587"/>
      <c r="X73" s="587"/>
      <c r="Y73" s="587"/>
      <c r="Z73" s="587"/>
      <c r="AA73" s="587"/>
      <c r="AB73" s="587"/>
    </row>
    <row r="74" spans="1:70">
      <c r="A74" s="588" t="str">
        <f t="shared" ref="A74:A79" si="18">A65</f>
        <v xml:space="preserve">Denmark </v>
      </c>
      <c r="AC74" s="588">
        <f>ExportsPellets!AD$11</f>
        <v>0</v>
      </c>
      <c r="AD74" s="588">
        <f>ExportsPellets!AE$11</f>
        <v>0</v>
      </c>
      <c r="AE74" s="588">
        <f>ExportsPellets!AF$11</f>
        <v>0</v>
      </c>
      <c r="AF74" s="588">
        <f>ExportsPellets!AG$11</f>
        <v>0</v>
      </c>
      <c r="AG74" s="588">
        <f>ExportsPellets!AH$11</f>
        <v>0</v>
      </c>
      <c r="AH74" s="588">
        <f>ExportsPellets!AI$11</f>
        <v>0</v>
      </c>
      <c r="AI74" s="588">
        <f>ExportsPellets!AJ$11</f>
        <v>0</v>
      </c>
      <c r="AJ74" s="588">
        <f>ExportsPellets!AK$11</f>
        <v>0</v>
      </c>
      <c r="AK74" s="588">
        <f>ExportsPellets!AL$11</f>
        <v>0</v>
      </c>
      <c r="AL74" s="588">
        <f>ExportsPellets!AM$11</f>
        <v>25.8904407916</v>
      </c>
      <c r="AM74" s="588">
        <f>ExportsPellets!AN$11</f>
        <v>38.843900870399999</v>
      </c>
      <c r="AN74" s="588">
        <f>ExportsPellets!AO$11</f>
        <v>48.323405279999996</v>
      </c>
      <c r="AO74" s="588">
        <f>ExportsPellets!AP$11</f>
        <v>72.482834828799994</v>
      </c>
      <c r="AP74" s="588">
        <f>ExportsPellets!AQ$11</f>
        <v>85.167018232200007</v>
      </c>
      <c r="AQ74" s="588">
        <f>ExportsPellets!AR$11</f>
        <v>81.285369841000005</v>
      </c>
      <c r="AR74" s="588">
        <f>ExportsPellets!AS$11</f>
        <v>78.27633117149999</v>
      </c>
      <c r="AS74" s="588">
        <f>ExportsPellets!AT$11</f>
        <v>74.115496947300002</v>
      </c>
      <c r="AT74" s="588">
        <f>ExportsPellets!AU$11</f>
        <v>77.374937926000001</v>
      </c>
      <c r="AU74" s="588">
        <f>ExportsPellets!AV$11</f>
        <v>84.572578008999997</v>
      </c>
      <c r="AV74" s="588">
        <f>ExportsPellets!AW$11</f>
        <v>105.63749774</v>
      </c>
      <c r="AW74" s="588">
        <f>ExportsPellets!AX$11</f>
        <v>92.4221478332</v>
      </c>
      <c r="AX74" s="588">
        <f>ExportsPellets!AY$11</f>
        <v>94.424466465800009</v>
      </c>
      <c r="AY74" s="588">
        <f>ExportsPellets!AZ$11</f>
        <v>73.65507973199999</v>
      </c>
      <c r="AZ74" s="588">
        <f>ExportsPellets!BA$11</f>
        <v>88.2150253314</v>
      </c>
      <c r="BA74" s="588">
        <f>ExportsPellets!BB$11</f>
        <v>114.72014964985001</v>
      </c>
      <c r="BB74" s="588">
        <f>ExportsPellets!BC$11</f>
        <v>0</v>
      </c>
      <c r="BC74" s="590">
        <f t="shared" ref="BC74:BG79" si="19">AL74/AL$63</f>
        <v>0.33249382842896386</v>
      </c>
      <c r="BD74" s="590">
        <f t="shared" si="19"/>
        <v>0.4136091978477795</v>
      </c>
      <c r="BE74" s="590">
        <f t="shared" si="19"/>
        <v>0.44702832974011825</v>
      </c>
      <c r="BF74" s="590">
        <f t="shared" si="19"/>
        <v>0.49530836100993375</v>
      </c>
      <c r="BG74" s="590">
        <f t="shared" si="19"/>
        <v>0.4799391354758808</v>
      </c>
      <c r="BH74" s="590">
        <f t="shared" ref="BH74:BJ79" si="20">AQ74/AQ$63</f>
        <v>0.37203209829059319</v>
      </c>
      <c r="BI74" s="590">
        <f t="shared" si="20"/>
        <v>0.35000931765712623</v>
      </c>
      <c r="BJ74" s="590">
        <f t="shared" si="20"/>
        <v>0.31599588770374815</v>
      </c>
      <c r="BK74" s="590">
        <f t="shared" ref="BK74:BK79" si="21">AT74/AT$63</f>
        <v>0.3741218281247608</v>
      </c>
      <c r="BL74" s="590">
        <f t="shared" ref="BL74:BL79" si="22">AU74/AU$63</f>
        <v>0.33274655172972978</v>
      </c>
      <c r="BM74" s="590">
        <f t="shared" ref="BM74:BM79" si="23">AV74/AV$63</f>
        <v>0.30845495232077519</v>
      </c>
      <c r="BN74" s="590">
        <f t="shared" ref="BN74:BN79" si="24">AW74/AW$63</f>
        <v>0.25138971222166856</v>
      </c>
      <c r="BO74" s="590">
        <f t="shared" ref="BO74:BP79" si="25">AX74/AX$63</f>
        <v>0.25311244190362758</v>
      </c>
      <c r="BP74" s="590">
        <f t="shared" si="25"/>
        <v>0.19962824792470407</v>
      </c>
      <c r="BQ74" s="590">
        <f t="shared" ref="BQ74:BQ79" si="26">AZ74/AZ$63</f>
        <v>0.28152022883179956</v>
      </c>
      <c r="BR74" s="590">
        <f t="shared" ref="BR74:BR79" si="27">BA74/BA$63</f>
        <v>0.30238096691299149</v>
      </c>
    </row>
    <row r="75" spans="1:70">
      <c r="A75" s="588" t="str">
        <f t="shared" si="18"/>
        <v xml:space="preserve">Estonia </v>
      </c>
      <c r="AC75" s="588">
        <f>ExportsPellets!AD$12</f>
        <v>0</v>
      </c>
      <c r="AD75" s="588">
        <f>ExportsPellets!AE$12</f>
        <v>0</v>
      </c>
      <c r="AE75" s="588">
        <f>ExportsPellets!AF$12</f>
        <v>0</v>
      </c>
      <c r="AF75" s="588">
        <f>ExportsPellets!AG$12</f>
        <v>0</v>
      </c>
      <c r="AG75" s="588">
        <f>ExportsPellets!AH$12</f>
        <v>0</v>
      </c>
      <c r="AH75" s="588">
        <f>ExportsPellets!AI$12</f>
        <v>0</v>
      </c>
      <c r="AI75" s="588">
        <f>ExportsPellets!AJ$12</f>
        <v>0</v>
      </c>
      <c r="AJ75" s="588">
        <f>ExportsPellets!AK$12</f>
        <v>0</v>
      </c>
      <c r="AK75" s="588">
        <f>ExportsPellets!AL$12</f>
        <v>0</v>
      </c>
      <c r="AL75" s="588">
        <f>ExportsPellets!AM$12</f>
        <v>14.1699489448</v>
      </c>
      <c r="AM75" s="588">
        <f>ExportsPellets!AN$12</f>
        <v>14.200338954600001</v>
      </c>
      <c r="AN75" s="588">
        <f>ExportsPellets!AO$12</f>
        <v>16.198304495999999</v>
      </c>
      <c r="AO75" s="588">
        <f>ExportsPellets!AP$12</f>
        <v>18.5297402048</v>
      </c>
      <c r="AP75" s="588">
        <f>ExportsPellets!AQ$12</f>
        <v>24.531049558500001</v>
      </c>
      <c r="AQ75" s="588">
        <f>ExportsPellets!AR$12</f>
        <v>47.206314532500002</v>
      </c>
      <c r="AR75" s="588">
        <f>ExportsPellets!AS$12</f>
        <v>54.875641442999999</v>
      </c>
      <c r="AS75" s="588">
        <f>ExportsPellets!AT$12</f>
        <v>75.234343718999995</v>
      </c>
      <c r="AT75" s="588">
        <f>ExportsPellets!AU$12</f>
        <v>81.850402633999991</v>
      </c>
      <c r="AU75" s="588">
        <f>ExportsPellets!AV$12</f>
        <v>110.178779085</v>
      </c>
      <c r="AV75" s="588">
        <f>ExportsPellets!AW$12</f>
        <v>164.27199425450002</v>
      </c>
      <c r="AW75" s="588">
        <f>ExportsPellets!AX$12</f>
        <v>187.72836094620001</v>
      </c>
      <c r="AX75" s="588">
        <f>ExportsPellets!AY$12</f>
        <v>6.5393517244000003</v>
      </c>
      <c r="AY75" s="588">
        <f>ExportsPellets!AZ$12</f>
        <v>10.063314611999999</v>
      </c>
      <c r="AZ75" s="588">
        <f>ExportsPellets!BA$12</f>
        <v>20.888724245399999</v>
      </c>
      <c r="BA75" s="588">
        <f>ExportsPellets!BB$12</f>
        <v>7.8009172033500009</v>
      </c>
      <c r="BB75" s="588">
        <f>ExportsPellets!BC$12</f>
        <v>0</v>
      </c>
      <c r="BC75" s="590">
        <f t="shared" si="19"/>
        <v>0.18197529394046089</v>
      </c>
      <c r="BD75" s="590">
        <f t="shared" si="19"/>
        <v>0.15120496841382761</v>
      </c>
      <c r="BE75" s="590">
        <f t="shared" si="19"/>
        <v>0.14984666253364518</v>
      </c>
      <c r="BF75" s="590">
        <f t="shared" si="19"/>
        <v>0.12662218954952689</v>
      </c>
      <c r="BG75" s="590">
        <f t="shared" si="19"/>
        <v>0.13823908552631678</v>
      </c>
      <c r="BH75" s="590">
        <f t="shared" si="20"/>
        <v>0.21605689046435717</v>
      </c>
      <c r="BI75" s="590">
        <f t="shared" si="20"/>
        <v>0.24537411922615393</v>
      </c>
      <c r="BJ75" s="590">
        <f t="shared" si="20"/>
        <v>0.32076615834065969</v>
      </c>
      <c r="BK75" s="590">
        <f t="shared" si="21"/>
        <v>0.39576150995385823</v>
      </c>
      <c r="BL75" s="590">
        <f t="shared" si="22"/>
        <v>0.43349286113075547</v>
      </c>
      <c r="BM75" s="590">
        <f t="shared" si="23"/>
        <v>0.4796640514916693</v>
      </c>
      <c r="BN75" s="590">
        <f t="shared" si="24"/>
        <v>0.51062412787985467</v>
      </c>
      <c r="BO75" s="590">
        <f t="shared" si="25"/>
        <v>1.7529262757646425E-2</v>
      </c>
      <c r="BP75" s="590">
        <f t="shared" si="25"/>
        <v>2.7274722552989676E-2</v>
      </c>
      <c r="BQ75" s="590">
        <f t="shared" si="26"/>
        <v>6.666209534574806E-2</v>
      </c>
      <c r="BR75" s="590">
        <f t="shared" si="27"/>
        <v>2.0561766123535098E-2</v>
      </c>
    </row>
    <row r="76" spans="1:70">
      <c r="A76" s="588" t="str">
        <f t="shared" si="18"/>
        <v xml:space="preserve">Sweden </v>
      </c>
      <c r="AC76" s="588">
        <f>ExportsPellets!AD$16</f>
        <v>0</v>
      </c>
      <c r="AD76" s="588">
        <f>ExportsPellets!AE$16</f>
        <v>0</v>
      </c>
      <c r="AE76" s="588">
        <f>ExportsPellets!AF$16</f>
        <v>0</v>
      </c>
      <c r="AF76" s="588">
        <f>ExportsPellets!AG$16</f>
        <v>0</v>
      </c>
      <c r="AG76" s="588">
        <f>ExportsPellets!AH$16</f>
        <v>0</v>
      </c>
      <c r="AH76" s="588">
        <f>ExportsPellets!AI$16</f>
        <v>0</v>
      </c>
      <c r="AI76" s="588">
        <f>ExportsPellets!AJ$16</f>
        <v>0</v>
      </c>
      <c r="AJ76" s="588">
        <f>ExportsPellets!AK$16</f>
        <v>0</v>
      </c>
      <c r="AK76" s="588">
        <f>ExportsPellets!AL$16</f>
        <v>0</v>
      </c>
      <c r="AL76" s="588">
        <f>ExportsPellets!AM$16</f>
        <v>22.665223829599999</v>
      </c>
      <c r="AM76" s="588">
        <f>ExportsPellets!AN$16</f>
        <v>28.053691842600003</v>
      </c>
      <c r="AN76" s="588">
        <f>ExportsPellets!AO$16</f>
        <v>27.124457711999998</v>
      </c>
      <c r="AO76" s="588">
        <f>ExportsPellets!AP$16</f>
        <v>17.4290302032</v>
      </c>
      <c r="AP76" s="588">
        <f>ExportsPellets!AQ$16</f>
        <v>18.684188916</v>
      </c>
      <c r="AQ76" s="588">
        <f>ExportsPellets!AR$16</f>
        <v>17.872673180500001</v>
      </c>
      <c r="AR76" s="588">
        <f>ExportsPellets!AS$16</f>
        <v>8.9825719129999992</v>
      </c>
      <c r="AS76" s="588">
        <f>ExportsPellets!AT$16</f>
        <v>0.69754734889999992</v>
      </c>
      <c r="AT76" s="588">
        <f>ExportsPellets!AU$16</f>
        <v>9.4486402152999993</v>
      </c>
      <c r="AU76" s="588">
        <f>ExportsPellets!AV$16</f>
        <v>2.4424320050000001</v>
      </c>
      <c r="AV76" s="588">
        <f>ExportsPellets!AW$16</f>
        <v>7.215918609</v>
      </c>
      <c r="AW76" s="588">
        <f>ExportsPellets!AX$16</f>
        <v>4.8706491940000003</v>
      </c>
      <c r="AX76" s="588">
        <f>ExportsPellets!AY$16</f>
        <v>2.7807346725000004</v>
      </c>
      <c r="AY76" s="588">
        <f>ExportsPellets!AZ$16</f>
        <v>15.857024858999999</v>
      </c>
      <c r="AZ76" s="588">
        <f>ExportsPellets!BA$16</f>
        <v>25.364643408499997</v>
      </c>
      <c r="BA76" s="588">
        <f>ExportsPellets!BB$16</f>
        <v>15.627156540800001</v>
      </c>
      <c r="BB76" s="588">
        <f>ExportsPellets!BC$16</f>
        <v>0</v>
      </c>
      <c r="BC76" s="590">
        <f t="shared" si="19"/>
        <v>0.29107449749361208</v>
      </c>
      <c r="BD76" s="590">
        <f t="shared" si="19"/>
        <v>0.29871523507384279</v>
      </c>
      <c r="BE76" s="590">
        <f t="shared" si="19"/>
        <v>0.25092190742443948</v>
      </c>
      <c r="BF76" s="590">
        <f t="shared" si="19"/>
        <v>0.11910053468975981</v>
      </c>
      <c r="BG76" s="590">
        <f t="shared" si="19"/>
        <v>0.10529044765855994</v>
      </c>
      <c r="BH76" s="590">
        <f t="shared" si="20"/>
        <v>8.1800797836188141E-2</v>
      </c>
      <c r="BI76" s="590">
        <f t="shared" si="20"/>
        <v>4.0165191942719787E-2</v>
      </c>
      <c r="BJ76" s="590">
        <f t="shared" si="20"/>
        <v>2.9740351587709555E-3</v>
      </c>
      <c r="BK76" s="590">
        <f t="shared" si="21"/>
        <v>4.56858854481011E-2</v>
      </c>
      <c r="BL76" s="590">
        <f t="shared" si="22"/>
        <v>9.6096257987026666E-3</v>
      </c>
      <c r="BM76" s="590">
        <f t="shared" si="23"/>
        <v>2.1070035528178627E-2</v>
      </c>
      <c r="BN76" s="590">
        <f t="shared" si="24"/>
        <v>1.3248243282791578E-2</v>
      </c>
      <c r="BO76" s="590">
        <f t="shared" si="25"/>
        <v>7.4539848578067999E-3</v>
      </c>
      <c r="BP76" s="590">
        <f t="shared" si="25"/>
        <v>4.2977485075280805E-2</v>
      </c>
      <c r="BQ76" s="590">
        <f t="shared" si="26"/>
        <v>8.09460768136991E-2</v>
      </c>
      <c r="BR76" s="590">
        <f t="shared" si="27"/>
        <v>4.1190276680518272E-2</v>
      </c>
    </row>
    <row r="77" spans="1:70">
      <c r="A77" s="588" t="str">
        <f t="shared" si="18"/>
        <v xml:space="preserve">UK </v>
      </c>
      <c r="AC77" s="588">
        <f>ExportsPellets!AD$17</f>
        <v>0</v>
      </c>
      <c r="AD77" s="588">
        <f>ExportsPellets!AE$17</f>
        <v>0</v>
      </c>
      <c r="AE77" s="588">
        <f>ExportsPellets!AF$17</f>
        <v>0</v>
      </c>
      <c r="AF77" s="588">
        <f>ExportsPellets!AG$17</f>
        <v>0</v>
      </c>
      <c r="AG77" s="588">
        <f>ExportsPellets!AH$17</f>
        <v>0</v>
      </c>
      <c r="AH77" s="588">
        <f>ExportsPellets!AI$17</f>
        <v>0</v>
      </c>
      <c r="AI77" s="588">
        <f>ExportsPellets!AJ$17</f>
        <v>0</v>
      </c>
      <c r="AJ77" s="588">
        <f>ExportsPellets!AK$17</f>
        <v>0</v>
      </c>
      <c r="AK77" s="588">
        <f>ExportsPellets!AL$17</f>
        <v>0</v>
      </c>
      <c r="AL77" s="588">
        <f>ExportsPellets!AM$17</f>
        <v>3.7659600000000001E-5</v>
      </c>
      <c r="AM77" s="588">
        <f>ExportsPellets!AN$17</f>
        <v>5.4101817000000007E-3</v>
      </c>
      <c r="AN77" s="588">
        <f>ExportsPellets!AO$17</f>
        <v>4.0080788639999998</v>
      </c>
      <c r="AO77" s="588">
        <f>ExportsPellets!AP$17</f>
        <v>10.3719874016</v>
      </c>
      <c r="AP77" s="588">
        <f>ExportsPellets!AQ$17</f>
        <v>27.6569480607</v>
      </c>
      <c r="AQ77" s="588">
        <f>ExportsPellets!AR$17</f>
        <v>57.158023008500003</v>
      </c>
      <c r="AR77" s="588">
        <f>ExportsPellets!AS$17</f>
        <v>62.623779217999996</v>
      </c>
      <c r="AS77" s="588">
        <f>ExportsPellets!AT$17</f>
        <v>68.990929613999995</v>
      </c>
      <c r="AT77" s="588">
        <f>ExportsPellets!AU$17</f>
        <v>15.487863905799999</v>
      </c>
      <c r="AU77" s="588">
        <f>ExportsPellets!AV$17</f>
        <v>23.813037992999998</v>
      </c>
      <c r="AV77" s="588">
        <f>ExportsPellets!AW$17</f>
        <v>30.746684631000001</v>
      </c>
      <c r="AW77" s="588">
        <f>ExportsPellets!AX$17</f>
        <v>48.956207699400004</v>
      </c>
      <c r="AX77" s="588">
        <f>ExportsPellets!AY$17</f>
        <v>219.11441989440002</v>
      </c>
      <c r="AY77" s="588">
        <f>ExportsPellets!AZ$17</f>
        <v>187.03818361799998</v>
      </c>
      <c r="AZ77" s="588">
        <f>ExportsPellets!BA$17</f>
        <v>127.96624197169999</v>
      </c>
      <c r="BA77" s="588">
        <f>ExportsPellets!BB$17</f>
        <v>218.86441185090001</v>
      </c>
      <c r="BB77" s="588">
        <f>ExportsPellets!BC$17</f>
        <v>0</v>
      </c>
      <c r="BC77" s="590">
        <f t="shared" si="19"/>
        <v>4.8363736569390361E-7</v>
      </c>
      <c r="BD77" s="590">
        <f t="shared" si="19"/>
        <v>5.7607523008918989E-5</v>
      </c>
      <c r="BE77" s="590">
        <f t="shared" si="19"/>
        <v>3.7077784350229688E-2</v>
      </c>
      <c r="BF77" s="590">
        <f t="shared" si="19"/>
        <v>7.0876533629461932E-2</v>
      </c>
      <c r="BG77" s="590">
        <f t="shared" si="19"/>
        <v>0.15585436730876628</v>
      </c>
      <c r="BH77" s="590">
        <f t="shared" si="20"/>
        <v>0.26160450860455425</v>
      </c>
      <c r="BI77" s="590">
        <f t="shared" si="20"/>
        <v>0.28001959091796658</v>
      </c>
      <c r="BJ77" s="590">
        <f t="shared" si="20"/>
        <v>0.29414698605319051</v>
      </c>
      <c r="BK77" s="590">
        <f t="shared" si="21"/>
        <v>7.4886624965399051E-2</v>
      </c>
      <c r="BL77" s="590">
        <f t="shared" si="22"/>
        <v>9.3691199498927111E-2</v>
      </c>
      <c r="BM77" s="590">
        <f t="shared" si="23"/>
        <v>8.9778415286013352E-2</v>
      </c>
      <c r="BN77" s="590">
        <f t="shared" si="24"/>
        <v>0.13316166366559418</v>
      </c>
      <c r="BO77" s="590">
        <f t="shared" si="25"/>
        <v>0.58735397669263911</v>
      </c>
      <c r="BP77" s="590">
        <f t="shared" si="25"/>
        <v>0.50693183724107227</v>
      </c>
      <c r="BQ77" s="590">
        <f t="shared" si="26"/>
        <v>0.40837811458174961</v>
      </c>
      <c r="BR77" s="590">
        <f t="shared" si="27"/>
        <v>0.57688586251251339</v>
      </c>
    </row>
    <row r="78" spans="1:70">
      <c r="A78" s="588" t="str">
        <f t="shared" si="18"/>
        <v>Other EU-27</v>
      </c>
      <c r="AC78" s="588">
        <f t="shared" ref="AC78:AK78" si="28">AC71-SUM(AC74:AC77)</f>
        <v>0</v>
      </c>
      <c r="AD78" s="588">
        <f t="shared" si="28"/>
        <v>0</v>
      </c>
      <c r="AE78" s="588">
        <f t="shared" si="28"/>
        <v>0</v>
      </c>
      <c r="AF78" s="588">
        <f t="shared" si="28"/>
        <v>0</v>
      </c>
      <c r="AG78" s="588">
        <f t="shared" si="28"/>
        <v>0</v>
      </c>
      <c r="AH78" s="588">
        <f t="shared" si="28"/>
        <v>0</v>
      </c>
      <c r="AI78" s="588">
        <f t="shared" si="28"/>
        <v>0</v>
      </c>
      <c r="AJ78" s="588">
        <f t="shared" si="28"/>
        <v>0</v>
      </c>
      <c r="AK78" s="588">
        <f t="shared" si="28"/>
        <v>0</v>
      </c>
      <c r="AL78" s="588">
        <f>AL$62-SUM(AL74:AL77)</f>
        <v>15.114892469600008</v>
      </c>
      <c r="AM78" s="588">
        <f t="shared" ref="AM78:BB78" si="29">AM$62-SUM(AM74:AM77)</f>
        <v>12.808983662100019</v>
      </c>
      <c r="AN78" s="588">
        <f t="shared" si="29"/>
        <v>12.438193728000016</v>
      </c>
      <c r="AO78" s="588">
        <f t="shared" si="29"/>
        <v>27.498196668799977</v>
      </c>
      <c r="AP78" s="588">
        <f t="shared" si="29"/>
        <v>21.358129675799972</v>
      </c>
      <c r="AQ78" s="588">
        <f t="shared" si="29"/>
        <v>14.865319832000012</v>
      </c>
      <c r="AR78" s="588">
        <f t="shared" si="29"/>
        <v>18.781804614999999</v>
      </c>
      <c r="AS78" s="588">
        <f t="shared" si="29"/>
        <v>15.412458996499993</v>
      </c>
      <c r="AT78" s="588">
        <f t="shared" si="29"/>
        <v>22.51047337109992</v>
      </c>
      <c r="AU78" s="588">
        <f t="shared" si="29"/>
        <v>31.883133406000042</v>
      </c>
      <c r="AV78" s="588">
        <f t="shared" si="29"/>
        <v>34.482236709000006</v>
      </c>
      <c r="AW78" s="588">
        <f t="shared" si="29"/>
        <v>33.584380727999928</v>
      </c>
      <c r="AX78" s="588">
        <f t="shared" si="29"/>
        <v>49.547660066800006</v>
      </c>
      <c r="AY78" s="588">
        <f t="shared" si="29"/>
        <v>79.406425682999952</v>
      </c>
      <c r="AZ78" s="588">
        <f t="shared" si="29"/>
        <v>48.859082231300022</v>
      </c>
      <c r="BA78" s="588">
        <f t="shared" si="29"/>
        <v>19.169391128450059</v>
      </c>
      <c r="BB78" s="588">
        <f t="shared" si="29"/>
        <v>0</v>
      </c>
      <c r="BC78" s="590">
        <f t="shared" si="19"/>
        <v>0.19411057942049223</v>
      </c>
      <c r="BD78" s="590">
        <f t="shared" si="19"/>
        <v>0.13638984085050124</v>
      </c>
      <c r="BE78" s="590">
        <f t="shared" si="19"/>
        <v>0.11506277206654386</v>
      </c>
      <c r="BF78" s="590">
        <f t="shared" si="19"/>
        <v>0.18790775436587084</v>
      </c>
      <c r="BG78" s="590">
        <f t="shared" si="19"/>
        <v>0.12035882557303899</v>
      </c>
      <c r="BH78" s="590">
        <f t="shared" si="20"/>
        <v>6.8036549992668352E-2</v>
      </c>
      <c r="BI78" s="590">
        <f t="shared" si="20"/>
        <v>8.3982048203852244E-2</v>
      </c>
      <c r="BJ78" s="590">
        <f t="shared" si="20"/>
        <v>6.5711947742314328E-2</v>
      </c>
      <c r="BK78" s="590">
        <f t="shared" si="21"/>
        <v>0.10884221267620238</v>
      </c>
      <c r="BL78" s="590">
        <f t="shared" si="22"/>
        <v>0.12544258374217332</v>
      </c>
      <c r="BM78" s="590">
        <f t="shared" si="23"/>
        <v>0.10068599604817069</v>
      </c>
      <c r="BN78" s="590">
        <f t="shared" si="24"/>
        <v>9.1350049791009427E-2</v>
      </c>
      <c r="BO78" s="590">
        <f t="shared" si="25"/>
        <v>0.13281652202568631</v>
      </c>
      <c r="BP78" s="590">
        <f t="shared" si="25"/>
        <v>0.21521618998633146</v>
      </c>
      <c r="BQ78" s="590">
        <f t="shared" si="26"/>
        <v>0.1559237778212289</v>
      </c>
      <c r="BR78" s="590">
        <f t="shared" si="27"/>
        <v>5.0526947901010061E-2</v>
      </c>
    </row>
    <row r="79" spans="1:70">
      <c r="A79" s="588" t="str">
        <f t="shared" si="18"/>
        <v>Others</v>
      </c>
      <c r="AC79" s="588">
        <f t="shared" ref="AC79:AK79" si="30">AC63-SUM(AC74:AC74)</f>
        <v>0</v>
      </c>
      <c r="AD79" s="588">
        <f t="shared" si="30"/>
        <v>0</v>
      </c>
      <c r="AE79" s="588">
        <f t="shared" si="30"/>
        <v>0</v>
      </c>
      <c r="AF79" s="588">
        <f t="shared" si="30"/>
        <v>0</v>
      </c>
      <c r="AG79" s="588">
        <f t="shared" si="30"/>
        <v>0</v>
      </c>
      <c r="AH79" s="588">
        <f t="shared" si="30"/>
        <v>0</v>
      </c>
      <c r="AI79" s="588">
        <f t="shared" si="30"/>
        <v>0</v>
      </c>
      <c r="AJ79" s="588">
        <f t="shared" si="30"/>
        <v>0</v>
      </c>
      <c r="AK79" s="588">
        <f t="shared" si="30"/>
        <v>0</v>
      </c>
      <c r="AL79" s="588">
        <f t="shared" ref="AL79:AR79" si="31">AL63-SUM(AL74:AL78)</f>
        <v>2.6888954399993281E-2</v>
      </c>
      <c r="AM79" s="588">
        <f t="shared" si="31"/>
        <v>2.1741479999946023E-3</v>
      </c>
      <c r="AN79" s="588">
        <f t="shared" si="31"/>
        <v>6.760943999992719E-3</v>
      </c>
      <c r="AO79" s="588">
        <f t="shared" si="31"/>
        <v>2.7018059200003108E-2</v>
      </c>
      <c r="AP79" s="588">
        <f t="shared" si="31"/>
        <v>5.6454874800010657E-2</v>
      </c>
      <c r="AQ79" s="588">
        <f t="shared" si="31"/>
        <v>0.10250573150000264</v>
      </c>
      <c r="AR79" s="588">
        <f t="shared" si="31"/>
        <v>0.10057839399996737</v>
      </c>
      <c r="AS79" s="588">
        <f t="shared" ref="AS79:BB79" si="32">AS63-SUM(AS74:AS78)</f>
        <v>9.4987516599928767E-2</v>
      </c>
      <c r="AT79" s="588">
        <f t="shared" si="32"/>
        <v>0.145173228200008</v>
      </c>
      <c r="AU79" s="588">
        <f t="shared" si="32"/>
        <v>1.2751918360000047</v>
      </c>
      <c r="AV79" s="588">
        <f t="shared" si="32"/>
        <v>0.11868379250006456</v>
      </c>
      <c r="AW79" s="588">
        <f t="shared" si="32"/>
        <v>8.3162439799991716E-2</v>
      </c>
      <c r="AX79" s="588">
        <f t="shared" si="32"/>
        <v>0.64680443759999662</v>
      </c>
      <c r="AY79" s="588">
        <f t="shared" si="32"/>
        <v>2.9411806320000551</v>
      </c>
      <c r="AZ79" s="588">
        <f t="shared" si="32"/>
        <v>2.0586330049999901</v>
      </c>
      <c r="BA79" s="588">
        <f t="shared" si="32"/>
        <v>3.2074266766500159</v>
      </c>
      <c r="BB79" s="588">
        <f t="shared" si="32"/>
        <v>0</v>
      </c>
      <c r="BC79" s="590">
        <f t="shared" si="19"/>
        <v>3.4531707910536087E-4</v>
      </c>
      <c r="BD79" s="590">
        <f t="shared" si="19"/>
        <v>2.3150291040037387E-5</v>
      </c>
      <c r="BE79" s="590">
        <f t="shared" si="19"/>
        <v>6.2543885023642927E-5</v>
      </c>
      <c r="BF79" s="590">
        <f t="shared" si="19"/>
        <v>1.8462675544673443E-4</v>
      </c>
      <c r="BG79" s="590">
        <f t="shared" si="19"/>
        <v>3.1813845743717894E-4</v>
      </c>
      <c r="BH79" s="590">
        <f t="shared" si="20"/>
        <v>4.6915481163896714E-4</v>
      </c>
      <c r="BI79" s="590">
        <f t="shared" si="20"/>
        <v>4.4973205218125438E-4</v>
      </c>
      <c r="BJ79" s="590">
        <f t="shared" si="20"/>
        <v>4.0498500131641449E-4</v>
      </c>
      <c r="BK79" s="590">
        <f t="shared" si="21"/>
        <v>7.0193883167833421E-4</v>
      </c>
      <c r="BL79" s="590">
        <f t="shared" si="22"/>
        <v>5.0171780997115886E-3</v>
      </c>
      <c r="BM79" s="590">
        <f t="shared" si="23"/>
        <v>3.4654932519283081E-4</v>
      </c>
      <c r="BN79" s="590">
        <f t="shared" si="24"/>
        <v>2.2620315908154873E-4</v>
      </c>
      <c r="BO79" s="590">
        <f t="shared" si="25"/>
        <v>1.7338117625936918E-3</v>
      </c>
      <c r="BP79" s="590">
        <f t="shared" si="25"/>
        <v>7.9715172196216672E-3</v>
      </c>
      <c r="BQ79" s="590">
        <f t="shared" si="26"/>
        <v>6.5697066057748285E-3</v>
      </c>
      <c r="BR79" s="590">
        <f t="shared" si="27"/>
        <v>8.4541798694317046E-3</v>
      </c>
    </row>
  </sheetData>
  <mergeCells count="2">
    <mergeCell ref="B61:AA61"/>
    <mergeCell ref="AC61:BB61"/>
  </mergeCells>
  <phoneticPr fontId="2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72:BT338"/>
  <sheetViews>
    <sheetView workbookViewId="0">
      <selection activeCell="B2" sqref="B2:B4"/>
    </sheetView>
  </sheetViews>
  <sheetFormatPr defaultColWidth="9.08984375" defaultRowHeight="12.5"/>
  <cols>
    <col min="1" max="1" width="16.7265625" style="585" bestFit="1" customWidth="1"/>
    <col min="2" max="24" width="5.7265625" style="585" customWidth="1"/>
    <col min="25" max="26" width="5.6328125" style="585" customWidth="1"/>
    <col min="27" max="27" width="5.6328125" style="585" hidden="1" customWidth="1"/>
    <col min="28" max="28" width="1.7265625" style="585" customWidth="1"/>
    <col min="29" max="53" width="5.7265625" style="585" customWidth="1"/>
    <col min="54" max="54" width="5.7265625" style="585" hidden="1" customWidth="1"/>
    <col min="55" max="55" width="6.7265625" style="585" customWidth="1"/>
    <col min="56" max="72" width="5.7265625" style="585" customWidth="1"/>
    <col min="73" max="73" width="1.7265625" style="585" customWidth="1"/>
    <col min="74" max="74" width="4.7265625" style="585" customWidth="1"/>
    <col min="75" max="16384" width="9.08984375" style="585"/>
  </cols>
  <sheetData>
    <row r="72" spans="1:72" ht="13">
      <c r="A72" s="584" t="s">
        <v>100</v>
      </c>
    </row>
    <row r="73" spans="1:72">
      <c r="A73" s="589"/>
      <c r="B73" s="640" t="s">
        <v>49</v>
      </c>
      <c r="C73" s="640"/>
      <c r="D73" s="640"/>
      <c r="E73" s="640"/>
      <c r="F73" s="640"/>
      <c r="G73" s="640"/>
      <c r="H73" s="640"/>
      <c r="I73" s="640"/>
      <c r="J73" s="640"/>
      <c r="K73" s="640"/>
      <c r="L73" s="640"/>
      <c r="M73" s="640"/>
      <c r="N73" s="640"/>
      <c r="O73" s="640"/>
      <c r="P73" s="640"/>
      <c r="Q73" s="640"/>
      <c r="R73" s="640"/>
      <c r="S73" s="640"/>
      <c r="T73" s="640"/>
      <c r="U73" s="640"/>
      <c r="V73" s="640"/>
      <c r="W73" s="640"/>
      <c r="X73" s="640"/>
      <c r="Y73" s="640"/>
      <c r="Z73" s="640"/>
      <c r="AA73" s="640"/>
      <c r="AC73" s="640" t="s">
        <v>62</v>
      </c>
      <c r="AD73" s="640"/>
      <c r="AE73" s="640"/>
      <c r="AF73" s="640"/>
      <c r="AG73" s="640"/>
      <c r="AH73" s="640"/>
      <c r="AI73" s="640"/>
      <c r="AJ73" s="640"/>
      <c r="AK73" s="640"/>
      <c r="AL73" s="640"/>
      <c r="AM73" s="640"/>
      <c r="AN73" s="640"/>
      <c r="AO73" s="640"/>
      <c r="AP73" s="640"/>
      <c r="AQ73" s="640"/>
      <c r="AR73" s="640"/>
      <c r="AS73" s="640"/>
      <c r="AT73" s="640"/>
      <c r="AU73" s="640"/>
      <c r="AV73" s="640"/>
      <c r="AW73" s="640"/>
      <c r="AX73" s="640"/>
      <c r="AY73" s="640"/>
      <c r="AZ73" s="640"/>
      <c r="BA73" s="640"/>
      <c r="BB73" s="640"/>
    </row>
    <row r="74" spans="1:72">
      <c r="A74" s="589"/>
      <c r="B74" s="585">
        <v>2000</v>
      </c>
      <c r="C74" s="585">
        <f>1+B74</f>
        <v>2001</v>
      </c>
      <c r="D74" s="585">
        <f t="shared" ref="D74:AA74" si="0">1+C74</f>
        <v>2002</v>
      </c>
      <c r="E74" s="585">
        <f t="shared" si="0"/>
        <v>2003</v>
      </c>
      <c r="F74" s="585">
        <f t="shared" si="0"/>
        <v>2004</v>
      </c>
      <c r="G74" s="585">
        <f t="shared" si="0"/>
        <v>2005</v>
      </c>
      <c r="H74" s="585">
        <f t="shared" si="0"/>
        <v>2006</v>
      </c>
      <c r="I74" s="585">
        <f t="shared" si="0"/>
        <v>2007</v>
      </c>
      <c r="J74" s="585">
        <f t="shared" si="0"/>
        <v>2008</v>
      </c>
      <c r="K74" s="585">
        <f t="shared" si="0"/>
        <v>2009</v>
      </c>
      <c r="L74" s="585">
        <f t="shared" si="0"/>
        <v>2010</v>
      </c>
      <c r="M74" s="585">
        <f t="shared" si="0"/>
        <v>2011</v>
      </c>
      <c r="N74" s="585">
        <f t="shared" si="0"/>
        <v>2012</v>
      </c>
      <c r="O74" s="585">
        <f t="shared" si="0"/>
        <v>2013</v>
      </c>
      <c r="P74" s="585">
        <f t="shared" si="0"/>
        <v>2014</v>
      </c>
      <c r="Q74" s="585">
        <f t="shared" si="0"/>
        <v>2015</v>
      </c>
      <c r="R74" s="585">
        <f t="shared" si="0"/>
        <v>2016</v>
      </c>
      <c r="S74" s="585">
        <f t="shared" si="0"/>
        <v>2017</v>
      </c>
      <c r="T74" s="585">
        <f t="shared" si="0"/>
        <v>2018</v>
      </c>
      <c r="U74" s="585">
        <f t="shared" si="0"/>
        <v>2019</v>
      </c>
      <c r="V74" s="585">
        <f t="shared" si="0"/>
        <v>2020</v>
      </c>
      <c r="W74" s="585">
        <f t="shared" si="0"/>
        <v>2021</v>
      </c>
      <c r="X74" s="585">
        <f t="shared" si="0"/>
        <v>2022</v>
      </c>
      <c r="Y74" s="585">
        <f t="shared" si="0"/>
        <v>2023</v>
      </c>
      <c r="Z74" s="585">
        <f t="shared" si="0"/>
        <v>2024</v>
      </c>
      <c r="AA74" s="585">
        <f t="shared" si="0"/>
        <v>2025</v>
      </c>
      <c r="AC74" s="585">
        <v>2000</v>
      </c>
      <c r="AD74" s="585">
        <f>1+AC74</f>
        <v>2001</v>
      </c>
      <c r="AE74" s="585">
        <f t="shared" ref="AE74:BB74" si="1">1+AD74</f>
        <v>2002</v>
      </c>
      <c r="AF74" s="585">
        <f t="shared" si="1"/>
        <v>2003</v>
      </c>
      <c r="AG74" s="585">
        <f t="shared" si="1"/>
        <v>2004</v>
      </c>
      <c r="AH74" s="585">
        <f t="shared" si="1"/>
        <v>2005</v>
      </c>
      <c r="AI74" s="585">
        <f t="shared" si="1"/>
        <v>2006</v>
      </c>
      <c r="AJ74" s="585">
        <f t="shared" si="1"/>
        <v>2007</v>
      </c>
      <c r="AK74" s="585">
        <f t="shared" si="1"/>
        <v>2008</v>
      </c>
      <c r="AL74" s="585">
        <f t="shared" si="1"/>
        <v>2009</v>
      </c>
      <c r="AM74" s="585">
        <f t="shared" si="1"/>
        <v>2010</v>
      </c>
      <c r="AN74" s="585">
        <f t="shared" si="1"/>
        <v>2011</v>
      </c>
      <c r="AO74" s="585">
        <f t="shared" si="1"/>
        <v>2012</v>
      </c>
      <c r="AP74" s="585">
        <f t="shared" si="1"/>
        <v>2013</v>
      </c>
      <c r="AQ74" s="585">
        <f t="shared" si="1"/>
        <v>2014</v>
      </c>
      <c r="AR74" s="585">
        <f t="shared" si="1"/>
        <v>2015</v>
      </c>
      <c r="AS74" s="585">
        <f t="shared" si="1"/>
        <v>2016</v>
      </c>
      <c r="AT74" s="585">
        <f t="shared" si="1"/>
        <v>2017</v>
      </c>
      <c r="AU74" s="585">
        <f t="shared" si="1"/>
        <v>2018</v>
      </c>
      <c r="AV74" s="585">
        <f t="shared" si="1"/>
        <v>2019</v>
      </c>
      <c r="AW74" s="585">
        <f t="shared" si="1"/>
        <v>2020</v>
      </c>
      <c r="AX74" s="585">
        <f t="shared" si="1"/>
        <v>2021</v>
      </c>
      <c r="AY74" s="585">
        <f t="shared" si="1"/>
        <v>2022</v>
      </c>
      <c r="AZ74" s="585">
        <f t="shared" si="1"/>
        <v>2023</v>
      </c>
      <c r="BA74" s="585">
        <f t="shared" si="1"/>
        <v>2024</v>
      </c>
      <c r="BB74" s="585">
        <f t="shared" si="1"/>
        <v>2025</v>
      </c>
    </row>
    <row r="75" spans="1:72">
      <c r="A75" s="589" t="s">
        <v>34</v>
      </c>
      <c r="B75" s="591">
        <f>ImportsCoreVPA!C$5-ImportsCoreVPA!C$12</f>
        <v>0.33829246670000002</v>
      </c>
      <c r="C75" s="591">
        <f>ImportsCoreVPA!D$5-ImportsCoreVPA!D$12</f>
        <v>0.3519570528</v>
      </c>
      <c r="D75" s="591">
        <f>ImportsCoreVPA!E$5-ImportsCoreVPA!E$12</f>
        <v>0.5655701273999999</v>
      </c>
      <c r="E75" s="591">
        <f>ImportsCoreVPA!F$5-ImportsCoreVPA!F$12</f>
        <v>0.99115926519999986</v>
      </c>
      <c r="F75" s="591">
        <f>ImportsCoreVPA!G$5-ImportsCoreVPA!G$12</f>
        <v>1.8534877366</v>
      </c>
      <c r="G75" s="591">
        <f>ImportsCoreVPA!H$5-ImportsCoreVPA!H$12</f>
        <v>1.9962915800000001</v>
      </c>
      <c r="H75" s="591">
        <f>ImportsCoreVPA!I$5-ImportsCoreVPA!I$12</f>
        <v>1.9930082267999996</v>
      </c>
      <c r="I75" s="591">
        <f>ImportsCoreVPA!J$5-ImportsCoreVPA!J$12</f>
        <v>2.6163900248000003</v>
      </c>
      <c r="J75" s="591">
        <f>ImportsCoreVPA!K$5-ImportsCoreVPA!K$12</f>
        <v>0.93440819239999962</v>
      </c>
      <c r="K75" s="591">
        <f>ImportsCoreVPA!L$5-ImportsCoreVPA!L$12</f>
        <v>0.44475580759999994</v>
      </c>
      <c r="L75" s="591">
        <f>ImportsCoreVPA!M$5-ImportsCoreVPA!M$12</f>
        <v>0.65570809120000006</v>
      </c>
      <c r="M75" s="591">
        <f>ImportsCoreVPA!N$5-ImportsCoreVPA!N$12</f>
        <v>0.58630034848000001</v>
      </c>
      <c r="N75" s="591">
        <f>ImportsCoreVPA!O$5-ImportsCoreVPA!O$12</f>
        <v>0.6000236040000001</v>
      </c>
      <c r="O75" s="591">
        <f>ImportsCoreVPA!P$5-ImportsCoreVPA!P$12</f>
        <v>0.58734928680000009</v>
      </c>
      <c r="P75" s="591">
        <f>ImportsCoreVPA!Q$5-ImportsCoreVPA!Q$12</f>
        <v>0.99011102719999911</v>
      </c>
      <c r="Q75" s="591">
        <f>ImportsCoreVPA!R$5-ImportsCoreVPA!R$12</f>
        <v>1.4710816660000006</v>
      </c>
      <c r="R75" s="591">
        <f>ImportsCoreVPA!S$5-ImportsCoreVPA!S$12</f>
        <v>1.7796172108000003</v>
      </c>
      <c r="S75" s="591">
        <f>ImportsCoreVPA!T$5-ImportsCoreVPA!T$12</f>
        <v>1.650825347599999</v>
      </c>
      <c r="T75" s="591">
        <f>ImportsCoreVPA!U$5-ImportsCoreVPA!U$12</f>
        <v>2.1813154020000005</v>
      </c>
      <c r="U75" s="591">
        <f>ImportsCoreVPA!V$5-ImportsCoreVPA!V$12</f>
        <v>2.0937409940000009</v>
      </c>
      <c r="V75" s="591">
        <f>ImportsCoreVPA!W$5-ImportsCoreVPA!W$12</f>
        <v>2.1516486179600007</v>
      </c>
      <c r="W75" s="591">
        <f>ImportsCoreVPA!X$5-ImportsCoreVPA!X$12</f>
        <v>2.7983815429600027</v>
      </c>
      <c r="X75" s="591">
        <f>ImportsCoreVPA!Y$5-ImportsCoreVPA!Y$12</f>
        <v>1.505021672212</v>
      </c>
      <c r="Y75" s="591">
        <f>ImportsCoreVPA!Z$5-ImportsCoreVPA!Z$12</f>
        <v>0.40989274856400026</v>
      </c>
      <c r="Z75" s="591">
        <f>ImportsCoreVPA!AA$5-ImportsCoreVPA!AA$12</f>
        <v>0.21786366890800002</v>
      </c>
      <c r="AA75" s="591">
        <f>ImportsCoreVPA!AB$5-ImportsCoreVPA!AB$12</f>
        <v>0.21786366890800002</v>
      </c>
      <c r="AB75" s="588"/>
      <c r="BC75" s="590">
        <f t="shared" ref="BC75:BJ75" si="2">I75/SUM(I75:I77)</f>
        <v>0.90385314155018925</v>
      </c>
      <c r="BD75" s="590">
        <f t="shared" si="2"/>
        <v>0.78401287160305422</v>
      </c>
      <c r="BE75" s="590">
        <f t="shared" si="2"/>
        <v>0.744429125619126</v>
      </c>
      <c r="BF75" s="590">
        <f t="shared" si="2"/>
        <v>0.78920511877490107</v>
      </c>
      <c r="BG75" s="590">
        <f t="shared" si="2"/>
        <v>0.74963599782884749</v>
      </c>
      <c r="BH75" s="590">
        <f t="shared" si="2"/>
        <v>0.69311561813475875</v>
      </c>
      <c r="BI75" s="590">
        <f t="shared" si="2"/>
        <v>0.71951519539690512</v>
      </c>
      <c r="BJ75" s="590">
        <f t="shared" si="2"/>
        <v>0.81697965051782462</v>
      </c>
      <c r="BK75" s="590">
        <f>Q75/SUM(Q75:Q77)</f>
        <v>0.75436139189892271</v>
      </c>
      <c r="BL75" s="590">
        <f>R75/SUM(R75:R77)</f>
        <v>0.6857529145148874</v>
      </c>
      <c r="BM75" s="590">
        <f t="shared" ref="BM75" si="3">S75/SUM(S75:S77)</f>
        <v>0.7313674123231515</v>
      </c>
      <c r="BN75" s="590">
        <f t="shared" ref="BN75" si="4">T75/SUM(T75:T77)</f>
        <v>0.57958076344850051</v>
      </c>
      <c r="BO75" s="590">
        <f t="shared" ref="BO75" si="5">U75/SUM(U75:U77)</f>
        <v>0.47699283323647995</v>
      </c>
      <c r="BP75" s="590">
        <f>V75/SUM(V75:V77)</f>
        <v>0.4751256609692634</v>
      </c>
      <c r="BQ75" s="590">
        <f>W75/SUM(W75:W77)</f>
        <v>0.63328222049561722</v>
      </c>
      <c r="BR75" s="590">
        <f>X75/SUM(X75:X77)</f>
        <v>0.58848169579203624</v>
      </c>
      <c r="BS75" s="590">
        <f>Y75/SUM(Y75:Y77)</f>
        <v>0.59656192437910138</v>
      </c>
      <c r="BT75" s="590">
        <f>Z75/SUM(Z75:Z77)</f>
        <v>0.43103113414450989</v>
      </c>
    </row>
    <row r="76" spans="1:72">
      <c r="A76" s="585" t="s">
        <v>32</v>
      </c>
      <c r="B76" s="591">
        <f>ImportsTimberSectorMinusCoreVPA!C$5-ImportsTimberSectorMinusCoreVPA!C$12</f>
        <v>2.3163132575980114E-2</v>
      </c>
      <c r="C76" s="591">
        <f>ImportsTimberSectorMinusCoreVPA!D$5-ImportsTimberSectorMinusCoreVPA!D$12</f>
        <v>1.8419429911145813E-2</v>
      </c>
      <c r="D76" s="591">
        <f>ImportsTimberSectorMinusCoreVPA!E$5-ImportsTimberSectorMinusCoreVPA!E$12</f>
        <v>3.8902361099522526E-2</v>
      </c>
      <c r="E76" s="591">
        <f>ImportsTimberSectorMinusCoreVPA!F$5-ImportsTimberSectorMinusCoreVPA!F$12</f>
        <v>9.6960769685134285E-2</v>
      </c>
      <c r="F76" s="591">
        <f>ImportsTimberSectorMinusCoreVPA!G$5-ImportsTimberSectorMinusCoreVPA!G$12</f>
        <v>6.9555900820501337E-2</v>
      </c>
      <c r="G76" s="591">
        <f>ImportsTimberSectorMinusCoreVPA!H$5-ImportsTimberSectorMinusCoreVPA!H$12</f>
        <v>6.4507233779240891E-2</v>
      </c>
      <c r="H76" s="591">
        <f>ImportsTimberSectorMinusCoreVPA!I$5-ImportsTimberSectorMinusCoreVPA!I$12</f>
        <v>0.10436041114970668</v>
      </c>
      <c r="I76" s="591">
        <f>ImportsTimberSectorMinusCoreVPA!J$5-ImportsTimberSectorMinusCoreVPA!J$12</f>
        <v>0.13237725416875878</v>
      </c>
      <c r="J76" s="591">
        <f>ImportsTimberSectorMinusCoreVPA!K$5-ImportsTimberSectorMinusCoreVPA!K$12</f>
        <v>9.5693495348476931E-2</v>
      </c>
      <c r="K76" s="591">
        <f>ImportsTimberSectorMinusCoreVPA!L$5-ImportsTimberSectorMinusCoreVPA!L$12</f>
        <v>4.0688075726941275E-2</v>
      </c>
      <c r="L76" s="591">
        <f>ImportsTimberSectorMinusCoreVPA!M$5-ImportsTimberSectorMinusCoreVPA!M$12</f>
        <v>6.120872981868325E-2</v>
      </c>
      <c r="M76" s="591">
        <f>ImportsTimberSectorMinusCoreVPA!N$5-ImportsTimberSectorMinusCoreVPA!N$12</f>
        <v>5.9617021853837271E-2</v>
      </c>
      <c r="N76" s="591">
        <f>ImportsTimberSectorMinusCoreVPA!O$5-ImportsTimberSectorMinusCoreVPA!O$12</f>
        <v>6.3197261051008202E-2</v>
      </c>
      <c r="O76" s="591">
        <f>ImportsTimberSectorMinusCoreVPA!P$5-ImportsTimberSectorMinusCoreVPA!P$12</f>
        <v>4.973090650648454E-2</v>
      </c>
      <c r="P76" s="591">
        <f>ImportsTimberSectorMinusCoreVPA!Q$5-ImportsTimberSectorMinusCoreVPA!Q$12</f>
        <v>5.8195094592271179E-2</v>
      </c>
      <c r="Q76" s="591">
        <f>ImportsTimberSectorMinusCoreVPA!R$5-ImportsTimberSectorMinusCoreVPA!R$12</f>
        <v>0.11169406237948598</v>
      </c>
      <c r="R76" s="591">
        <f>ImportsTimberSectorMinusCoreVPA!S$5-ImportsTimberSectorMinusCoreVPA!S$12</f>
        <v>0.46909156331460516</v>
      </c>
      <c r="S76" s="591">
        <f>ImportsTimberSectorMinusCoreVPA!T$5-ImportsTimberSectorMinusCoreVPA!T$12</f>
        <v>0.30772216294846066</v>
      </c>
      <c r="T76" s="591">
        <f>ImportsTimberSectorMinusCoreVPA!U$5-ImportsTimberSectorMinusCoreVPA!U$12</f>
        <v>0.2768796538111859</v>
      </c>
      <c r="U76" s="591">
        <f>ImportsTimberSectorMinusCoreVPA!V$5-ImportsTimberSectorMinusCoreVPA!V$12</f>
        <v>0.42699107966862726</v>
      </c>
      <c r="V76" s="591">
        <f>ImportsTimberSectorMinusCoreVPA!W$5-ImportsTimberSectorMinusCoreVPA!W$12</f>
        <v>0.39776411841422077</v>
      </c>
      <c r="W76" s="591">
        <f>ImportsTimberSectorMinusCoreVPA!X$5-ImportsTimberSectorMinusCoreVPA!X$12</f>
        <v>0.42728248708619299</v>
      </c>
      <c r="X76" s="591">
        <f>ImportsTimberSectorMinusCoreVPA!Y$5-ImportsTimberSectorMinusCoreVPA!Y$12</f>
        <v>0.32219462863642989</v>
      </c>
      <c r="Y76" s="591">
        <f>ImportsTimberSectorMinusCoreVPA!Z$5-ImportsTimberSectorMinusCoreVPA!Z$12</f>
        <v>7.0836826474985737E-2</v>
      </c>
      <c r="Z76" s="591">
        <f>ImportsTimberSectorMinusCoreVPA!AA$5-ImportsTimberSectorMinusCoreVPA!AA$12</f>
        <v>6.1108731936626026E-2</v>
      </c>
      <c r="AA76" s="591">
        <f>ImportsTimberSectorMinusCoreVPA!AB$5-ImportsTimberSectorMinusCoreVPA!AB$12</f>
        <v>6.1108731936626026E-2</v>
      </c>
      <c r="BC76" s="590">
        <f t="shared" ref="BC76:BJ76" si="6">I76/SUM(I75:I77)</f>
        <v>4.5730795453314217E-2</v>
      </c>
      <c r="BD76" s="590">
        <f t="shared" si="6"/>
        <v>8.0291389450678513E-2</v>
      </c>
      <c r="BE76" s="590">
        <f t="shared" si="6"/>
        <v>6.8103413421355591E-2</v>
      </c>
      <c r="BF76" s="590">
        <f t="shared" si="6"/>
        <v>7.3670347422753801E-2</v>
      </c>
      <c r="BG76" s="590">
        <f t="shared" si="6"/>
        <v>7.6225548527897591E-2</v>
      </c>
      <c r="BH76" s="590">
        <f t="shared" si="6"/>
        <v>7.3002142525368477E-2</v>
      </c>
      <c r="BI76" s="590">
        <f t="shared" si="6"/>
        <v>6.0921403526727556E-2</v>
      </c>
      <c r="BJ76" s="590">
        <f t="shared" si="6"/>
        <v>4.8019067292179231E-2</v>
      </c>
      <c r="BK76" s="590">
        <f>Q76/SUM(Q75:Q77)</f>
        <v>5.7276010102510592E-2</v>
      </c>
      <c r="BL76" s="590">
        <f>R76/SUM(R75:R77)</f>
        <v>0.18075848264736016</v>
      </c>
      <c r="BM76" s="590">
        <f t="shared" ref="BM76" si="7">S76/SUM(S75:S77)</f>
        <v>0.13633057086098924</v>
      </c>
      <c r="BN76" s="590">
        <f t="shared" ref="BN76" si="8">T76/SUM(T75:T77)</f>
        <v>7.3567591826522852E-2</v>
      </c>
      <c r="BO76" s="590">
        <f t="shared" ref="BO76" si="9">U76/SUM(U75:U77)</f>
        <v>9.7276447011115819E-2</v>
      </c>
      <c r="BP76" s="590">
        <f>V76/SUM(V75:V77)</f>
        <v>8.7834016248709942E-2</v>
      </c>
      <c r="BQ76" s="590">
        <f>W76/SUM(W75:W77)</f>
        <v>9.669532122292937E-2</v>
      </c>
      <c r="BR76" s="590">
        <f>X76/SUM(X75:X77)</f>
        <v>0.12598200074845395</v>
      </c>
      <c r="BS76" s="590">
        <f>Y76/SUM(Y75:Y77)</f>
        <v>0.10309661165481135</v>
      </c>
      <c r="BT76" s="590">
        <f>Z76/SUM(Z75:Z77)</f>
        <v>0.1209002224409411</v>
      </c>
    </row>
    <row r="77" spans="1:72">
      <c r="A77" s="585" t="s">
        <v>33</v>
      </c>
      <c r="B77" s="591">
        <f>ImportsPaperSectorMinusCoreVPA!C$5-ImportsPaperSectorMinusCoreVPA!C$12</f>
        <v>7.3834520866666642E-2</v>
      </c>
      <c r="C77" s="591">
        <f>ImportsPaperSectorMinusCoreVPA!D$5-ImportsPaperSectorMinusCoreVPA!D$12</f>
        <v>9.7587154628030193E-2</v>
      </c>
      <c r="D77" s="591">
        <f>ImportsPaperSectorMinusCoreVPA!E$5-ImportsPaperSectorMinusCoreVPA!E$12</f>
        <v>0.14068826821666663</v>
      </c>
      <c r="E77" s="591">
        <f>ImportsPaperSectorMinusCoreVPA!F$5-ImportsPaperSectorMinusCoreVPA!F$12</f>
        <v>0.1308223537449496</v>
      </c>
      <c r="F77" s="591">
        <f>ImportsPaperSectorMinusCoreVPA!G$5-ImportsPaperSectorMinusCoreVPA!G$12</f>
        <v>0.12684912635000001</v>
      </c>
      <c r="G77" s="591">
        <f>ImportsPaperSectorMinusCoreVPA!H$5-ImportsPaperSectorMinusCoreVPA!H$12</f>
        <v>0.14379663814999999</v>
      </c>
      <c r="H77" s="591">
        <f>ImportsPaperSectorMinusCoreVPA!I$5-ImportsPaperSectorMinusCoreVPA!I$12</f>
        <v>0.1428931736500002</v>
      </c>
      <c r="I77" s="591">
        <f>ImportsPaperSectorMinusCoreVPA!J$5-ImportsPaperSectorMinusCoreVPA!J$12</f>
        <v>0.14593973096944446</v>
      </c>
      <c r="J77" s="591">
        <f>ImportsPaperSectorMinusCoreVPA!K$5-ImportsPaperSectorMinusCoreVPA!K$12</f>
        <v>0.16172592917499995</v>
      </c>
      <c r="K77" s="591">
        <f>ImportsPaperSectorMinusCoreVPA!L$5-ImportsPaperSectorMinusCoreVPA!L$12</f>
        <v>0.11200158501110358</v>
      </c>
      <c r="L77" s="591">
        <f>ImportsPaperSectorMinusCoreVPA!M$5-ImportsPaperSectorMinusCoreVPA!M$12</f>
        <v>0.11392940083282832</v>
      </c>
      <c r="M77" s="591">
        <f>ImportsPaperSectorMinusCoreVPA!N$5-ImportsPaperSectorMinusCoreVPA!N$12</f>
        <v>0.13619601560025274</v>
      </c>
      <c r="N77" s="591">
        <f>ImportsPaperSectorMinusCoreVPA!O$5-ImportsPaperSectorMinusCoreVPA!O$12</f>
        <v>0.20246963203333346</v>
      </c>
      <c r="O77" s="591">
        <f>ImportsPaperSectorMinusCoreVPA!P$5-ImportsPaperSectorMinusCoreVPA!P$12</f>
        <v>0.17923236069871806</v>
      </c>
      <c r="P77" s="591">
        <f>ImportsPaperSectorMinusCoreVPA!Q$5-ImportsPaperSectorMinusCoreVPA!Q$12</f>
        <v>0.16361026629945141</v>
      </c>
      <c r="Q77" s="591">
        <f>ImportsPaperSectorMinusCoreVPA!R$5-ImportsPaperSectorMinusCoreVPA!R$12</f>
        <v>0.36732628081388918</v>
      </c>
      <c r="R77" s="591">
        <f>ImportsPaperSectorMinusCoreVPA!S$5-ImportsPaperSectorMinusCoreVPA!S$12</f>
        <v>0.34642013183970577</v>
      </c>
      <c r="S77" s="591">
        <f>ImportsPaperSectorMinusCoreVPA!T$5-ImportsPaperSectorMinusCoreVPA!T$12</f>
        <v>0.29862900536470605</v>
      </c>
      <c r="T77" s="591">
        <f>ImportsPaperSectorMinusCoreVPA!U$5-ImportsPaperSectorMinusCoreVPA!U$12</f>
        <v>1.3054139863888905</v>
      </c>
      <c r="U77" s="591">
        <f>ImportsPaperSectorMinusCoreVPA!V$5-ImportsPaperSectorMinusCoreVPA!V$12</f>
        <v>1.8687279938833332</v>
      </c>
      <c r="V77" s="591">
        <f>ImportsPaperSectorMinusCoreVPA!W$5-ImportsPaperSectorMinusCoreVPA!W$12</f>
        <v>1.9791757923333326</v>
      </c>
      <c r="W77" s="591">
        <f>ImportsPaperSectorMinusCoreVPA!X$5-ImportsPaperSectorMinusCoreVPA!X$12</f>
        <v>1.1931897643488885</v>
      </c>
      <c r="X77" s="591">
        <f>ImportsPaperSectorMinusCoreVPA!Y$5-ImportsPaperSectorMinusCoreVPA!Y$12</f>
        <v>0.73024926345666663</v>
      </c>
      <c r="Y77" s="591">
        <f>ImportsPaperSectorMinusCoreVPA!Z$5-ImportsPaperSectorMinusCoreVPA!Z$12</f>
        <v>0.20636212795666631</v>
      </c>
      <c r="Z77" s="591">
        <f>ImportsPaperSectorMinusCoreVPA!AA$5-ImportsPaperSectorMinusCoreVPA!AA$12</f>
        <v>0.226475237735834</v>
      </c>
      <c r="AA77" s="591">
        <f>ImportsPaperSectorMinusCoreVPA!AB$5-ImportsPaperSectorMinusCoreVPA!AB$12</f>
        <v>0.226475237735834</v>
      </c>
      <c r="AB77" s="588"/>
      <c r="BC77" s="590">
        <f t="shared" ref="BC77:BJ77" si="10">I77/SUM(I75:I77)</f>
        <v>5.0416062996496487E-2</v>
      </c>
      <c r="BD77" s="590">
        <f t="shared" si="10"/>
        <v>0.13569573894626732</v>
      </c>
      <c r="BE77" s="590">
        <f t="shared" si="10"/>
        <v>0.18746746095951836</v>
      </c>
      <c r="BF77" s="590">
        <f t="shared" si="10"/>
        <v>0.1371245338023451</v>
      </c>
      <c r="BG77" s="590">
        <f t="shared" si="10"/>
        <v>0.174138453643255</v>
      </c>
      <c r="BH77" s="590">
        <f t="shared" si="10"/>
        <v>0.23388223933987279</v>
      </c>
      <c r="BI77" s="590">
        <f t="shared" si="10"/>
        <v>0.21956340107636729</v>
      </c>
      <c r="BJ77" s="590">
        <f t="shared" si="10"/>
        <v>0.13500128218999616</v>
      </c>
      <c r="BK77" s="590">
        <f>Q77/SUM(Q75:Q77)</f>
        <v>0.18836259799856678</v>
      </c>
      <c r="BL77" s="590">
        <f>R77/SUM(R75:R77)</f>
        <v>0.13348860283775232</v>
      </c>
      <c r="BM77" s="590">
        <f t="shared" ref="BM77" si="11">S77/SUM(S75:S77)</f>
        <v>0.13230201681585915</v>
      </c>
      <c r="BN77" s="590">
        <f t="shared" ref="BN77" si="12">T77/SUM(T75:T77)</f>
        <v>0.34685164472497659</v>
      </c>
      <c r="BO77" s="590">
        <f t="shared" ref="BO77" si="13">U77/SUM(U75:U77)</f>
        <v>0.42573071975240412</v>
      </c>
      <c r="BP77" s="590">
        <f>V77/SUM(V75:V77)</f>
        <v>0.43704032278202665</v>
      </c>
      <c r="BQ77" s="590">
        <f>W77/SUM(W75:W77)</f>
        <v>0.27002245828145333</v>
      </c>
      <c r="BR77" s="590">
        <f>X77/SUM(X75:X77)</f>
        <v>0.28553630345950987</v>
      </c>
      <c r="BS77" s="590">
        <f>Y77/SUM(Y75:Y77)</f>
        <v>0.30034146396608741</v>
      </c>
      <c r="BT77" s="590">
        <f>Z77/SUM(Z75:Z77)</f>
        <v>0.44806864341454899</v>
      </c>
    </row>
    <row r="78" spans="1:72">
      <c r="AB78" s="588"/>
    </row>
    <row r="79" spans="1:72">
      <c r="B79" s="588"/>
      <c r="C79" s="588"/>
      <c r="D79" s="588"/>
      <c r="E79" s="588"/>
      <c r="F79" s="588"/>
      <c r="G79" s="588"/>
      <c r="H79" s="588"/>
      <c r="I79" s="588"/>
      <c r="J79" s="588"/>
      <c r="K79" s="588"/>
      <c r="L79" s="588"/>
      <c r="M79" s="588"/>
      <c r="N79" s="588"/>
      <c r="O79" s="588"/>
      <c r="P79" s="588"/>
      <c r="Q79" s="588"/>
      <c r="R79" s="588"/>
      <c r="S79" s="588"/>
      <c r="T79" s="588"/>
      <c r="U79" s="588"/>
      <c r="V79" s="588"/>
      <c r="W79" s="588"/>
      <c r="X79" s="588"/>
      <c r="Y79" s="588"/>
      <c r="Z79" s="588"/>
      <c r="AA79" s="588"/>
      <c r="AB79" s="588"/>
      <c r="AC79" s="588"/>
      <c r="AD79" s="588"/>
      <c r="AE79" s="588"/>
      <c r="AF79" s="588"/>
      <c r="AG79" s="588"/>
      <c r="AH79" s="588"/>
      <c r="AI79" s="588"/>
      <c r="AJ79" s="588"/>
      <c r="AK79" s="588"/>
      <c r="AL79" s="588"/>
      <c r="AM79" s="588"/>
      <c r="AN79" s="588"/>
      <c r="AO79" s="588"/>
      <c r="AP79" s="588"/>
      <c r="AQ79" s="588"/>
      <c r="AR79" s="588"/>
      <c r="AS79" s="588"/>
      <c r="AT79" s="588"/>
      <c r="AU79" s="588"/>
      <c r="AV79" s="588"/>
      <c r="AW79" s="588"/>
      <c r="AX79" s="588"/>
      <c r="AY79" s="588"/>
      <c r="AZ79" s="588"/>
      <c r="BA79" s="588"/>
      <c r="BB79" s="588"/>
    </row>
    <row r="80" spans="1:72">
      <c r="B80" s="588"/>
      <c r="C80" s="588"/>
      <c r="D80" s="588"/>
      <c r="E80" s="588"/>
      <c r="F80" s="588"/>
      <c r="G80" s="588"/>
      <c r="H80" s="588"/>
      <c r="I80" s="588"/>
      <c r="J80" s="588"/>
      <c r="K80" s="588"/>
      <c r="L80" s="588"/>
      <c r="M80" s="588"/>
      <c r="N80" s="588"/>
      <c r="O80" s="588"/>
      <c r="P80" s="588"/>
      <c r="Q80" s="588"/>
      <c r="R80" s="588"/>
      <c r="S80" s="588"/>
      <c r="T80" s="588"/>
      <c r="U80" s="588"/>
      <c r="V80" s="588"/>
      <c r="W80" s="588"/>
      <c r="X80" s="588"/>
      <c r="Y80" s="588"/>
      <c r="Z80" s="588"/>
      <c r="AA80" s="588"/>
      <c r="AB80" s="588"/>
      <c r="AC80" s="588"/>
      <c r="AD80" s="588"/>
      <c r="AE80" s="588"/>
      <c r="AF80" s="588"/>
      <c r="AG80" s="588"/>
      <c r="AH80" s="588"/>
      <c r="AI80" s="588"/>
      <c r="AJ80" s="588"/>
      <c r="AK80" s="588"/>
      <c r="AL80" s="588"/>
      <c r="AM80" s="588"/>
      <c r="AN80" s="588"/>
      <c r="AO80" s="588"/>
      <c r="AP80" s="588"/>
      <c r="AQ80" s="588"/>
      <c r="AR80" s="588"/>
      <c r="AS80" s="588"/>
      <c r="AT80" s="588"/>
      <c r="AU80" s="588"/>
      <c r="AV80" s="588"/>
      <c r="AW80" s="588"/>
      <c r="AX80" s="588"/>
      <c r="AY80" s="588"/>
      <c r="AZ80" s="588"/>
      <c r="BA80" s="588"/>
      <c r="BB80" s="588"/>
    </row>
    <row r="81" spans="1:72">
      <c r="A81" s="589" t="str">
        <f>A75</f>
        <v xml:space="preserve">VPA core products </v>
      </c>
      <c r="B81" s="588"/>
      <c r="C81" s="588"/>
      <c r="D81" s="588"/>
      <c r="E81" s="588"/>
      <c r="F81" s="588"/>
      <c r="G81" s="588"/>
      <c r="H81" s="588"/>
      <c r="I81" s="588"/>
      <c r="J81" s="588"/>
      <c r="K81" s="588"/>
      <c r="L81" s="588"/>
      <c r="M81" s="588"/>
      <c r="N81" s="588"/>
      <c r="O81" s="588"/>
      <c r="P81" s="588"/>
      <c r="Q81" s="588"/>
      <c r="R81" s="588"/>
      <c r="S81" s="588"/>
      <c r="T81" s="588"/>
      <c r="U81" s="588"/>
      <c r="V81" s="588"/>
      <c r="W81" s="588"/>
      <c r="X81" s="588"/>
      <c r="Y81" s="588"/>
      <c r="Z81" s="588"/>
      <c r="AA81" s="588"/>
      <c r="AB81" s="588"/>
      <c r="AC81" s="592">
        <f>ImportsCoreVPA!AD$5-ImportsCoreVPA!AD$12</f>
        <v>1.4043761026572003E-2</v>
      </c>
      <c r="AD81" s="592">
        <f>ImportsCoreVPA!AE$5-ImportsCoreVPA!AE$12</f>
        <v>1.5913778477600005E-2</v>
      </c>
      <c r="AE81" s="592">
        <f>ImportsCoreVPA!AF$5-ImportsCoreVPA!AF$12</f>
        <v>2.8144998206399999E-2</v>
      </c>
      <c r="AF81" s="592">
        <f>ImportsCoreVPA!AG$5-ImportsCoreVPA!AG$12</f>
        <v>6.3315580697599974E-2</v>
      </c>
      <c r="AG81" s="592">
        <f>ImportsCoreVPA!AH$5-ImportsCoreVPA!AH$12</f>
        <v>0.13448040609290005</v>
      </c>
      <c r="AH81" s="592">
        <f>ImportsCoreVPA!AI$5-ImportsCoreVPA!AI$12</f>
        <v>0.14476036201769998</v>
      </c>
      <c r="AI81" s="592">
        <f>ImportsCoreVPA!AJ$5-ImportsCoreVPA!AJ$12</f>
        <v>0.15946956229600009</v>
      </c>
      <c r="AJ81" s="592">
        <f>ImportsCoreVPA!AK$5-ImportsCoreVPA!AK$12</f>
        <v>0.31063309232100006</v>
      </c>
      <c r="AK81" s="592">
        <f>ImportsCoreVPA!AL$5-ImportsCoreVPA!AL$12</f>
        <v>0.13429631382600002</v>
      </c>
      <c r="AL81" s="592">
        <f>ImportsCoreVPA!AM$5-ImportsCoreVPA!AM$12</f>
        <v>4.7546242281999995E-2</v>
      </c>
      <c r="AM81" s="592">
        <f>ImportsCoreVPA!AN$5-ImportsCoreVPA!AN$12</f>
        <v>6.7301724403800001E-2</v>
      </c>
      <c r="AN81" s="592">
        <f>ImportsCoreVPA!AO$5-ImportsCoreVPA!AO$12</f>
        <v>9.1700267567999968E-2</v>
      </c>
      <c r="AO81" s="592">
        <f>ImportsCoreVPA!AP$5-ImportsCoreVPA!AP$12</f>
        <v>7.5858518348800016E-2</v>
      </c>
      <c r="AP81" s="592">
        <f>ImportsCoreVPA!AQ$5-ImportsCoreVPA!AQ$12</f>
        <v>7.1800026413399998E-2</v>
      </c>
      <c r="AQ81" s="592">
        <f>ImportsCoreVPA!AR$5-ImportsCoreVPA!AR$12</f>
        <v>0.11999230538250003</v>
      </c>
      <c r="AR81" s="592">
        <f>ImportsCoreVPA!AS$5-ImportsCoreVPA!AS$12</f>
        <v>0.12604027621499997</v>
      </c>
      <c r="AS81" s="592">
        <f>ImportsCoreVPA!AT$5-ImportsCoreVPA!AT$12</f>
        <v>0.14062073096599995</v>
      </c>
      <c r="AT81" s="592">
        <f>ImportsCoreVPA!AU$5-ImportsCoreVPA!AU$12</f>
        <v>0.16613130963</v>
      </c>
      <c r="AU81" s="592">
        <f>ImportsCoreVPA!AV$5-ImportsCoreVPA!AV$12</f>
        <v>0.24134485879799994</v>
      </c>
      <c r="AV81" s="592">
        <f>ImportsCoreVPA!AW$5-ImportsCoreVPA!AW$12</f>
        <v>0.20219169041799989</v>
      </c>
      <c r="AW81" s="592">
        <f>ImportsCoreVPA!AX$5-ImportsCoreVPA!AX$12</f>
        <v>0.21403155133880006</v>
      </c>
      <c r="AX81" s="592">
        <f>ImportsCoreVPA!AY$5-ImportsCoreVPA!AY$12</f>
        <v>0.45237663780640025</v>
      </c>
      <c r="AY81" s="592">
        <f>ImportsCoreVPA!AZ$5-ImportsCoreVPA!AZ$12</f>
        <v>0.24781983396299978</v>
      </c>
      <c r="AZ81" s="592">
        <f>ImportsCoreVPA!BA$5-ImportsCoreVPA!BA$12</f>
        <v>6.5745205843900145E-2</v>
      </c>
      <c r="BA81" s="592">
        <f>ImportsCoreVPA!BB$5-ImportsCoreVPA!BB$12</f>
        <v>3.6345466536599924E-2</v>
      </c>
      <c r="BB81" s="592">
        <f>ImportsCoreVPA!BC$5-ImportsCoreVPA!BC$12</f>
        <v>0</v>
      </c>
      <c r="BC81" s="590">
        <f t="shared" ref="BC81:BJ81" si="14">AJ81/SUM(AJ81:AJ83)</f>
        <v>0.78657176837338316</v>
      </c>
      <c r="BD81" s="590">
        <f t="shared" si="14"/>
        <v>0.59929429405767654</v>
      </c>
      <c r="BE81" s="590">
        <f t="shared" si="14"/>
        <v>0.51150170840613107</v>
      </c>
      <c r="BF81" s="590">
        <f t="shared" si="14"/>
        <v>0.55133722174984179</v>
      </c>
      <c r="BG81" s="590">
        <f t="shared" si="14"/>
        <v>0.59307020165157553</v>
      </c>
      <c r="BH81" s="590">
        <f t="shared" si="14"/>
        <v>0.54609385015740219</v>
      </c>
      <c r="BI81" s="590">
        <f t="shared" si="14"/>
        <v>0.55785672176199674</v>
      </c>
      <c r="BJ81" s="590">
        <f t="shared" si="14"/>
        <v>0.65532224539872075</v>
      </c>
      <c r="BK81" s="590">
        <f>AR81/SUM(AR81:AR83)</f>
        <v>0.66765351988573129</v>
      </c>
      <c r="BL81" s="590">
        <f>AS81/SUM(AS81:AS83)</f>
        <v>0.63649637429689199</v>
      </c>
      <c r="BM81" s="590">
        <f t="shared" ref="BM81" si="15">AT81/SUM(AT81:AT83)</f>
        <v>0.66937679074845269</v>
      </c>
      <c r="BN81" s="590">
        <f t="shared" ref="BN81" si="16">AU81/SUM(AU81:AU83)</f>
        <v>0.65878841486966844</v>
      </c>
      <c r="BO81" s="590">
        <f t="shared" ref="BO81" si="17">AV81/SUM(AV81:AV83)</f>
        <v>0.55708843129656493</v>
      </c>
      <c r="BP81" s="590">
        <f>AW81/SUM(AW81:AW83)</f>
        <v>0.56845748024651532</v>
      </c>
      <c r="BQ81" s="590">
        <f>AX81/SUM(AX81:AX83)</f>
        <v>0.70303049792652494</v>
      </c>
      <c r="BR81" s="590">
        <f>AY81/SUM(AY81:AY83)</f>
        <v>0.56767664171211807</v>
      </c>
      <c r="BS81" s="590">
        <f>AZ81/SUM(AZ81:AZ83)</f>
        <v>0.41950657743945363</v>
      </c>
      <c r="BT81" s="590">
        <f>BA81/SUM(BA81:BA83)</f>
        <v>0.30715059625450686</v>
      </c>
    </row>
    <row r="82" spans="1:72">
      <c r="A82" s="588" t="str">
        <f>A76</f>
        <v>Other Timber Sector</v>
      </c>
      <c r="B82" s="588"/>
      <c r="C82" s="588"/>
      <c r="D82" s="588"/>
      <c r="E82" s="588"/>
      <c r="F82" s="588"/>
      <c r="G82" s="588"/>
      <c r="H82" s="588"/>
      <c r="I82" s="588"/>
      <c r="J82" s="588"/>
      <c r="K82" s="588"/>
      <c r="L82" s="588"/>
      <c r="M82" s="588"/>
      <c r="N82" s="588"/>
      <c r="O82" s="588"/>
      <c r="P82" s="588"/>
      <c r="Q82" s="588"/>
      <c r="R82" s="588"/>
      <c r="S82" s="588"/>
      <c r="T82" s="588"/>
      <c r="U82" s="588"/>
      <c r="V82" s="588"/>
      <c r="W82" s="588"/>
      <c r="X82" s="588"/>
      <c r="Y82" s="588"/>
      <c r="Z82" s="588"/>
      <c r="AA82" s="588"/>
      <c r="AB82" s="588"/>
      <c r="AC82" s="592">
        <f>ImportsTimberSectorMinusCoreVPA!AD$5-ImportsTimberSectorMinusCoreVPA!AD$12</f>
        <v>3.2404546479149823E-3</v>
      </c>
      <c r="AD82" s="592">
        <f>ImportsTimberSectorMinusCoreVPA!AE$5-ImportsTimberSectorMinusCoreVPA!AE$12</f>
        <v>3.5481271792000002E-3</v>
      </c>
      <c r="AE82" s="592">
        <f>ImportsTimberSectorMinusCoreVPA!AF$5-ImportsTimberSectorMinusCoreVPA!AF$12</f>
        <v>5.1367006128000062E-3</v>
      </c>
      <c r="AF82" s="592">
        <f>ImportsTimberSectorMinusCoreVPA!AG$5-ImportsTimberSectorMinusCoreVPA!AG$12</f>
        <v>8.2760933584000163E-3</v>
      </c>
      <c r="AG82" s="592">
        <f>ImportsTimberSectorMinusCoreVPA!AH$5-ImportsTimberSectorMinusCoreVPA!AH$12</f>
        <v>1.0037517952700054E-2</v>
      </c>
      <c r="AH82" s="592">
        <f>ImportsTimberSectorMinusCoreVPA!AI$5-ImportsTimberSectorMinusCoreVPA!AI$12</f>
        <v>1.4727863564700044E-2</v>
      </c>
      <c r="AI82" s="592">
        <f>ImportsTimberSectorMinusCoreVPA!AJ$5-ImportsTimberSectorMinusCoreVPA!AJ$12</f>
        <v>2.7469948997600024E-2</v>
      </c>
      <c r="AJ82" s="592">
        <f>ImportsTimberSectorMinusCoreVPA!AK$5-ImportsTimberSectorMinusCoreVPA!AK$12</f>
        <v>4.7608401589999877E-2</v>
      </c>
      <c r="AK82" s="592">
        <f>ImportsTimberSectorMinusCoreVPA!AL$5-ImportsTimberSectorMinusCoreVPA!AL$12</f>
        <v>4.698817267559996E-2</v>
      </c>
      <c r="AL82" s="592">
        <f>ImportsTimberSectorMinusCoreVPA!AM$5-ImportsTimberSectorMinusCoreVPA!AM$12</f>
        <v>1.6466223527600021E-2</v>
      </c>
      <c r="AM82" s="592">
        <f>ImportsTimberSectorMinusCoreVPA!AN$5-ImportsTimberSectorMinusCoreVPA!AN$12</f>
        <v>2.1964722577199988E-2</v>
      </c>
      <c r="AN82" s="592">
        <f>ImportsTimberSectorMinusCoreVPA!AO$5-ImportsTimberSectorMinusCoreVPA!AO$12</f>
        <v>2.358737457600002E-2</v>
      </c>
      <c r="AO82" s="592">
        <f>ImportsTimberSectorMinusCoreVPA!AP$5-ImportsTimberSectorMinusCoreVPA!AP$12</f>
        <v>2.4696208468799968E-2</v>
      </c>
      <c r="AP82" s="592">
        <f>ImportsTimberSectorMinusCoreVPA!AQ$5-ImportsTimberSectorMinusCoreVPA!AQ$12</f>
        <v>2.1554649960900008E-2</v>
      </c>
      <c r="AQ82" s="592">
        <f>ImportsTimberSectorMinusCoreVPA!AR$5-ImportsTimberSectorMinusCoreVPA!AR$12</f>
        <v>2.4252827643000047E-2</v>
      </c>
      <c r="AR82" s="592">
        <f>ImportsTimberSectorMinusCoreVPA!AS$5-ImportsTimberSectorMinusCoreVPA!AS$12</f>
        <v>2.6303474578500019E-2</v>
      </c>
      <c r="AS82" s="592">
        <f>ImportsTimberSectorMinusCoreVPA!AT$5-ImportsTimberSectorMinusCoreVPA!AT$12</f>
        <v>4.7550176992999932E-2</v>
      </c>
      <c r="AT82" s="592">
        <f>ImportsTimberSectorMinusCoreVPA!AU$5-ImportsTimberSectorMinusCoreVPA!AU$12</f>
        <v>5.1997492689999925E-2</v>
      </c>
      <c r="AU82" s="592">
        <f>ImportsTimberSectorMinusCoreVPA!AV$5-ImportsTimberSectorMinusCoreVPA!AV$12</f>
        <v>5.5678270982000178E-2</v>
      </c>
      <c r="AV82" s="592">
        <f>ImportsTimberSectorMinusCoreVPA!AW$5-ImportsTimberSectorMinusCoreVPA!AW$12</f>
        <v>7.0009019534500005E-2</v>
      </c>
      <c r="AW82" s="592">
        <f>ImportsTimberSectorMinusCoreVPA!AX$5-ImportsTimberSectorMinusCoreVPA!AX$12</f>
        <v>6.8061057233600064E-2</v>
      </c>
      <c r="AX82" s="592">
        <f>ImportsTimberSectorMinusCoreVPA!AY$5-ImportsTimberSectorMinusCoreVPA!AY$12</f>
        <v>9.5696747711899899E-2</v>
      </c>
      <c r="AY82" s="592">
        <f>ImportsTimberSectorMinusCoreVPA!AZ$5-ImportsTimberSectorMinusCoreVPA!AZ$12</f>
        <v>7.6857070562999952E-2</v>
      </c>
      <c r="AZ82" s="592">
        <f>ImportsTimberSectorMinusCoreVPA!BA$5-ImportsTimberSectorMinusCoreVPA!BA$12</f>
        <v>3.588097794050002E-2</v>
      </c>
      <c r="BA82" s="592">
        <f>ImportsTimberSectorMinusCoreVPA!BB$5-ImportsTimberSectorMinusCoreVPA!BB$12</f>
        <v>3.1805094926449895E-2</v>
      </c>
      <c r="BB82" s="592">
        <f>ImportsTimberSectorMinusCoreVPA!BC$5-ImportsTimberSectorMinusCoreVPA!BC$12</f>
        <v>0</v>
      </c>
      <c r="BC82" s="590">
        <f t="shared" ref="BC82:BJ82" si="18">AJ82/SUM(AJ81:AJ83)</f>
        <v>0.12055194875818062</v>
      </c>
      <c r="BD82" s="590">
        <f t="shared" si="18"/>
        <v>0.20968366867588667</v>
      </c>
      <c r="BE82" s="590">
        <f t="shared" si="18"/>
        <v>0.17714336740662304</v>
      </c>
      <c r="BF82" s="590">
        <f t="shared" si="18"/>
        <v>0.17993549540516249</v>
      </c>
      <c r="BG82" s="590">
        <f t="shared" si="18"/>
        <v>0.15255101612267502</v>
      </c>
      <c r="BH82" s="590">
        <f t="shared" si="18"/>
        <v>0.17778422068574656</v>
      </c>
      <c r="BI82" s="590">
        <f t="shared" si="18"/>
        <v>0.16747077914265115</v>
      </c>
      <c r="BJ82" s="590">
        <f t="shared" si="18"/>
        <v>0.13245363873637928</v>
      </c>
      <c r="BK82" s="590">
        <f>AR82/SUM(AR81:AR83)</f>
        <v>0.13933329817211551</v>
      </c>
      <c r="BL82" s="590">
        <f>AS82/SUM(AS81:AS83)</f>
        <v>0.21522797560011053</v>
      </c>
      <c r="BM82" s="590">
        <f t="shared" ref="BM82" si="19">AT82/SUM(AT81:AT83)</f>
        <v>0.2095084596715478</v>
      </c>
      <c r="BN82" s="590">
        <f t="shared" ref="BN82" si="20">AU82/SUM(AU81:AU83)</f>
        <v>0.1519825202227168</v>
      </c>
      <c r="BO82" s="590">
        <f t="shared" ref="BO82" si="21">AV82/SUM(AV81:AV83)</f>
        <v>0.19289227360657715</v>
      </c>
      <c r="BP82" s="590">
        <f>AW82/SUM(AW81:AW83)</f>
        <v>0.18076688626473733</v>
      </c>
      <c r="BQ82" s="590">
        <f>AX82/SUM(AX81:AX83)</f>
        <v>0.14872061590112062</v>
      </c>
      <c r="BR82" s="590">
        <f>AY82/SUM(AY81:AY83)</f>
        <v>0.17605517287026018</v>
      </c>
      <c r="BS82" s="590">
        <f>AZ82/SUM(AZ81:AZ83)</f>
        <v>0.22894910827016987</v>
      </c>
      <c r="BT82" s="590">
        <f>BA82/SUM(BA81:BA83)</f>
        <v>0.26878053307564315</v>
      </c>
    </row>
    <row r="83" spans="1:72">
      <c r="A83" s="588" t="str">
        <f>A77</f>
        <v>Other Paper Sector</v>
      </c>
      <c r="B83" s="588"/>
      <c r="C83" s="588"/>
      <c r="D83" s="588"/>
      <c r="E83" s="588"/>
      <c r="F83" s="588"/>
      <c r="G83" s="588"/>
      <c r="H83" s="588"/>
      <c r="I83" s="588"/>
      <c r="J83" s="588"/>
      <c r="K83" s="588"/>
      <c r="L83" s="588"/>
      <c r="M83" s="588"/>
      <c r="N83" s="588"/>
      <c r="O83" s="588"/>
      <c r="P83" s="588"/>
      <c r="Q83" s="588"/>
      <c r="R83" s="588"/>
      <c r="S83" s="588"/>
      <c r="T83" s="588"/>
      <c r="U83" s="588"/>
      <c r="V83" s="588"/>
      <c r="W83" s="588"/>
      <c r="X83" s="588"/>
      <c r="Y83" s="588"/>
      <c r="Z83" s="588"/>
      <c r="AA83" s="588"/>
      <c r="AB83" s="588"/>
      <c r="AC83" s="592">
        <f>ImportsPaperSectorMinusCoreVPA!AD$5-ImportsPaperSectorMinusCoreVPA!AD$12</f>
        <v>1.3138732967357999E-2</v>
      </c>
      <c r="AD83" s="592">
        <f>ImportsPaperSectorMinusCoreVPA!AE$5-ImportsPaperSectorMinusCoreVPA!AE$12</f>
        <v>1.6781434861999997E-2</v>
      </c>
      <c r="AE83" s="592">
        <f>ImportsPaperSectorMinusCoreVPA!AF$5-ImportsPaperSectorMinusCoreVPA!AF$12</f>
        <v>2.2729892150399958E-2</v>
      </c>
      <c r="AF83" s="592">
        <f>ImportsPaperSectorMinusCoreVPA!AG$5-ImportsPaperSectorMinusCoreVPA!AG$12</f>
        <v>2.2013054716799985E-2</v>
      </c>
      <c r="AG83" s="592">
        <f>ImportsPaperSectorMinusCoreVPA!AH$5-ImportsPaperSectorMinusCoreVPA!AH$12</f>
        <v>2.3244127398799996E-2</v>
      </c>
      <c r="AH83" s="592">
        <f>ImportsPaperSectorMinusCoreVPA!AI$5-ImportsPaperSectorMinusCoreVPA!AI$12</f>
        <v>2.6103675097500001E-2</v>
      </c>
      <c r="AI83" s="592">
        <f>ImportsPaperSectorMinusCoreVPA!AJ$5-ImportsPaperSectorMinusCoreVPA!AJ$12</f>
        <v>3.0985553661599996E-2</v>
      </c>
      <c r="AJ83" s="592">
        <f>ImportsPaperSectorMinusCoreVPA!AK$5-ImportsPaperSectorMinusCoreVPA!AK$12</f>
        <v>3.6678721651000168E-2</v>
      </c>
      <c r="AK83" s="592">
        <f>ImportsPaperSectorMinusCoreVPA!AL$5-ImportsPaperSectorMinusCoreVPA!AL$12</f>
        <v>4.2806273509999992E-2</v>
      </c>
      <c r="AL83" s="592">
        <f>ImportsPaperSectorMinusCoreVPA!AM$5-ImportsPaperSectorMinusCoreVPA!AM$12</f>
        <v>2.8941754089600008E-2</v>
      </c>
      <c r="AM83" s="592">
        <f>ImportsPaperSectorMinusCoreVPA!AN$5-ImportsPaperSectorMinusCoreVPA!AN$12</f>
        <v>3.2803534418399893E-2</v>
      </c>
      <c r="AN83" s="592">
        <f>ImportsPaperSectorMinusCoreVPA!AO$5-ImportsPaperSectorMinusCoreVPA!AO$12</f>
        <v>3.9331941360000122E-2</v>
      </c>
      <c r="AO83" s="592">
        <f>ImportsPaperSectorMinusCoreVPA!AP$5-ImportsPaperSectorMinusCoreVPA!AP$12</f>
        <v>3.835641149120006E-2</v>
      </c>
      <c r="AP83" s="592">
        <f>ImportsPaperSectorMinusCoreVPA!AQ$5-ImportsPaperSectorMinusCoreVPA!AQ$12</f>
        <v>3.5352254298900099E-2</v>
      </c>
      <c r="AQ83" s="592">
        <f>ImportsPaperSectorMinusCoreVPA!AR$5-ImportsPaperSectorMinusCoreVPA!AR$12</f>
        <v>3.8859143115000161E-2</v>
      </c>
      <c r="AR83" s="592">
        <f>ImportsPaperSectorMinusCoreVPA!AS$5-ImportsPaperSectorMinusCoreVPA!AS$12</f>
        <v>3.6437214873500046E-2</v>
      </c>
      <c r="AS83" s="592">
        <f>ImportsPaperSectorMinusCoreVPA!AT$5-ImportsPaperSectorMinusCoreVPA!AT$12</f>
        <v>3.2758443164700002E-2</v>
      </c>
      <c r="AT83" s="592">
        <f>ImportsPaperSectorMinusCoreVPA!AU$5-ImportsPaperSectorMinusCoreVPA!AU$12</f>
        <v>3.0059231573800027E-2</v>
      </c>
      <c r="AU83" s="592">
        <f>ImportsPaperSectorMinusCoreVPA!AV$5-ImportsPaperSectorMinusCoreVPA!AV$12</f>
        <v>6.9323413890999996E-2</v>
      </c>
      <c r="AV83" s="592">
        <f>ImportsPaperSectorMinusCoreVPA!AW$5-ImportsPaperSectorMinusCoreVPA!AW$12</f>
        <v>9.0742907360500003E-2</v>
      </c>
      <c r="AW83" s="592">
        <f>ImportsPaperSectorMinusCoreVPA!AX$5-ImportsPaperSectorMinusCoreVPA!AX$12</f>
        <v>9.4420250834399921E-2</v>
      </c>
      <c r="AX83" s="592">
        <f>ImportsPaperSectorMinusCoreVPA!AY$5-ImportsPaperSectorMinusCoreVPA!AY$12</f>
        <v>9.5393205391499925E-2</v>
      </c>
      <c r="AY83" s="592">
        <f>ImportsPaperSectorMinusCoreVPA!AZ$5-ImportsPaperSectorMinusCoreVPA!AZ$12</f>
        <v>0.11187414540899993</v>
      </c>
      <c r="AZ83" s="592">
        <f>ImportsPaperSectorMinusCoreVPA!BA$5-ImportsPaperSectorMinusCoreVPA!BA$12</f>
        <v>5.5094138088000011E-2</v>
      </c>
      <c r="BA83" s="592">
        <f>ImportsPaperSectorMinusCoreVPA!BB$5-ImportsPaperSectorMinusCoreVPA!BB$12</f>
        <v>5.0180534031499857E-2</v>
      </c>
      <c r="BB83" s="592">
        <f>ImportsPaperSectorMinusCoreVPA!BC$5-ImportsPaperSectorMinusCoreVPA!BC$12</f>
        <v>0</v>
      </c>
      <c r="BC83" s="590">
        <f t="shared" ref="BC83:BJ83" si="22">AJ83/SUM(AJ81:AJ83)</f>
        <v>9.2876282868436327E-2</v>
      </c>
      <c r="BD83" s="590">
        <f t="shared" si="22"/>
        <v>0.19102203726643679</v>
      </c>
      <c r="BE83" s="590">
        <f t="shared" si="22"/>
        <v>0.31135492418724592</v>
      </c>
      <c r="BF83" s="590">
        <f t="shared" si="22"/>
        <v>0.2687272828449957</v>
      </c>
      <c r="BG83" s="590">
        <f t="shared" si="22"/>
        <v>0.25437878222574939</v>
      </c>
      <c r="BH83" s="590">
        <f t="shared" si="22"/>
        <v>0.27612192915685135</v>
      </c>
      <c r="BI83" s="590">
        <f t="shared" si="22"/>
        <v>0.27467249909535207</v>
      </c>
      <c r="BJ83" s="590">
        <f t="shared" si="22"/>
        <v>0.21222411586489998</v>
      </c>
      <c r="BK83" s="590">
        <f>AR83/SUM(AR81:AR83)</f>
        <v>0.19301318194215317</v>
      </c>
      <c r="BL83" s="590">
        <f>AS83/SUM(AS81:AS83)</f>
        <v>0.14827565010299751</v>
      </c>
      <c r="BM83" s="590">
        <f t="shared" ref="BM83" si="23">AT83/SUM(AT81:AT83)</f>
        <v>0.12111474957999957</v>
      </c>
      <c r="BN83" s="590">
        <f t="shared" ref="BN83" si="24">AU83/SUM(AU81:AU83)</f>
        <v>0.18922906490761474</v>
      </c>
      <c r="BO83" s="590">
        <f t="shared" ref="BO83" si="25">AV83/SUM(AV81:AV83)</f>
        <v>0.25001929509685794</v>
      </c>
      <c r="BP83" s="590">
        <f>AW83/SUM(AW81:AW83)</f>
        <v>0.25077563348874726</v>
      </c>
      <c r="BQ83" s="590">
        <f>AX83/SUM(AX81:AX83)</f>
        <v>0.14824888617235446</v>
      </c>
      <c r="BR83" s="590">
        <f>AY83/SUM(AY81:AY83)</f>
        <v>0.2562681854176217</v>
      </c>
      <c r="BS83" s="590">
        <f>AZ83/SUM(AZ81:AZ83)</f>
        <v>0.35154431429037647</v>
      </c>
      <c r="BT83" s="590">
        <f>BA83/SUM(BA81:BA83)</f>
        <v>0.42406887066985</v>
      </c>
    </row>
    <row r="84" spans="1:72">
      <c r="B84" s="588"/>
      <c r="C84" s="588"/>
      <c r="D84" s="588"/>
      <c r="E84" s="588"/>
      <c r="F84" s="588"/>
      <c r="G84" s="588"/>
      <c r="H84" s="588"/>
      <c r="I84" s="588"/>
      <c r="J84" s="588"/>
      <c r="K84" s="588"/>
      <c r="L84" s="588"/>
      <c r="M84" s="588"/>
      <c r="N84" s="588"/>
      <c r="O84" s="588"/>
      <c r="P84" s="588"/>
      <c r="Q84" s="588"/>
      <c r="R84" s="588"/>
      <c r="S84" s="588"/>
      <c r="T84" s="588"/>
      <c r="U84" s="588"/>
      <c r="V84" s="588"/>
      <c r="W84" s="588"/>
      <c r="X84" s="588"/>
      <c r="Y84" s="588"/>
      <c r="Z84" s="588"/>
      <c r="AA84" s="588"/>
      <c r="AB84" s="588"/>
    </row>
    <row r="85" spans="1:72" ht="13">
      <c r="A85" s="584" t="s">
        <v>101</v>
      </c>
      <c r="B85" s="588"/>
      <c r="C85" s="588"/>
      <c r="D85" s="588"/>
      <c r="E85" s="588"/>
      <c r="F85" s="588"/>
      <c r="G85" s="588"/>
      <c r="H85" s="588"/>
      <c r="I85" s="588"/>
      <c r="J85" s="588"/>
      <c r="K85" s="588"/>
      <c r="L85" s="588"/>
      <c r="M85" s="588"/>
      <c r="N85" s="588"/>
      <c r="O85" s="588"/>
      <c r="P85" s="588"/>
      <c r="Q85" s="588"/>
      <c r="R85" s="588"/>
      <c r="S85" s="588"/>
      <c r="T85" s="588"/>
      <c r="U85" s="588"/>
      <c r="V85" s="588"/>
      <c r="W85" s="588"/>
      <c r="X85" s="588"/>
      <c r="Y85" s="588"/>
      <c r="Z85" s="588"/>
      <c r="AA85" s="588"/>
      <c r="AB85" s="588"/>
      <c r="AC85" s="588"/>
      <c r="AD85" s="588"/>
      <c r="AE85" s="588"/>
      <c r="AF85" s="588"/>
      <c r="AG85" s="588"/>
      <c r="AH85" s="588"/>
      <c r="AI85" s="588"/>
      <c r="AJ85" s="588"/>
      <c r="AK85" s="588"/>
      <c r="AL85" s="588"/>
      <c r="AM85" s="588"/>
      <c r="AN85" s="588"/>
      <c r="AO85" s="588"/>
      <c r="AP85" s="588"/>
      <c r="AQ85" s="588"/>
      <c r="AR85" s="588"/>
      <c r="AS85" s="588"/>
      <c r="AT85" s="588"/>
      <c r="AU85" s="588"/>
      <c r="AV85" s="588"/>
      <c r="AW85" s="588"/>
      <c r="AX85" s="588"/>
      <c r="AY85" s="588"/>
      <c r="AZ85" s="588"/>
      <c r="BA85" s="588"/>
      <c r="BB85" s="588"/>
    </row>
    <row r="86" spans="1:72">
      <c r="A86" s="589"/>
      <c r="B86" s="640" t="s">
        <v>49</v>
      </c>
      <c r="C86" s="640"/>
      <c r="D86" s="640"/>
      <c r="E86" s="640"/>
      <c r="F86" s="640"/>
      <c r="G86" s="640"/>
      <c r="H86" s="640"/>
      <c r="I86" s="640"/>
      <c r="J86" s="640"/>
      <c r="K86" s="640"/>
      <c r="L86" s="640"/>
      <c r="M86" s="640"/>
      <c r="N86" s="640"/>
      <c r="O86" s="640"/>
      <c r="P86" s="640"/>
      <c r="Q86" s="640"/>
      <c r="R86" s="640"/>
      <c r="S86" s="640"/>
      <c r="T86" s="640"/>
      <c r="U86" s="640"/>
      <c r="V86" s="640"/>
      <c r="W86" s="640"/>
      <c r="X86" s="640"/>
      <c r="Y86" s="640"/>
      <c r="Z86" s="640"/>
      <c r="AA86" s="640"/>
      <c r="AC86" s="640" t="s">
        <v>62</v>
      </c>
      <c r="AD86" s="640"/>
      <c r="AE86" s="640"/>
      <c r="AF86" s="640"/>
      <c r="AG86" s="640"/>
      <c r="AH86" s="640"/>
      <c r="AI86" s="640"/>
      <c r="AJ86" s="640"/>
      <c r="AK86" s="640"/>
      <c r="AL86" s="640"/>
      <c r="AM86" s="640"/>
      <c r="AN86" s="640"/>
      <c r="AO86" s="640"/>
      <c r="AP86" s="640"/>
      <c r="AQ86" s="640"/>
      <c r="AR86" s="640"/>
      <c r="AS86" s="640"/>
      <c r="AT86" s="640"/>
      <c r="AU86" s="640"/>
      <c r="AV86" s="640"/>
      <c r="AW86" s="640"/>
      <c r="AX86" s="640"/>
      <c r="AY86" s="640"/>
      <c r="AZ86" s="640"/>
      <c r="BA86" s="640"/>
      <c r="BB86" s="640"/>
    </row>
    <row r="87" spans="1:72">
      <c r="A87" s="589" t="s">
        <v>1</v>
      </c>
      <c r="B87" s="587">
        <f>Imports!C$6-Imports!C$23</f>
        <v>0.43529012014264679</v>
      </c>
      <c r="C87" s="587">
        <f>Imports!D$6-Imports!D$23</f>
        <v>0.46796363733917601</v>
      </c>
      <c r="D87" s="587">
        <f>Imports!E$6-Imports!E$23</f>
        <v>0.74516075671618909</v>
      </c>
      <c r="E87" s="587">
        <f>Imports!F$6-Imports!F$23</f>
        <v>1.2189423886300841</v>
      </c>
      <c r="F87" s="587">
        <f>Imports!G$6-Imports!G$23</f>
        <v>2.0498927637705018</v>
      </c>
      <c r="G87" s="587">
        <f>Imports!H$6-Imports!H$23</f>
        <v>2.2045954519292406</v>
      </c>
      <c r="H87" s="587">
        <f>Imports!I$6-Imports!I$23</f>
        <v>2.2402618115997068</v>
      </c>
      <c r="I87" s="587">
        <f>Imports!J$6-Imports!J$23</f>
        <v>2.8947070099382031</v>
      </c>
      <c r="J87" s="587">
        <f>Imports!K$6-Imports!K$23</f>
        <v>1.1918276169234769</v>
      </c>
      <c r="K87" s="587">
        <f>Imports!L$6-Imports!L$23</f>
        <v>0.59744546833804524</v>
      </c>
      <c r="L87" s="587">
        <f>Imports!M$6-Imports!M$23</f>
        <v>0.83084622185151158</v>
      </c>
      <c r="M87" s="587">
        <f>Imports!N$6-Imports!N$23</f>
        <v>0.78211338593408986</v>
      </c>
      <c r="N87" s="587">
        <f>Imports!O$6-Imports!O$23</f>
        <v>0.86569049708434154</v>
      </c>
      <c r="O87" s="587">
        <f>Imports!P$6-Imports!P$23</f>
        <v>0.81631255400520253</v>
      </c>
      <c r="P87" s="587">
        <f>Imports!Q$6-Imports!Q$23</f>
        <v>1.2119163880917228</v>
      </c>
      <c r="Q87" s="587">
        <f>Imports!R$6-Imports!R$23</f>
        <v>1.9501020091933743</v>
      </c>
      <c r="R87" s="587">
        <f>Imports!S$6-Imports!S$23</f>
        <v>2.5951289059543106</v>
      </c>
      <c r="S87" s="587">
        <f>Imports!T$6-Imports!T$23</f>
        <v>2.2571765159131663</v>
      </c>
      <c r="T87" s="587">
        <f>Imports!U$6-Imports!U$23</f>
        <v>3.7636090422000761</v>
      </c>
      <c r="U87" s="587">
        <f>Imports!V$6-Imports!V$23</f>
        <v>4.3894600675519602</v>
      </c>
      <c r="V87" s="587">
        <f>Imports!W$6-Imports!W$23</f>
        <v>4.5285885287075551</v>
      </c>
      <c r="W87" s="587">
        <f>Imports!X$6-Imports!X$23</f>
        <v>4.4188537943950825</v>
      </c>
      <c r="X87" s="587">
        <f>Imports!Y$6-Imports!Y$23</f>
        <v>2.5574655643050965</v>
      </c>
      <c r="Y87" s="587">
        <f>Imports!Z$6-Imports!Z$23</f>
        <v>0.68709170299565203</v>
      </c>
      <c r="Z87" s="587">
        <f>Imports!AA$6-Imports!AA$23</f>
        <v>0.50544763858045894</v>
      </c>
      <c r="AA87" s="587">
        <f>Imports!AB$6-Imports!AB$23</f>
        <v>0.50544763858045894</v>
      </c>
      <c r="AB87" s="587"/>
      <c r="AC87" s="587">
        <f>Imports!AD$6-Imports!AD$23</f>
        <v>3.0422948641844999E-2</v>
      </c>
      <c r="AD87" s="587">
        <f>Imports!AE$6-Imports!AE$23</f>
        <v>3.6243340518799988E-2</v>
      </c>
      <c r="AE87" s="587">
        <f>Imports!AF$6-Imports!AF$23</f>
        <v>5.6011590969599928E-2</v>
      </c>
      <c r="AF87" s="587">
        <f>Imports!AG$6-Imports!AG$23</f>
        <v>9.3604728772800017E-2</v>
      </c>
      <c r="AG87" s="587">
        <f>Imports!AH$6-Imports!AH$23</f>
        <v>0.1677620514444001</v>
      </c>
      <c r="AH87" s="587">
        <f>Imports!AI$6-Imports!AI$23</f>
        <v>0.18559190067990028</v>
      </c>
      <c r="AI87" s="587">
        <f>Imports!AJ$6-Imports!AJ$23</f>
        <v>0.21792506495520003</v>
      </c>
      <c r="AJ87" s="587">
        <f>Imports!AK$6-Imports!AK$23</f>
        <v>0.39492021556199985</v>
      </c>
      <c r="AK87" s="587">
        <f>Imports!AL$6-Imports!AL$23</f>
        <v>0.2240907600116</v>
      </c>
      <c r="AL87" s="587">
        <f>Imports!AM$6-Imports!AM$23</f>
        <v>9.2954219899199997E-2</v>
      </c>
      <c r="AM87" s="587">
        <f>Imports!AN$6-Imports!AN$23</f>
        <v>0.12206998139940001</v>
      </c>
      <c r="AN87" s="587">
        <f>Imports!AO$6-Imports!AO$23</f>
        <v>0.15461958350400018</v>
      </c>
      <c r="AO87" s="587">
        <f>Imports!AP$6-Imports!AP$23</f>
        <v>0.13891113830880009</v>
      </c>
      <c r="AP87" s="587">
        <f>Imports!AQ$6-Imports!AQ$23</f>
        <v>0.12870693067320005</v>
      </c>
      <c r="AQ87" s="587">
        <f>Imports!AR$6-Imports!AR$23</f>
        <v>0.18310427614050007</v>
      </c>
      <c r="AR87" s="587">
        <f>Imports!AS$6-Imports!AS$23</f>
        <v>0.18878096566699998</v>
      </c>
      <c r="AS87" s="587">
        <f>Imports!AT$6-Imports!AT$23</f>
        <v>0.22092935112369994</v>
      </c>
      <c r="AT87" s="587">
        <f>Imports!AU$6-Imports!AU$23</f>
        <v>0.24818803389379984</v>
      </c>
      <c r="AU87" s="587">
        <f>Imports!AV$6-Imports!AV$23</f>
        <v>0.36634654367100006</v>
      </c>
      <c r="AV87" s="587">
        <f>Imports!AW$6-Imports!AW$23</f>
        <v>0.36294361731300018</v>
      </c>
      <c r="AW87" s="587">
        <f>Imports!AX$6-Imports!AX$23</f>
        <v>0.3765128594067999</v>
      </c>
      <c r="AX87" s="587">
        <f>Imports!AY$6-Imports!AY$23</f>
        <v>0.64346659090980007</v>
      </c>
      <c r="AY87" s="587">
        <f>Imports!AZ$6-Imports!AZ$23</f>
        <v>0.4365510499349996</v>
      </c>
      <c r="AZ87" s="587">
        <f>Imports!BA$6-Imports!BA$23</f>
        <v>0.15672032187240004</v>
      </c>
      <c r="BA87" s="587">
        <f>Imports!BB$6-Imports!BB$23</f>
        <v>0.11833109549455001</v>
      </c>
      <c r="BB87" s="587">
        <f>Imports!BC$6-Imports!BC$23</f>
        <v>0</v>
      </c>
    </row>
    <row r="88" spans="1:72">
      <c r="B88" s="585">
        <v>2000</v>
      </c>
      <c r="C88" s="585">
        <f>1+B88</f>
        <v>2001</v>
      </c>
      <c r="D88" s="585">
        <f t="shared" ref="D88:AA88" si="26">1+C88</f>
        <v>2002</v>
      </c>
      <c r="E88" s="585">
        <f t="shared" si="26"/>
        <v>2003</v>
      </c>
      <c r="F88" s="585">
        <f t="shared" si="26"/>
        <v>2004</v>
      </c>
      <c r="G88" s="585">
        <f t="shared" si="26"/>
        <v>2005</v>
      </c>
      <c r="H88" s="585">
        <f t="shared" si="26"/>
        <v>2006</v>
      </c>
      <c r="I88" s="585">
        <f t="shared" si="26"/>
        <v>2007</v>
      </c>
      <c r="J88" s="585">
        <f t="shared" si="26"/>
        <v>2008</v>
      </c>
      <c r="K88" s="585">
        <f t="shared" si="26"/>
        <v>2009</v>
      </c>
      <c r="L88" s="585">
        <f t="shared" si="26"/>
        <v>2010</v>
      </c>
      <c r="M88" s="585">
        <f t="shared" si="26"/>
        <v>2011</v>
      </c>
      <c r="N88" s="585">
        <f t="shared" si="26"/>
        <v>2012</v>
      </c>
      <c r="O88" s="585">
        <f t="shared" si="26"/>
        <v>2013</v>
      </c>
      <c r="P88" s="585">
        <f t="shared" si="26"/>
        <v>2014</v>
      </c>
      <c r="Q88" s="585">
        <f t="shared" si="26"/>
        <v>2015</v>
      </c>
      <c r="R88" s="585">
        <f t="shared" si="26"/>
        <v>2016</v>
      </c>
      <c r="S88" s="585">
        <f t="shared" si="26"/>
        <v>2017</v>
      </c>
      <c r="T88" s="585">
        <f t="shared" si="26"/>
        <v>2018</v>
      </c>
      <c r="U88" s="585">
        <f t="shared" si="26"/>
        <v>2019</v>
      </c>
      <c r="V88" s="585">
        <f t="shared" si="26"/>
        <v>2020</v>
      </c>
      <c r="W88" s="585">
        <f t="shared" si="26"/>
        <v>2021</v>
      </c>
      <c r="X88" s="585">
        <f t="shared" si="26"/>
        <v>2022</v>
      </c>
      <c r="Y88" s="585">
        <f t="shared" si="26"/>
        <v>2023</v>
      </c>
      <c r="Z88" s="585">
        <f t="shared" si="26"/>
        <v>2024</v>
      </c>
      <c r="AA88" s="585">
        <f t="shared" si="26"/>
        <v>2025</v>
      </c>
      <c r="AC88" s="585">
        <v>2000</v>
      </c>
      <c r="AD88" s="585">
        <f t="shared" ref="AD88:BB88" si="27">1+AC88</f>
        <v>2001</v>
      </c>
      <c r="AE88" s="585">
        <f t="shared" si="27"/>
        <v>2002</v>
      </c>
      <c r="AF88" s="585">
        <f t="shared" si="27"/>
        <v>2003</v>
      </c>
      <c r="AG88" s="585">
        <f t="shared" si="27"/>
        <v>2004</v>
      </c>
      <c r="AH88" s="585">
        <f t="shared" si="27"/>
        <v>2005</v>
      </c>
      <c r="AI88" s="585">
        <f t="shared" si="27"/>
        <v>2006</v>
      </c>
      <c r="AJ88" s="585">
        <f t="shared" si="27"/>
        <v>2007</v>
      </c>
      <c r="AK88" s="585">
        <f t="shared" si="27"/>
        <v>2008</v>
      </c>
      <c r="AL88" s="585">
        <f t="shared" si="27"/>
        <v>2009</v>
      </c>
      <c r="AM88" s="585">
        <f t="shared" si="27"/>
        <v>2010</v>
      </c>
      <c r="AN88" s="585">
        <f t="shared" si="27"/>
        <v>2011</v>
      </c>
      <c r="AO88" s="585">
        <f t="shared" si="27"/>
        <v>2012</v>
      </c>
      <c r="AP88" s="585">
        <f t="shared" si="27"/>
        <v>2013</v>
      </c>
      <c r="AQ88" s="585">
        <f t="shared" si="27"/>
        <v>2014</v>
      </c>
      <c r="AR88" s="585">
        <f t="shared" si="27"/>
        <v>2015</v>
      </c>
      <c r="AS88" s="585">
        <f t="shared" si="27"/>
        <v>2016</v>
      </c>
      <c r="AT88" s="585">
        <f t="shared" si="27"/>
        <v>2017</v>
      </c>
      <c r="AU88" s="585">
        <f t="shared" si="27"/>
        <v>2018</v>
      </c>
      <c r="AV88" s="585">
        <f t="shared" si="27"/>
        <v>2019</v>
      </c>
      <c r="AW88" s="585">
        <f t="shared" si="27"/>
        <v>2020</v>
      </c>
      <c r="AX88" s="585">
        <f t="shared" si="27"/>
        <v>2021</v>
      </c>
      <c r="AY88" s="585">
        <f t="shared" si="27"/>
        <v>2022</v>
      </c>
      <c r="AZ88" s="585">
        <f t="shared" si="27"/>
        <v>2023</v>
      </c>
      <c r="BA88" s="585">
        <f t="shared" si="27"/>
        <v>2024</v>
      </c>
      <c r="BB88" s="585">
        <f t="shared" si="27"/>
        <v>2025</v>
      </c>
    </row>
    <row r="89" spans="1:72">
      <c r="A89" s="591" t="s">
        <v>98</v>
      </c>
      <c r="B89" s="591">
        <f>Imports!C$9-Imports!C$26</f>
        <v>0.11410210000000001</v>
      </c>
      <c r="C89" s="591">
        <f>Imports!D$9-Imports!D$26</f>
        <v>0.18040299999999998</v>
      </c>
      <c r="D89" s="591">
        <f>Imports!E$9-Imports!E$26</f>
        <v>0.26815884000000001</v>
      </c>
      <c r="E89" s="591">
        <f>Imports!F$9-Imports!F$26</f>
        <v>0.31725599999999987</v>
      </c>
      <c r="F89" s="591">
        <f>Imports!G$9-Imports!G$26</f>
        <v>0.58566598000000003</v>
      </c>
      <c r="G89" s="591">
        <f>Imports!H$9-Imports!H$26</f>
        <v>0.80555200000000016</v>
      </c>
      <c r="H89" s="591">
        <f>Imports!I$9-Imports!I$26</f>
        <v>0.83919899999999981</v>
      </c>
      <c r="I89" s="591">
        <f>Imports!J$9-Imports!J$26</f>
        <v>0.97006800000000004</v>
      </c>
      <c r="J89" s="591">
        <f>Imports!K$9-Imports!K$26</f>
        <v>0.19285079999999999</v>
      </c>
      <c r="K89" s="591">
        <f>Imports!L$9-Imports!L$26</f>
        <v>2.6002999999999991E-2</v>
      </c>
      <c r="L89" s="591">
        <f>Imports!M$9-Imports!M$26</f>
        <v>2.5195000000000023E-2</v>
      </c>
      <c r="M89" s="591">
        <f>Imports!N$9-Imports!N$26</f>
        <v>2.2233000000000003E-2</v>
      </c>
      <c r="N89" s="591">
        <f>Imports!O$9-Imports!O$26</f>
        <v>3.3214999999999995E-2</v>
      </c>
      <c r="O89" s="591">
        <f>Imports!P$9-Imports!P$26</f>
        <v>7.5452999999999992E-2</v>
      </c>
      <c r="P89" s="591">
        <f>Imports!Q$9-Imports!Q$26</f>
        <v>0.27904899999999999</v>
      </c>
      <c r="Q89" s="591">
        <f>Imports!R$9-Imports!R$26</f>
        <v>0.46346600000000004</v>
      </c>
      <c r="R89" s="591">
        <f>Imports!S$9-Imports!S$26</f>
        <v>0.29120500000000005</v>
      </c>
      <c r="S89" s="591">
        <f>Imports!T$9-Imports!T$26</f>
        <v>0.12183399999999966</v>
      </c>
      <c r="T89" s="591">
        <f>Imports!U$9-Imports!U$26</f>
        <v>0.14568200000000009</v>
      </c>
      <c r="U89" s="591">
        <f>Imports!V$9-Imports!V$26</f>
        <v>0.15794700000000017</v>
      </c>
      <c r="V89" s="591">
        <f>Imports!W$9-Imports!W$26</f>
        <v>0.19578999999999991</v>
      </c>
      <c r="W89" s="591">
        <f>Imports!X$9-Imports!X$26</f>
        <v>0.36174499999999998</v>
      </c>
      <c r="X89" s="591">
        <f>Imports!Y$9-Imports!Y$26</f>
        <v>0.49479632340000013</v>
      </c>
      <c r="Y89" s="591">
        <f>Imports!Z$9-Imports!Z$26</f>
        <v>0.24538399999999982</v>
      </c>
      <c r="Z89" s="591">
        <f>Imports!AA$9-Imports!AA$26</f>
        <v>0.10123599999999988</v>
      </c>
      <c r="AA89" s="591">
        <f>Imports!AB$9-Imports!AB$26</f>
        <v>0.10123599999999988</v>
      </c>
      <c r="AB89" s="588"/>
      <c r="AC89" s="588"/>
      <c r="AD89" s="588"/>
      <c r="AE89" s="588"/>
      <c r="AF89" s="588"/>
      <c r="AG89" s="588"/>
      <c r="AH89" s="588"/>
      <c r="AI89" s="588"/>
      <c r="AJ89" s="588"/>
      <c r="AK89" s="588"/>
      <c r="AL89" s="588"/>
      <c r="AM89" s="588"/>
      <c r="AN89" s="588"/>
      <c r="AO89" s="588"/>
      <c r="AP89" s="588"/>
      <c r="AQ89" s="588"/>
      <c r="AR89" s="588"/>
      <c r="AS89" s="588"/>
      <c r="AT89" s="588"/>
      <c r="AU89" s="588"/>
      <c r="AV89" s="588"/>
      <c r="AW89" s="588"/>
      <c r="AX89" s="588"/>
      <c r="AY89" s="588"/>
      <c r="AZ89" s="588"/>
      <c r="BA89" s="588"/>
      <c r="BB89" s="588"/>
      <c r="BC89" s="590">
        <f t="shared" ref="BC89:BE94" si="28">I89/I$87</f>
        <v>0.33511785360989238</v>
      </c>
      <c r="BD89" s="590">
        <f t="shared" si="28"/>
        <v>0.16181098445915795</v>
      </c>
      <c r="BE89" s="590">
        <f t="shared" si="28"/>
        <v>4.3523637516800169E-2</v>
      </c>
      <c r="BF89" s="590">
        <f t="shared" ref="BF89:BF94" si="29">L89/L$87</f>
        <v>3.0324504508010944E-2</v>
      </c>
      <c r="BG89" s="590">
        <f t="shared" ref="BG89:BG94" si="30">M89/M$87</f>
        <v>2.8426824549802065E-2</v>
      </c>
      <c r="BH89" s="590">
        <f t="shared" ref="BH89:BH94" si="31">N89/N$87</f>
        <v>3.836821602162506E-2</v>
      </c>
      <c r="BI89" s="590">
        <f t="shared" ref="BI89:BJ94" si="32">O89/O$87</f>
        <v>9.2431507551602732E-2</v>
      </c>
      <c r="BJ89" s="590">
        <f t="shared" si="32"/>
        <v>0.23025433333679818</v>
      </c>
      <c r="BK89" s="590">
        <f t="shared" ref="BK89:BK94" si="33">Q89/Q$87</f>
        <v>0.23766243910066256</v>
      </c>
      <c r="BL89" s="590">
        <f t="shared" ref="BL89:BL94" si="34">R89/R$87</f>
        <v>0.11221215228725404</v>
      </c>
      <c r="BM89" s="590">
        <f t="shared" ref="BM89:BM94" si="35">S89/S$87</f>
        <v>5.3976283707129723E-2</v>
      </c>
      <c r="BN89" s="590">
        <f t="shared" ref="BN89:BN94" si="36">T89/T$87</f>
        <v>3.8708058771917346E-2</v>
      </c>
      <c r="BO89" s="590">
        <f t="shared" ref="BO89:BO94" si="37">U89/U$87</f>
        <v>3.5983241120607475E-2</v>
      </c>
      <c r="BP89" s="590">
        <f t="shared" ref="BP89:BP94" si="38">V89/V$87</f>
        <v>4.3234221603232689E-2</v>
      </c>
      <c r="BQ89" s="590">
        <f t="shared" ref="BQ89:BR94" si="39">W89/W$87</f>
        <v>8.1863989358245098E-2</v>
      </c>
      <c r="BR89" s="590">
        <f t="shared" si="39"/>
        <v>0.1934713531653921</v>
      </c>
      <c r="BS89" s="590">
        <f t="shared" ref="BS89:BS94" si="40">Y89/Y$87</f>
        <v>0.35713427906369671</v>
      </c>
      <c r="BT89" s="590">
        <f t="shared" ref="BT89:BT94" si="41">Z89/Z$87</f>
        <v>0.20028978725535143</v>
      </c>
    </row>
    <row r="90" spans="1:72">
      <c r="A90" s="591" t="s">
        <v>129</v>
      </c>
      <c r="B90" s="591">
        <f>Imports!C$18-Imports!C$35</f>
        <v>0</v>
      </c>
      <c r="C90" s="591">
        <f>Imports!D$18-Imports!D$35</f>
        <v>0</v>
      </c>
      <c r="D90" s="591">
        <f>Imports!E$18-Imports!E$35</f>
        <v>3.2462999999999999E-2</v>
      </c>
      <c r="E90" s="591">
        <f>Imports!F$18-Imports!F$35</f>
        <v>2.2763000000000005E-2</v>
      </c>
      <c r="F90" s="591">
        <f>Imports!G$18-Imports!G$35</f>
        <v>5.6074000000000006E-2</v>
      </c>
      <c r="G90" s="591">
        <f>Imports!H$18-Imports!H$35</f>
        <v>0.122863</v>
      </c>
      <c r="H90" s="591">
        <f>Imports!I$18-Imports!I$35</f>
        <v>0.17044399999999998</v>
      </c>
      <c r="I90" s="591">
        <f>Imports!J$18-Imports!J$35</f>
        <v>0.33151700000000001</v>
      </c>
      <c r="J90" s="591">
        <f>Imports!K$18-Imports!K$35</f>
        <v>0.18723000000000001</v>
      </c>
      <c r="K90" s="591">
        <f>Imports!L$18-Imports!L$35</f>
        <v>0.14219299999999999</v>
      </c>
      <c r="L90" s="591">
        <f>Imports!M$18-Imports!M$35</f>
        <v>0.22337599999999999</v>
      </c>
      <c r="M90" s="591">
        <f>Imports!N$18-Imports!N$35</f>
        <v>0.15678400000000001</v>
      </c>
      <c r="N90" s="591">
        <f>Imports!O$18-Imports!O$35</f>
        <v>0.22092800000000004</v>
      </c>
      <c r="O90" s="591">
        <f>Imports!P$18-Imports!P$35</f>
        <v>0.19047500000000001</v>
      </c>
      <c r="P90" s="591">
        <f>Imports!Q$18-Imports!Q$35</f>
        <v>0.13933599999999996</v>
      </c>
      <c r="Q90" s="591">
        <f>Imports!R$18-Imports!R$35</f>
        <v>0.20793699999999996</v>
      </c>
      <c r="R90" s="591">
        <f>Imports!S$18-Imports!S$35</f>
        <v>0.27397690000000008</v>
      </c>
      <c r="S90" s="591">
        <f>Imports!T$18-Imports!T$35</f>
        <v>4.6106800000000003E-2</v>
      </c>
      <c r="T90" s="591">
        <f>Imports!U$18-Imports!U$35</f>
        <v>1.7018000000000033E-2</v>
      </c>
      <c r="U90" s="591">
        <f>Imports!V$18-Imports!V$35</f>
        <v>3.0134000000000022E-2</v>
      </c>
      <c r="V90" s="591">
        <f>Imports!W$18-Imports!W$35</f>
        <v>4.3657000000000015E-2</v>
      </c>
      <c r="W90" s="591">
        <f>Imports!X$18-Imports!X$35</f>
        <v>3.0546999999999963E-2</v>
      </c>
      <c r="X90" s="591">
        <f>Imports!Y$18-Imports!Y$35</f>
        <v>0</v>
      </c>
      <c r="Y90" s="591">
        <f>Imports!Z$18-Imports!Z$35</f>
        <v>0</v>
      </c>
      <c r="Z90" s="591">
        <f>Imports!AA$18-Imports!AA$35</f>
        <v>0</v>
      </c>
      <c r="AA90" s="591">
        <f>Imports!AB$18-Imports!AB$35</f>
        <v>0</v>
      </c>
      <c r="AB90" s="588"/>
      <c r="AC90" s="588"/>
      <c r="AD90" s="588"/>
      <c r="AE90" s="588"/>
      <c r="AF90" s="588"/>
      <c r="AG90" s="588"/>
      <c r="AH90" s="588"/>
      <c r="AI90" s="588"/>
      <c r="AJ90" s="588"/>
      <c r="AK90" s="588"/>
      <c r="AL90" s="588"/>
      <c r="AM90" s="588"/>
      <c r="AN90" s="588"/>
      <c r="AO90" s="588"/>
      <c r="AP90" s="588"/>
      <c r="AQ90" s="588"/>
      <c r="AR90" s="588"/>
      <c r="AS90" s="588"/>
      <c r="AT90" s="588"/>
      <c r="AU90" s="588"/>
      <c r="AV90" s="588"/>
      <c r="AW90" s="588"/>
      <c r="AX90" s="588"/>
      <c r="AY90" s="588"/>
      <c r="AZ90" s="588"/>
      <c r="BA90" s="588"/>
      <c r="BB90" s="588"/>
      <c r="BC90" s="590">
        <f t="shared" si="28"/>
        <v>0.11452523480332377</v>
      </c>
      <c r="BD90" s="590">
        <f t="shared" si="28"/>
        <v>0.15709486618820429</v>
      </c>
      <c r="BE90" s="590">
        <f t="shared" si="28"/>
        <v>0.23800163786587575</v>
      </c>
      <c r="BF90" s="590">
        <f t="shared" si="29"/>
        <v>0.26885360265852137</v>
      </c>
      <c r="BG90" s="590">
        <f t="shared" si="30"/>
        <v>0.20046198264814316</v>
      </c>
      <c r="BH90" s="590">
        <f t="shared" si="31"/>
        <v>0.25520437239878319</v>
      </c>
      <c r="BI90" s="590">
        <f t="shared" si="32"/>
        <v>0.23333587002361117</v>
      </c>
      <c r="BJ90" s="590">
        <f t="shared" si="32"/>
        <v>0.11497162788548285</v>
      </c>
      <c r="BK90" s="590">
        <f t="shared" si="33"/>
        <v>0.10662878096618621</v>
      </c>
      <c r="BL90" s="590">
        <f t="shared" si="34"/>
        <v>0.1055735225218996</v>
      </c>
      <c r="BM90" s="590">
        <f t="shared" si="35"/>
        <v>2.0426758684996764E-2</v>
      </c>
      <c r="BN90" s="590">
        <f t="shared" si="36"/>
        <v>4.521723645889611E-3</v>
      </c>
      <c r="BO90" s="590">
        <f t="shared" si="37"/>
        <v>6.8650812483199136E-3</v>
      </c>
      <c r="BP90" s="590">
        <f t="shared" si="38"/>
        <v>9.640310600808678E-3</v>
      </c>
      <c r="BQ90" s="590">
        <f t="shared" si="39"/>
        <v>6.9128786380635802E-3</v>
      </c>
      <c r="BR90" s="590">
        <f t="shared" si="39"/>
        <v>0</v>
      </c>
      <c r="BS90" s="590">
        <f t="shared" si="40"/>
        <v>0</v>
      </c>
      <c r="BT90" s="590">
        <f t="shared" si="41"/>
        <v>0</v>
      </c>
    </row>
    <row r="91" spans="1:72">
      <c r="A91" s="591" t="s">
        <v>0</v>
      </c>
      <c r="B91" s="591">
        <f>Imports!C$10-Imports!C$27</f>
        <v>0.21707442119999998</v>
      </c>
      <c r="C91" s="591">
        <f>Imports!D$10-Imports!D$27</f>
        <v>0.1607570328</v>
      </c>
      <c r="D91" s="591">
        <f>Imports!E$10-Imports!E$27</f>
        <v>0.25539390239999998</v>
      </c>
      <c r="E91" s="591">
        <f>Imports!F$10-Imports!F$27</f>
        <v>0.63945547120000001</v>
      </c>
      <c r="F91" s="591">
        <f>Imports!G$10-Imports!G$27</f>
        <v>1.1922738828000004</v>
      </c>
      <c r="G91" s="591">
        <f>Imports!H$10-Imports!H$27</f>
        <v>1.0449959519999998</v>
      </c>
      <c r="H91" s="591">
        <f>Imports!I$10-Imports!I$27</f>
        <v>0.85682167480000027</v>
      </c>
      <c r="I91" s="591">
        <f>Imports!J$10-Imports!J$27</f>
        <v>1.0634053248000002</v>
      </c>
      <c r="J91" s="591">
        <f>Imports!K$10-Imports!K$27</f>
        <v>0.36418968039999988</v>
      </c>
      <c r="K91" s="591">
        <f>Imports!L$10-Imports!L$27</f>
        <v>0.11660317760000011</v>
      </c>
      <c r="L91" s="591">
        <f>Imports!M$10-Imports!M$27</f>
        <v>0.23203573120000001</v>
      </c>
      <c r="M91" s="591">
        <f>Imports!N$10-Imports!N$27</f>
        <v>0.16508740248000009</v>
      </c>
      <c r="N91" s="591">
        <f>Imports!O$10-Imports!O$27</f>
        <v>0.15909566400000003</v>
      </c>
      <c r="O91" s="591">
        <f>Imports!P$10-Imports!P$27</f>
        <v>0.17731921480000012</v>
      </c>
      <c r="P91" s="591">
        <f>Imports!Q$10-Imports!Q$27</f>
        <v>0.40554160919999982</v>
      </c>
      <c r="Q91" s="591">
        <f>Imports!R$10-Imports!R$27</f>
        <v>0.59892996799999998</v>
      </c>
      <c r="R91" s="591">
        <f>Imports!S$10-Imports!S$27</f>
        <v>0.97571863480000021</v>
      </c>
      <c r="S91" s="591">
        <f>Imports!T$10-Imports!T$27</f>
        <v>1.2126858015999999</v>
      </c>
      <c r="T91" s="591">
        <f>Imports!U$10-Imports!U$27</f>
        <v>1.7302279540000014</v>
      </c>
      <c r="U91" s="591">
        <f>Imports!V$10-Imports!V$27</f>
        <v>1.6610593999999999</v>
      </c>
      <c r="V91" s="591">
        <f>Imports!W$10-Imports!W$27</f>
        <v>1.6444447219200005</v>
      </c>
      <c r="W91" s="591">
        <f>Imports!X$10-Imports!X$27</f>
        <v>2.1999868800000004</v>
      </c>
      <c r="X91" s="591">
        <f>Imports!Y$10-Imports!Y$27</f>
        <v>0.79954433759199994</v>
      </c>
      <c r="Y91" s="591">
        <f>Imports!Z$10-Imports!Z$27</f>
        <v>8.5426920123999994E-2</v>
      </c>
      <c r="Z91" s="591">
        <f>Imports!AA$10-Imports!AA$27</f>
        <v>7.6303204068000063E-2</v>
      </c>
      <c r="AA91" s="591">
        <f>Imports!AB$10-Imports!AB$27</f>
        <v>7.6303204068000063E-2</v>
      </c>
      <c r="AB91" s="588"/>
      <c r="AC91" s="588"/>
      <c r="AD91" s="588"/>
      <c r="AE91" s="588"/>
      <c r="AF91" s="588"/>
      <c r="AG91" s="588"/>
      <c r="AH91" s="588"/>
      <c r="AI91" s="588"/>
      <c r="AJ91" s="588"/>
      <c r="AK91" s="588"/>
      <c r="AL91" s="588"/>
      <c r="AM91" s="588"/>
      <c r="AN91" s="588"/>
      <c r="AO91" s="588"/>
      <c r="AP91" s="588"/>
      <c r="AQ91" s="588"/>
      <c r="AR91" s="588"/>
      <c r="AS91" s="588"/>
      <c r="AT91" s="588"/>
      <c r="AU91" s="588"/>
      <c r="AV91" s="588"/>
      <c r="AW91" s="588"/>
      <c r="AX91" s="588"/>
      <c r="AY91" s="588"/>
      <c r="AZ91" s="588"/>
      <c r="BA91" s="588"/>
      <c r="BB91" s="588"/>
      <c r="BC91" s="590">
        <f t="shared" si="28"/>
        <v>0.36736198901964245</v>
      </c>
      <c r="BD91" s="590">
        <f t="shared" si="28"/>
        <v>0.30557244624025459</v>
      </c>
      <c r="BE91" s="590">
        <f t="shared" si="28"/>
        <v>0.19516957409412294</v>
      </c>
      <c r="BF91" s="590">
        <f t="shared" si="29"/>
        <v>0.27927638725120102</v>
      </c>
      <c r="BG91" s="590">
        <f t="shared" si="30"/>
        <v>0.21107860503222778</v>
      </c>
      <c r="BH91" s="590">
        <f t="shared" si="31"/>
        <v>0.18377891929718138</v>
      </c>
      <c r="BI91" s="590">
        <f t="shared" si="32"/>
        <v>0.21721975722410614</v>
      </c>
      <c r="BJ91" s="590">
        <f t="shared" si="32"/>
        <v>0.33462837303369047</v>
      </c>
      <c r="BK91" s="590">
        <f t="shared" si="33"/>
        <v>0.30712750675424255</v>
      </c>
      <c r="BL91" s="590">
        <f t="shared" si="34"/>
        <v>0.37598079716244298</v>
      </c>
      <c r="BM91" s="590">
        <f t="shared" si="35"/>
        <v>0.53725784981835778</v>
      </c>
      <c r="BN91" s="590">
        <f t="shared" si="36"/>
        <v>0.45972574053243581</v>
      </c>
      <c r="BO91" s="590">
        <f t="shared" si="37"/>
        <v>0.37841998205633226</v>
      </c>
      <c r="BP91" s="590">
        <f t="shared" si="38"/>
        <v>0.36312522356481786</v>
      </c>
      <c r="BQ91" s="590">
        <f t="shared" si="39"/>
        <v>0.49786369551092308</v>
      </c>
      <c r="BR91" s="590">
        <f t="shared" si="39"/>
        <v>0.31263151643226472</v>
      </c>
      <c r="BS91" s="590">
        <f t="shared" si="40"/>
        <v>0.12433117697615478</v>
      </c>
      <c r="BT91" s="590">
        <f t="shared" si="41"/>
        <v>0.15096163923585895</v>
      </c>
    </row>
    <row r="92" spans="1:72">
      <c r="A92" s="591" t="s">
        <v>108</v>
      </c>
      <c r="B92" s="591">
        <f>Imports!C$12-Imports!C$29</f>
        <v>6.7316514999999988E-3</v>
      </c>
      <c r="C92" s="591">
        <f>Imports!D$12-Imports!D$29</f>
        <v>1.0261219999999998E-2</v>
      </c>
      <c r="D92" s="591">
        <f>Imports!E$12-Imports!E$29</f>
        <v>9.2367999999999981E-3</v>
      </c>
      <c r="E92" s="591">
        <f>Imports!F$12-Imports!F$29</f>
        <v>1.1057318999999999E-2</v>
      </c>
      <c r="F92" s="591">
        <f>Imports!G$12-Imports!G$29</f>
        <v>1.8567531999999998E-2</v>
      </c>
      <c r="G92" s="591">
        <f>Imports!H$12-Imports!H$29</f>
        <v>2.2181200000000002E-2</v>
      </c>
      <c r="H92" s="591">
        <f>Imports!I$12-Imports!I$29</f>
        <v>0.1260722</v>
      </c>
      <c r="I92" s="591">
        <f>Imports!J$12-Imports!J$29</f>
        <v>0.24643120000000007</v>
      </c>
      <c r="J92" s="591">
        <f>Imports!K$12-Imports!K$29</f>
        <v>0.18616199999999999</v>
      </c>
      <c r="K92" s="591">
        <f>Imports!L$12-Imports!L$29</f>
        <v>0.15928649999999994</v>
      </c>
      <c r="L92" s="591">
        <f>Imports!M$12-Imports!M$29</f>
        <v>0.17365735999999998</v>
      </c>
      <c r="M92" s="591">
        <f>Imports!N$12-Imports!N$29</f>
        <v>0.24092040000000001</v>
      </c>
      <c r="N92" s="591">
        <f>Imports!O$12-Imports!O$29</f>
        <v>0.18637944199999998</v>
      </c>
      <c r="O92" s="591">
        <f>Imports!P$12-Imports!P$29</f>
        <v>0.14371177400000001</v>
      </c>
      <c r="P92" s="591">
        <f>Imports!Q$12-Imports!Q$29</f>
        <v>0.16446301800000002</v>
      </c>
      <c r="Q92" s="591">
        <f>Imports!R$12-Imports!R$29</f>
        <v>0.19809853999999999</v>
      </c>
      <c r="R92" s="591">
        <f>Imports!S$12-Imports!S$29</f>
        <v>0.23440937600000006</v>
      </c>
      <c r="S92" s="591">
        <f>Imports!T$12-Imports!T$29</f>
        <v>0.26526824599999999</v>
      </c>
      <c r="T92" s="591">
        <f>Imports!U$12-Imports!U$29</f>
        <v>0.28406471999999999</v>
      </c>
      <c r="U92" s="591">
        <f>Imports!V$12-Imports!V$29</f>
        <v>0.23939269400000007</v>
      </c>
      <c r="V92" s="591">
        <f>Imports!W$12-Imports!W$29</f>
        <v>0.26139949604000001</v>
      </c>
      <c r="W92" s="591">
        <f>Imports!X$12-Imports!X$29</f>
        <v>0.20251356296</v>
      </c>
      <c r="X92" s="591">
        <f>Imports!Y$12-Imports!Y$29</f>
        <v>0.20967549892000001</v>
      </c>
      <c r="Y92" s="591">
        <f>Imports!Z$12-Imports!Z$29</f>
        <v>7.8726216080000022E-2</v>
      </c>
      <c r="Z92" s="591">
        <f>Imports!AA$12-Imports!AA$29</f>
        <v>3.9684238179999984E-2</v>
      </c>
      <c r="AA92" s="591">
        <f>Imports!AB$12-Imports!AB$29</f>
        <v>3.9684238179999984E-2</v>
      </c>
      <c r="AB92" s="588"/>
      <c r="AC92" s="588"/>
      <c r="AD92" s="588"/>
      <c r="AE92" s="588"/>
      <c r="AF92" s="588"/>
      <c r="AG92" s="588"/>
      <c r="AH92" s="588"/>
      <c r="AI92" s="588"/>
      <c r="AJ92" s="588"/>
      <c r="AK92" s="588"/>
      <c r="AL92" s="588"/>
      <c r="AM92" s="588"/>
      <c r="AN92" s="588"/>
      <c r="AO92" s="588"/>
      <c r="AP92" s="588"/>
      <c r="AQ92" s="588"/>
      <c r="AR92" s="588"/>
      <c r="AS92" s="588"/>
      <c r="AT92" s="588"/>
      <c r="AU92" s="588"/>
      <c r="AV92" s="588"/>
      <c r="AW92" s="588"/>
      <c r="AX92" s="588"/>
      <c r="AY92" s="588"/>
      <c r="AZ92" s="588"/>
      <c r="BA92" s="588"/>
      <c r="BB92" s="588"/>
      <c r="BC92" s="590">
        <f t="shared" si="28"/>
        <v>8.5131655519520413E-2</v>
      </c>
      <c r="BD92" s="590">
        <f t="shared" si="28"/>
        <v>0.15619876344244238</v>
      </c>
      <c r="BE92" s="590">
        <f t="shared" si="28"/>
        <v>0.26661261728722802</v>
      </c>
      <c r="BF92" s="590">
        <f t="shared" si="29"/>
        <v>0.20901263727601802</v>
      </c>
      <c r="BG92" s="590">
        <f t="shared" si="30"/>
        <v>0.30803768907786322</v>
      </c>
      <c r="BH92" s="590">
        <f t="shared" si="31"/>
        <v>0.21529570051621072</v>
      </c>
      <c r="BI92" s="590">
        <f t="shared" si="32"/>
        <v>0.17604993736147309</v>
      </c>
      <c r="BJ92" s="590">
        <f t="shared" si="32"/>
        <v>0.13570492124375233</v>
      </c>
      <c r="BK92" s="590">
        <f t="shared" si="33"/>
        <v>0.10158368078495544</v>
      </c>
      <c r="BL92" s="590">
        <f t="shared" si="34"/>
        <v>9.0326679134191359E-2</v>
      </c>
      <c r="BM92" s="590">
        <f t="shared" si="35"/>
        <v>0.11752215395200614</v>
      </c>
      <c r="BN92" s="590">
        <f t="shared" si="36"/>
        <v>7.5476681242625979E-2</v>
      </c>
      <c r="BO92" s="590">
        <f t="shared" si="37"/>
        <v>5.4538073092327152E-2</v>
      </c>
      <c r="BP92" s="590">
        <f t="shared" si="38"/>
        <v>5.7722068230076667E-2</v>
      </c>
      <c r="BQ92" s="590">
        <f t="shared" si="39"/>
        <v>4.5829432785685326E-2</v>
      </c>
      <c r="BR92" s="590">
        <f t="shared" si="39"/>
        <v>8.1985658710901202E-2</v>
      </c>
      <c r="BS92" s="590">
        <f t="shared" si="40"/>
        <v>0.11457890662448912</v>
      </c>
      <c r="BT92" s="590">
        <f t="shared" si="41"/>
        <v>7.8513054866479318E-2</v>
      </c>
    </row>
    <row r="93" spans="1:72">
      <c r="A93" s="591" t="str">
        <f>Imports!B$38</f>
        <v xml:space="preserve">Paper </v>
      </c>
      <c r="B93" s="591">
        <f>Imports!C$21-Imports!C$38</f>
        <v>7.3051328866666654E-2</v>
      </c>
      <c r="C93" s="591">
        <f>Imports!D$21-Imports!D$38</f>
        <v>9.7196011628030266E-2</v>
      </c>
      <c r="D93" s="591">
        <f>Imports!E$21-Imports!E$38</f>
        <v>0.14025879506666666</v>
      </c>
      <c r="E93" s="591">
        <f>Imports!F$21-Imports!F$38</f>
        <v>0.12888147174494957</v>
      </c>
      <c r="F93" s="591">
        <f>Imports!G$21-Imports!G$38</f>
        <v>0.12190227235000006</v>
      </c>
      <c r="G93" s="591">
        <f>Imports!H$21-Imports!H$38</f>
        <v>0.13331884814999995</v>
      </c>
      <c r="H93" s="591">
        <f>Imports!I$21-Imports!I$38</f>
        <v>0.1233120836499999</v>
      </c>
      <c r="I93" s="591">
        <f>Imports!J$21-Imports!J$38</f>
        <v>0.12418739331944428</v>
      </c>
      <c r="J93" s="591">
        <f>Imports!K$21-Imports!K$38</f>
        <v>0.13583859362500028</v>
      </c>
      <c r="K93" s="591">
        <f>Imports!L$21-Imports!L$38</f>
        <v>0.10939709301110384</v>
      </c>
      <c r="L93" s="591">
        <f>Imports!M$21-Imports!M$38</f>
        <v>9.7508198832828241E-2</v>
      </c>
      <c r="M93" s="591">
        <f>Imports!N$21-Imports!N$38</f>
        <v>9.4043066363889039E-2</v>
      </c>
      <c r="N93" s="591">
        <f>Imports!O$21-Imports!O$38</f>
        <v>9.2391809033333328E-2</v>
      </c>
      <c r="O93" s="591">
        <f>Imports!P$21-Imports!P$38</f>
        <v>8.3915491698717815E-2</v>
      </c>
      <c r="P93" s="591">
        <f>Imports!Q$21-Imports!Q$38</f>
        <v>0.10150653229945139</v>
      </c>
      <c r="Q93" s="591">
        <f>Imports!R$21-Imports!R$38</f>
        <v>0.10562055981388874</v>
      </c>
      <c r="R93" s="591">
        <f>Imports!S$21-Imports!S$38</f>
        <v>9.1925762839706104E-2</v>
      </c>
      <c r="S93" s="591">
        <f>Imports!T$21-Imports!T$38</f>
        <v>8.5599972364705956E-2</v>
      </c>
      <c r="T93" s="591">
        <f>Imports!U$21-Imports!U$38</f>
        <v>0.11140874038888893</v>
      </c>
      <c r="U93" s="591">
        <f>Imports!V$21-Imports!V$38</f>
        <v>0.13126367588333343</v>
      </c>
      <c r="V93" s="591">
        <f>Imports!W$21-Imports!W$38</f>
        <v>0.16172068978333332</v>
      </c>
      <c r="W93" s="591">
        <f>Imports!X$21-Imports!X$38</f>
        <v>0.19390143083888933</v>
      </c>
      <c r="X93" s="591">
        <f>Imports!Y$21-Imports!Y$38</f>
        <v>0.12390006906666695</v>
      </c>
      <c r="Y93" s="591">
        <f>Imports!Z$21-Imports!Z$38</f>
        <v>4.0663240116666555E-2</v>
      </c>
      <c r="Z93" s="591">
        <f>Imports!AA$21-Imports!AA$38</f>
        <v>3.1599609895833658E-2</v>
      </c>
      <c r="AA93" s="591">
        <f>Imports!AB$21-Imports!AB$38</f>
        <v>3.1599609895833658E-2</v>
      </c>
      <c r="AB93" s="588"/>
      <c r="AC93" s="588"/>
      <c r="AD93" s="588"/>
      <c r="AE93" s="588"/>
      <c r="AF93" s="588"/>
      <c r="AG93" s="588"/>
      <c r="AH93" s="588"/>
      <c r="AI93" s="588"/>
      <c r="AJ93" s="588"/>
      <c r="AK93" s="588"/>
      <c r="AL93" s="588"/>
      <c r="AM93" s="588"/>
      <c r="AN93" s="588"/>
      <c r="AO93" s="588"/>
      <c r="AP93" s="588"/>
      <c r="AQ93" s="588"/>
      <c r="AR93" s="588"/>
      <c r="AS93" s="588"/>
      <c r="AT93" s="588"/>
      <c r="AU93" s="588"/>
      <c r="AV93" s="588"/>
      <c r="AW93" s="588"/>
      <c r="AX93" s="588"/>
      <c r="AY93" s="588"/>
      <c r="AZ93" s="588"/>
      <c r="BA93" s="588"/>
      <c r="BB93" s="588"/>
      <c r="BC93" s="590">
        <f t="shared" si="28"/>
        <v>4.2901541638956917E-2</v>
      </c>
      <c r="BD93" s="590">
        <f t="shared" si="28"/>
        <v>0.11397503438932478</v>
      </c>
      <c r="BE93" s="590">
        <f t="shared" si="28"/>
        <v>0.18310808066788287</v>
      </c>
      <c r="BF93" s="590">
        <f t="shared" si="29"/>
        <v>0.11736010379337665</v>
      </c>
      <c r="BG93" s="590">
        <f t="shared" si="30"/>
        <v>0.12024224115736362</v>
      </c>
      <c r="BH93" s="590">
        <f t="shared" si="31"/>
        <v>0.10672614444135671</v>
      </c>
      <c r="BI93" s="590">
        <f t="shared" si="32"/>
        <v>0.10279823737487566</v>
      </c>
      <c r="BJ93" s="590">
        <f t="shared" si="32"/>
        <v>8.3757042397357997E-2</v>
      </c>
      <c r="BK93" s="590">
        <f t="shared" si="33"/>
        <v>5.416155632677741E-2</v>
      </c>
      <c r="BL93" s="590">
        <f t="shared" si="34"/>
        <v>3.5422426465517756E-2</v>
      </c>
      <c r="BM93" s="590">
        <f t="shared" si="35"/>
        <v>3.792347287029766E-2</v>
      </c>
      <c r="BN93" s="590">
        <f t="shared" si="36"/>
        <v>2.9601571029217004E-2</v>
      </c>
      <c r="BO93" s="590">
        <f t="shared" si="37"/>
        <v>2.9904287512186052E-2</v>
      </c>
      <c r="BP93" s="590">
        <f t="shared" si="38"/>
        <v>3.5711058480618438E-2</v>
      </c>
      <c r="BQ93" s="590">
        <f t="shared" si="39"/>
        <v>4.3880481197372E-2</v>
      </c>
      <c r="BR93" s="590">
        <f t="shared" si="39"/>
        <v>4.8446427117517239E-2</v>
      </c>
      <c r="BS93" s="590">
        <f t="shared" si="40"/>
        <v>5.918167828163088E-2</v>
      </c>
      <c r="BT93" s="590">
        <f t="shared" si="41"/>
        <v>6.2518068112021694E-2</v>
      </c>
    </row>
    <row r="94" spans="1:72">
      <c r="A94" s="585" t="s">
        <v>99</v>
      </c>
      <c r="B94" s="591">
        <f t="shared" ref="B94:AA94" si="42">B87-SUM(B89:B93)</f>
        <v>2.4330618575980179E-2</v>
      </c>
      <c r="C94" s="591">
        <f t="shared" si="42"/>
        <v>1.9346372911145771E-2</v>
      </c>
      <c r="D94" s="591">
        <f t="shared" si="42"/>
        <v>3.9649419249522255E-2</v>
      </c>
      <c r="E94" s="591">
        <f t="shared" si="42"/>
        <v>9.9529126685134583E-2</v>
      </c>
      <c r="F94" s="591">
        <f t="shared" si="42"/>
        <v>7.5409096620501215E-2</v>
      </c>
      <c r="G94" s="591">
        <f t="shared" si="42"/>
        <v>7.5684451779240547E-2</v>
      </c>
      <c r="H94" s="591">
        <f t="shared" si="42"/>
        <v>0.12441285314970685</v>
      </c>
      <c r="I94" s="591">
        <f t="shared" si="42"/>
        <v>0.159098091818759</v>
      </c>
      <c r="J94" s="591">
        <f t="shared" si="42"/>
        <v>0.12555654289847662</v>
      </c>
      <c r="K94" s="591">
        <f t="shared" si="42"/>
        <v>4.3962697726941391E-2</v>
      </c>
      <c r="L94" s="591">
        <f t="shared" si="42"/>
        <v>7.9073931818683385E-2</v>
      </c>
      <c r="M94" s="591">
        <f t="shared" si="42"/>
        <v>0.10304551709020071</v>
      </c>
      <c r="N94" s="591">
        <f t="shared" si="42"/>
        <v>0.17368058205100823</v>
      </c>
      <c r="O94" s="591">
        <f t="shared" si="42"/>
        <v>0.14543807350648452</v>
      </c>
      <c r="P94" s="591">
        <f t="shared" si="42"/>
        <v>0.1220202285922718</v>
      </c>
      <c r="Q94" s="591">
        <f t="shared" si="42"/>
        <v>0.37604994137948555</v>
      </c>
      <c r="R94" s="591">
        <f t="shared" si="42"/>
        <v>0.7278932323146039</v>
      </c>
      <c r="S94" s="591">
        <f t="shared" si="42"/>
        <v>0.5256816959484607</v>
      </c>
      <c r="T94" s="591">
        <f t="shared" si="42"/>
        <v>1.4752076278111859</v>
      </c>
      <c r="U94" s="591">
        <f t="shared" si="42"/>
        <v>2.1696632976686265</v>
      </c>
      <c r="V94" s="591">
        <f t="shared" si="42"/>
        <v>2.2215766209642211</v>
      </c>
      <c r="W94" s="591">
        <f t="shared" si="42"/>
        <v>1.4301599205961928</v>
      </c>
      <c r="X94" s="591">
        <f t="shared" si="42"/>
        <v>0.92954933532642947</v>
      </c>
      <c r="Y94" s="591">
        <f t="shared" si="42"/>
        <v>0.23689132667498564</v>
      </c>
      <c r="Z94" s="591">
        <f t="shared" si="42"/>
        <v>0.25662458643662533</v>
      </c>
      <c r="AA94" s="591">
        <f t="shared" si="42"/>
        <v>0.25662458643662533</v>
      </c>
      <c r="AB94" s="588"/>
      <c r="BC94" s="590">
        <f t="shared" si="28"/>
        <v>5.496172540866423E-2</v>
      </c>
      <c r="BD94" s="590">
        <f t="shared" si="28"/>
        <v>0.1053479052806159</v>
      </c>
      <c r="BE94" s="590">
        <f t="shared" si="28"/>
        <v>7.3584452568090306E-2</v>
      </c>
      <c r="BF94" s="590">
        <f t="shared" si="29"/>
        <v>9.5172764512872085E-2</v>
      </c>
      <c r="BG94" s="590">
        <f t="shared" si="30"/>
        <v>0.13175265753460016</v>
      </c>
      <c r="BH94" s="590">
        <f t="shared" si="31"/>
        <v>0.200626647324843</v>
      </c>
      <c r="BI94" s="590">
        <f t="shared" si="32"/>
        <v>0.17816469046433117</v>
      </c>
      <c r="BJ94" s="590">
        <f t="shared" si="32"/>
        <v>0.10068370210291835</v>
      </c>
      <c r="BK94" s="590">
        <f t="shared" si="33"/>
        <v>0.19283603606717581</v>
      </c>
      <c r="BL94" s="590">
        <f t="shared" si="34"/>
        <v>0.2804844224286942</v>
      </c>
      <c r="BM94" s="590">
        <f t="shared" si="35"/>
        <v>0.23289348096721191</v>
      </c>
      <c r="BN94" s="590">
        <f t="shared" si="36"/>
        <v>0.39196622477791432</v>
      </c>
      <c r="BO94" s="590">
        <f t="shared" si="37"/>
        <v>0.49428933497022709</v>
      </c>
      <c r="BP94" s="590">
        <f t="shared" si="38"/>
        <v>0.49056711752044563</v>
      </c>
      <c r="BQ94" s="590">
        <f t="shared" si="39"/>
        <v>0.32364952250971091</v>
      </c>
      <c r="BR94" s="590">
        <f t="shared" si="39"/>
        <v>0.36346504457392476</v>
      </c>
      <c r="BS94" s="590">
        <f t="shared" si="40"/>
        <v>0.34477395905402847</v>
      </c>
      <c r="BT94" s="590">
        <f t="shared" si="41"/>
        <v>0.50771745053028861</v>
      </c>
    </row>
    <row r="95" spans="1:72">
      <c r="AB95" s="588"/>
    </row>
    <row r="96" spans="1:72">
      <c r="AB96" s="588"/>
    </row>
    <row r="98" spans="1:72">
      <c r="A98" s="585" t="str">
        <f t="shared" ref="A98:A103" si="43">A89</f>
        <v>Timber Sector logs</v>
      </c>
      <c r="AC98" s="592">
        <f>Imports!AD$9-Imports!AD$26</f>
        <v>3.5538116012640013E-3</v>
      </c>
      <c r="AD98" s="592">
        <f>Imports!AE$9-Imports!AE$26</f>
        <v>6.6872481680000026E-3</v>
      </c>
      <c r="AE98" s="592">
        <f>Imports!AF$9-Imports!AF$26</f>
        <v>1.0168328990399999E-2</v>
      </c>
      <c r="AF98" s="592">
        <f>Imports!AG$9-Imports!AG$26</f>
        <v>1.6123625940800003E-2</v>
      </c>
      <c r="AG98" s="592">
        <f>Imports!AH$9-Imports!AH$26</f>
        <v>3.570083680310001E-2</v>
      </c>
      <c r="AH98" s="592">
        <f>Imports!AI$9-Imports!AI$26</f>
        <v>4.9727623760100002E-2</v>
      </c>
      <c r="AI98" s="592">
        <f>Imports!AJ$9-Imports!AJ$26</f>
        <v>5.416512624840001E-2</v>
      </c>
      <c r="AJ98" s="592">
        <f>Imports!AK$9-Imports!AK$26</f>
        <v>9.280036910150001E-2</v>
      </c>
      <c r="AK98" s="592">
        <f>Imports!AL$9-Imports!AL$26</f>
        <v>2.39735193368E-2</v>
      </c>
      <c r="AL98" s="592">
        <f>Imports!AM$9-Imports!AM$26</f>
        <v>1.0851474260000003E-3</v>
      </c>
      <c r="AM98" s="592">
        <f>Imports!AN$9-Imports!AN$26</f>
        <v>1.2286083834000001E-3</v>
      </c>
      <c r="AN98" s="592">
        <f>Imports!AO$9-Imports!AO$26</f>
        <v>1.2229054079999982E-3</v>
      </c>
      <c r="AO98" s="592">
        <f>Imports!AP$9-Imports!AP$26</f>
        <v>1.6055618831999977E-3</v>
      </c>
      <c r="AP98" s="592">
        <f>Imports!AQ$9-Imports!AQ$26</f>
        <v>4.1806888031999945E-3</v>
      </c>
      <c r="AQ98" s="592">
        <f>Imports!AR$9-Imports!AR$26</f>
        <v>2.4395153833500008E-2</v>
      </c>
      <c r="AR98" s="592">
        <f>Imports!AS$9-Imports!AS$26</f>
        <v>2.7119747042499996E-2</v>
      </c>
      <c r="AS98" s="592">
        <f>Imports!AT$9-Imports!AT$26</f>
        <v>1.4930311066900008E-2</v>
      </c>
      <c r="AT98" s="592">
        <f>Imports!AU$9-Imports!AU$26</f>
        <v>7.5638001582000111E-3</v>
      </c>
      <c r="AU98" s="592">
        <f>Imports!AV$9-Imports!AV$26</f>
        <v>1.3364761699E-2</v>
      </c>
      <c r="AV98" s="592">
        <f>Imports!AW$9-Imports!AW$26</f>
        <v>1.3776622975E-2</v>
      </c>
      <c r="AW98" s="592">
        <f>Imports!AX$9-Imports!AX$26</f>
        <v>1.6938345133799992E-2</v>
      </c>
      <c r="AX98" s="592">
        <f>Imports!AY$9-Imports!AY$26</f>
        <v>4.3509572083400019E-2</v>
      </c>
      <c r="AY98" s="592">
        <f>Imports!AZ$9-Imports!AZ$26</f>
        <v>5.8824448722000044E-2</v>
      </c>
      <c r="AZ98" s="592">
        <f>Imports!BA$9-Imports!BA$26</f>
        <v>2.8651188799200006E-2</v>
      </c>
      <c r="BA98" s="592">
        <f>Imports!BB$9-Imports!BB$26</f>
        <v>1.3065460514449997E-2</v>
      </c>
      <c r="BB98" s="592">
        <f>Imports!BC$9-Imports!BC$26</f>
        <v>0</v>
      </c>
      <c r="BC98" s="590">
        <f t="shared" ref="BC98:BE103" si="44">AJ98/AJ$87</f>
        <v>0.23498510697771804</v>
      </c>
      <c r="BD98" s="590">
        <f t="shared" si="44"/>
        <v>0.10698129336327396</v>
      </c>
      <c r="BE98" s="590">
        <f t="shared" si="44"/>
        <v>1.1673998525045333E-2</v>
      </c>
      <c r="BF98" s="590">
        <f t="shared" ref="BF98:BF103" si="45">AM98/AM$87</f>
        <v>1.0064787176301141E-2</v>
      </c>
      <c r="BG98" s="590">
        <f t="shared" ref="BG98:BG103" si="46">AN98/AN$87</f>
        <v>7.9091236717007476E-3</v>
      </c>
      <c r="BH98" s="590">
        <f t="shared" ref="BH98:BH103" si="47">AO98/AO$87</f>
        <v>1.1558193984638053E-2</v>
      </c>
      <c r="BI98" s="590">
        <f t="shared" ref="BI98:BJ103" si="48">AP98/AP$87</f>
        <v>3.2482235271503658E-2</v>
      </c>
      <c r="BJ98" s="590">
        <f t="shared" si="48"/>
        <v>0.13323093456747592</v>
      </c>
      <c r="BK98" s="590">
        <f t="shared" ref="BK98:BK103" si="49">AR98/AR$87</f>
        <v>0.14365721113185664</v>
      </c>
      <c r="BL98" s="590">
        <f t="shared" ref="BL98:BL103" si="50">AS98/AS$87</f>
        <v>6.7579572342745975E-2</v>
      </c>
      <c r="BM98" s="590">
        <f t="shared" ref="BM98:BM103" si="51">AT98/AT$87</f>
        <v>3.0476087180885507E-2</v>
      </c>
      <c r="BN98" s="590">
        <f t="shared" ref="BN98:BN103" si="52">AU98/AU$87</f>
        <v>3.6481200464122059E-2</v>
      </c>
      <c r="BO98" s="590">
        <f t="shared" ref="BO98:BO103" si="53">AV98/AV$87</f>
        <v>3.7958025207863434E-2</v>
      </c>
      <c r="BP98" s="590">
        <f t="shared" ref="BP98:BP103" si="54">AW98/AW$87</f>
        <v>4.4987427947312447E-2</v>
      </c>
      <c r="BQ98" s="590">
        <f t="shared" ref="BQ98:BR103" si="55">AX98/AX$87</f>
        <v>6.7617453179475345E-2</v>
      </c>
      <c r="BR98" s="590">
        <f t="shared" si="55"/>
        <v>0.13474815541219917</v>
      </c>
      <c r="BS98" s="590">
        <f t="shared" ref="BS98:BS103" si="56">AZ98/AZ$87</f>
        <v>0.18281731722403868</v>
      </c>
      <c r="BT98" s="590">
        <f t="shared" ref="BT98:BT103" si="57">BA98/BA$87</f>
        <v>0.11041443045756097</v>
      </c>
    </row>
    <row r="99" spans="1:72">
      <c r="A99" s="585" t="str">
        <f t="shared" si="43"/>
        <v>Pulpwood logs</v>
      </c>
      <c r="AC99" s="592">
        <f>Imports!AD$18-Imports!AD$35</f>
        <v>0</v>
      </c>
      <c r="AD99" s="592">
        <f>Imports!AE$18-Imports!AE$35</f>
        <v>0</v>
      </c>
      <c r="AE99" s="592">
        <f>Imports!AF$18-Imports!AF$35</f>
        <v>6.0366820319999982E-4</v>
      </c>
      <c r="AF99" s="592">
        <f>Imports!AG$18-Imports!AG$35</f>
        <v>5.980575216000001E-4</v>
      </c>
      <c r="AG99" s="592">
        <f>Imports!AH$18-Imports!AH$35</f>
        <v>2.3383951709999998E-3</v>
      </c>
      <c r="AH99" s="592">
        <f>Imports!AI$18-Imports!AI$35</f>
        <v>4.4101118061000005E-3</v>
      </c>
      <c r="AI99" s="592">
        <f>Imports!AJ$18-Imports!AJ$35</f>
        <v>5.696324465999999E-3</v>
      </c>
      <c r="AJ99" s="592">
        <f>Imports!AK$18-Imports!AK$35</f>
        <v>2.4600899854999997E-2</v>
      </c>
      <c r="AK99" s="592">
        <f>Imports!AL$18-Imports!AL$35</f>
        <v>1.2263425973200003E-2</v>
      </c>
      <c r="AL99" s="592">
        <f>Imports!AM$18-Imports!AM$35</f>
        <v>6.0404380432000004E-3</v>
      </c>
      <c r="AM99" s="592">
        <f>Imports!AN$18-Imports!AN$35</f>
        <v>1.00027127367E-2</v>
      </c>
      <c r="AN99" s="592">
        <f>Imports!AO$18-Imports!AO$35</f>
        <v>8.1859051679999979E-3</v>
      </c>
      <c r="AO99" s="592">
        <f>Imports!AP$18-Imports!AP$35</f>
        <v>7.8779554831999998E-3</v>
      </c>
      <c r="AP99" s="592">
        <f>Imports!AQ$18-Imports!AQ$35</f>
        <v>8.8419479352000001E-3</v>
      </c>
      <c r="AQ99" s="592">
        <f>Imports!AR$18-Imports!AR$35</f>
        <v>7.6968095564999978E-3</v>
      </c>
      <c r="AR99" s="592">
        <f>Imports!AS$18-Imports!AS$35</f>
        <v>7.781355095500004E-3</v>
      </c>
      <c r="AS99" s="592">
        <f>Imports!AT$18-Imports!AT$35</f>
        <v>9.0962042300999982E-3</v>
      </c>
      <c r="AT99" s="592">
        <f>Imports!AU$18-Imports!AU$35</f>
        <v>2.1026484764999995E-3</v>
      </c>
      <c r="AU99" s="592">
        <f>Imports!AV$18-Imports!AV$35</f>
        <v>1.6310720140000033E-3</v>
      </c>
      <c r="AV99" s="592">
        <f>Imports!AW$18-Imports!AW$35</f>
        <v>1.5931895569999983E-3</v>
      </c>
      <c r="AW99" s="592">
        <f>Imports!AX$18-Imports!AX$35</f>
        <v>2.0665459095999998E-3</v>
      </c>
      <c r="AX99" s="592">
        <f>Imports!AY$18-Imports!AY$35</f>
        <v>2.9370237467000026E-3</v>
      </c>
      <c r="AY99" s="592">
        <f>Imports!AZ$18-Imports!AZ$35</f>
        <v>0</v>
      </c>
      <c r="AZ99" s="592">
        <f>Imports!BA$18-Imports!BA$35</f>
        <v>0</v>
      </c>
      <c r="BA99" s="592">
        <f>Imports!BB$18-Imports!BB$35</f>
        <v>0</v>
      </c>
      <c r="BB99" s="592">
        <f>Imports!BC$18-Imports!BC$35</f>
        <v>0</v>
      </c>
      <c r="BC99" s="590">
        <f t="shared" si="44"/>
        <v>6.2293341504412854E-2</v>
      </c>
      <c r="BD99" s="590">
        <f t="shared" si="44"/>
        <v>5.472526387328594E-2</v>
      </c>
      <c r="BE99" s="590">
        <f t="shared" si="44"/>
        <v>6.4982935145389636E-2</v>
      </c>
      <c r="BF99" s="590">
        <f t="shared" si="45"/>
        <v>8.1942444997777031E-2</v>
      </c>
      <c r="BG99" s="590">
        <f t="shared" si="46"/>
        <v>5.2942227514073077E-2</v>
      </c>
      <c r="BH99" s="590">
        <f t="shared" si="47"/>
        <v>5.6712194422359918E-2</v>
      </c>
      <c r="BI99" s="590">
        <f t="shared" si="48"/>
        <v>6.8698304659681478E-2</v>
      </c>
      <c r="BJ99" s="590">
        <f t="shared" si="48"/>
        <v>4.2035116375949956E-2</v>
      </c>
      <c r="BK99" s="590">
        <f t="shared" si="49"/>
        <v>4.1218960121360532E-2</v>
      </c>
      <c r="BL99" s="590">
        <f t="shared" si="50"/>
        <v>4.1172457094697967E-2</v>
      </c>
      <c r="BM99" s="590">
        <f t="shared" si="51"/>
        <v>8.4719977974430753E-3</v>
      </c>
      <c r="BN99" s="590">
        <f t="shared" si="52"/>
        <v>4.4522653268561979E-3</v>
      </c>
      <c r="BO99" s="590">
        <f t="shared" si="53"/>
        <v>4.3896337640401102E-3</v>
      </c>
      <c r="BP99" s="590">
        <f t="shared" si="54"/>
        <v>5.4886462918049212E-3</v>
      </c>
      <c r="BQ99" s="590">
        <f t="shared" si="55"/>
        <v>4.5643764387943318E-3</v>
      </c>
      <c r="BR99" s="590">
        <f t="shared" si="55"/>
        <v>0</v>
      </c>
      <c r="BS99" s="590">
        <f t="shared" si="56"/>
        <v>0</v>
      </c>
      <c r="BT99" s="590">
        <f t="shared" si="57"/>
        <v>0</v>
      </c>
    </row>
    <row r="100" spans="1:72">
      <c r="A100" s="585" t="str">
        <f t="shared" si="43"/>
        <v>Sawn wood</v>
      </c>
      <c r="AC100" s="592">
        <f>Imports!AD$10-Imports!AD$27</f>
        <v>9.8244336128670007E-3</v>
      </c>
      <c r="AD100" s="592">
        <f>Imports!AE$10-Imports!AE$27</f>
        <v>8.371664884400002E-3</v>
      </c>
      <c r="AE100" s="592">
        <f>Imports!AF$10-Imports!AF$27</f>
        <v>1.6468464638399998E-2</v>
      </c>
      <c r="AF100" s="592">
        <f>Imports!AG$10-Imports!AG$27</f>
        <v>4.5182955999999996E-2</v>
      </c>
      <c r="AG100" s="592">
        <f>Imports!AH$10-Imports!AH$27</f>
        <v>9.3854649507500013E-2</v>
      </c>
      <c r="AH100" s="592">
        <f>Imports!AI$10-Imports!AI$27</f>
        <v>8.6855409540900014E-2</v>
      </c>
      <c r="AI100" s="592">
        <f>Imports!AJ$10-Imports!AJ$27</f>
        <v>7.6254880725599994E-2</v>
      </c>
      <c r="AJ100" s="592">
        <f>Imports!AK$10-Imports!AK$27</f>
        <v>0.13230751631800003</v>
      </c>
      <c r="AK100" s="592">
        <f>Imports!AL$10-Imports!AL$27</f>
        <v>4.7013051257599983E-2</v>
      </c>
      <c r="AL100" s="592">
        <f>Imports!AM$10-Imports!AM$27</f>
        <v>1.2435273844400001E-2</v>
      </c>
      <c r="AM100" s="592">
        <f>Imports!AN$10-Imports!AN$27</f>
        <v>2.4571956881700004E-2</v>
      </c>
      <c r="AN100" s="592">
        <f>Imports!AO$10-Imports!AO$27</f>
        <v>2.0775927119999999E-2</v>
      </c>
      <c r="AO100" s="592">
        <f>Imports!AP$10-Imports!AP$27</f>
        <v>1.929025443839999E-2</v>
      </c>
      <c r="AP100" s="592">
        <f>Imports!AQ$10-Imports!AQ$27</f>
        <v>2.2001085463500027E-2</v>
      </c>
      <c r="AQ100" s="592">
        <f>Imports!AR$10-Imports!AR$27</f>
        <v>4.6560098919999973E-2</v>
      </c>
      <c r="AR100" s="592">
        <f>Imports!AS$10-Imports!AS$27</f>
        <v>5.0543314661000011E-2</v>
      </c>
      <c r="AS100" s="592">
        <f>Imports!AT$10-Imports!AT$27</f>
        <v>7.5548417738800028E-2</v>
      </c>
      <c r="AT100" s="592">
        <f>Imports!AU$10-Imports!AU$27</f>
        <v>9.9974466677799967E-2</v>
      </c>
      <c r="AU100" s="592">
        <f>Imports!AV$10-Imports!AV$27</f>
        <v>0.16047308246600006</v>
      </c>
      <c r="AV100" s="592">
        <f>Imports!AW$10-Imports!AW$27</f>
        <v>0.13735365705650002</v>
      </c>
      <c r="AW100" s="592">
        <f>Imports!AX$10-Imports!AX$27</f>
        <v>0.14442485650100001</v>
      </c>
      <c r="AX100" s="592">
        <f>Imports!AY$10-Imports!AY$27</f>
        <v>0.3498464541016002</v>
      </c>
      <c r="AY100" s="592">
        <f>Imports!AZ$10-Imports!AZ$27</f>
        <v>0.12368742808499994</v>
      </c>
      <c r="AZ100" s="592">
        <f>Imports!BA$10-Imports!BA$27</f>
        <v>1.3774859114500021E-2</v>
      </c>
      <c r="BA100" s="592">
        <f>Imports!BB$10-Imports!BB$27</f>
        <v>1.2879510221950011E-2</v>
      </c>
      <c r="BB100" s="592">
        <f>Imports!BC$10-Imports!BC$27</f>
        <v>0</v>
      </c>
      <c r="BC100" s="590">
        <f t="shared" si="44"/>
        <v>0.33502340752477539</v>
      </c>
      <c r="BD100" s="590">
        <f t="shared" si="44"/>
        <v>0.20979468879112359</v>
      </c>
      <c r="BE100" s="590">
        <f t="shared" si="44"/>
        <v>0.13377847566129727</v>
      </c>
      <c r="BF100" s="590">
        <f t="shared" si="45"/>
        <v>0.20129401675996961</v>
      </c>
      <c r="BG100" s="590">
        <f t="shared" si="46"/>
        <v>0.13436801890921213</v>
      </c>
      <c r="BH100" s="590">
        <f t="shared" si="47"/>
        <v>0.1388675859492107</v>
      </c>
      <c r="BI100" s="590">
        <f t="shared" si="48"/>
        <v>0.17093939967664223</v>
      </c>
      <c r="BJ100" s="590">
        <f t="shared" si="48"/>
        <v>0.25428187643347744</v>
      </c>
      <c r="BK100" s="590">
        <f t="shared" si="49"/>
        <v>0.26773522681389311</v>
      </c>
      <c r="BL100" s="590">
        <f t="shared" si="50"/>
        <v>0.34195736037127961</v>
      </c>
      <c r="BM100" s="590">
        <f t="shared" si="51"/>
        <v>0.40281743285246074</v>
      </c>
      <c r="BN100" s="590">
        <f t="shared" si="52"/>
        <v>0.43803629442758979</v>
      </c>
      <c r="BO100" s="590">
        <f t="shared" si="53"/>
        <v>0.37844351162138534</v>
      </c>
      <c r="BP100" s="590">
        <f t="shared" si="54"/>
        <v>0.38358545503211483</v>
      </c>
      <c r="BQ100" s="590">
        <f t="shared" si="55"/>
        <v>0.54369016052092289</v>
      </c>
      <c r="BR100" s="590">
        <f t="shared" si="55"/>
        <v>0.28332866935818024</v>
      </c>
      <c r="BS100" s="590">
        <f t="shared" si="56"/>
        <v>8.7894530523714473E-2</v>
      </c>
      <c r="BT100" s="590">
        <f t="shared" si="57"/>
        <v>0.10884298981701901</v>
      </c>
    </row>
    <row r="101" spans="1:72">
      <c r="A101" s="585" t="str">
        <f t="shared" si="43"/>
        <v>Plywood</v>
      </c>
      <c r="AC101" s="592">
        <f>Imports!AD$12-Imports!AD$29</f>
        <v>4.6941891834599992E-4</v>
      </c>
      <c r="AD101" s="592">
        <f>Imports!AE$12-Imports!AE$29</f>
        <v>7.9567163879999973E-4</v>
      </c>
      <c r="AE101" s="592">
        <f>Imports!AF$12-Imports!AF$29</f>
        <v>8.5738781279999998E-4</v>
      </c>
      <c r="AF101" s="592">
        <f>Imports!AG$12-Imports!AG$29</f>
        <v>1.2614599424000002E-3</v>
      </c>
      <c r="AG101" s="592">
        <f>Imports!AH$12-Imports!AH$29</f>
        <v>2.4571901088000004E-3</v>
      </c>
      <c r="AH101" s="592">
        <f>Imports!AI$12-Imports!AI$29</f>
        <v>3.5378645874000018E-3</v>
      </c>
      <c r="AI101" s="592">
        <f>Imports!AJ$12-Imports!AJ$29</f>
        <v>2.3165747175200001E-2</v>
      </c>
      <c r="AJ101" s="592">
        <f>Imports!AK$12-Imports!AK$29</f>
        <v>5.975341214850001E-2</v>
      </c>
      <c r="AK101" s="592">
        <f>Imports!AL$12-Imports!AL$29</f>
        <v>4.9919406477200015E-2</v>
      </c>
      <c r="AL101" s="592">
        <f>Imports!AM$12-Imports!AM$29</f>
        <v>2.7871034474800001E-2</v>
      </c>
      <c r="AM101" s="592">
        <f>Imports!AN$12-Imports!AN$29</f>
        <v>3.1253401362599999E-2</v>
      </c>
      <c r="AN101" s="592">
        <f>Imports!AO$12-Imports!AO$29</f>
        <v>6.1270853856000007E-2</v>
      </c>
      <c r="AO101" s="592">
        <f>Imports!AP$12-Imports!AP$29</f>
        <v>4.6818074740799999E-2</v>
      </c>
      <c r="AP101" s="592">
        <f>Imports!AQ$12-Imports!AQ$29</f>
        <v>3.6637230891900005E-2</v>
      </c>
      <c r="AQ101" s="592">
        <f>Imports!AR$12-Imports!AR$29</f>
        <v>4.1015917696000007E-2</v>
      </c>
      <c r="AR101" s="592">
        <f>Imports!AS$12-Imports!AS$29</f>
        <v>4.0226421434500004E-2</v>
      </c>
      <c r="AS101" s="592">
        <f>Imports!AT$12-Imports!AT$29</f>
        <v>4.0376204233899995E-2</v>
      </c>
      <c r="AT101" s="592">
        <f>Imports!AU$12-Imports!AU$29</f>
        <v>5.5531308389699996E-2</v>
      </c>
      <c r="AU101" s="592">
        <f>Imports!AV$12-Imports!AV$29</f>
        <v>6.5183188096000017E-2</v>
      </c>
      <c r="AV101" s="592">
        <f>Imports!AW$12-Imports!AW$29</f>
        <v>4.871931563149999E-2</v>
      </c>
      <c r="AW101" s="592">
        <f>Imports!AX$12-Imports!AX$29</f>
        <v>4.9410397818399981E-2</v>
      </c>
      <c r="AX101" s="592">
        <f>Imports!AY$12-Imports!AY$29</f>
        <v>5.442551107130001E-2</v>
      </c>
      <c r="AY101" s="592">
        <f>Imports!AZ$12-Imports!AZ$29</f>
        <v>6.395728774499998E-2</v>
      </c>
      <c r="AZ101" s="592">
        <f>Imports!BA$12-Imports!BA$29</f>
        <v>2.2903568925599999E-2</v>
      </c>
      <c r="BA101" s="592">
        <f>Imports!BB$12-Imports!BB$29</f>
        <v>9.6789015423500019E-3</v>
      </c>
      <c r="BB101" s="592">
        <f>Imports!BC$12-Imports!BC$29</f>
        <v>0</v>
      </c>
      <c r="BC101" s="590">
        <f t="shared" si="44"/>
        <v>0.15130502261948431</v>
      </c>
      <c r="BD101" s="590">
        <f t="shared" si="44"/>
        <v>0.22276423389619435</v>
      </c>
      <c r="BE101" s="590">
        <f t="shared" si="44"/>
        <v>0.29983613982262974</v>
      </c>
      <c r="BF101" s="590">
        <f t="shared" si="45"/>
        <v>0.2560285584081658</v>
      </c>
      <c r="BG101" s="590">
        <f t="shared" si="46"/>
        <v>0.39626839283534132</v>
      </c>
      <c r="BH101" s="590">
        <f t="shared" si="47"/>
        <v>0.33703614635079304</v>
      </c>
      <c r="BI101" s="590">
        <f t="shared" si="48"/>
        <v>0.28465623956899144</v>
      </c>
      <c r="BJ101" s="590">
        <f t="shared" si="48"/>
        <v>0.22400305749565108</v>
      </c>
      <c r="BK101" s="590">
        <f t="shared" si="49"/>
        <v>0.21308515555247962</v>
      </c>
      <c r="BL101" s="590">
        <f t="shared" si="50"/>
        <v>0.18275617987622236</v>
      </c>
      <c r="BM101" s="590">
        <f t="shared" si="51"/>
        <v>0.22374692090700052</v>
      </c>
      <c r="BN101" s="590">
        <f t="shared" si="52"/>
        <v>0.17792767318841748</v>
      </c>
      <c r="BO101" s="590">
        <f t="shared" si="53"/>
        <v>0.13423384048515935</v>
      </c>
      <c r="BP101" s="590">
        <f t="shared" si="54"/>
        <v>0.13123163414988429</v>
      </c>
      <c r="BQ101" s="590">
        <f t="shared" si="55"/>
        <v>8.4581720077102296E-2</v>
      </c>
      <c r="BR101" s="590">
        <f t="shared" si="55"/>
        <v>0.14650586169595267</v>
      </c>
      <c r="BS101" s="590">
        <f t="shared" si="56"/>
        <v>0.14614294210196832</v>
      </c>
      <c r="BT101" s="590">
        <f t="shared" si="57"/>
        <v>8.1795081013137275E-2</v>
      </c>
    </row>
    <row r="102" spans="1:72">
      <c r="A102" s="585" t="str">
        <f t="shared" si="43"/>
        <v xml:space="preserve">Paper </v>
      </c>
      <c r="AC102" s="592">
        <f>Imports!AD$21-Imports!AD$38</f>
        <v>1.3072396310859019E-2</v>
      </c>
      <c r="AD102" s="592">
        <f>Imports!AE$21-Imports!AE$38</f>
        <v>1.6748102421199992E-2</v>
      </c>
      <c r="AE102" s="592">
        <f>Imports!AF$21-Imports!AF$38</f>
        <v>2.2717506681599942E-2</v>
      </c>
      <c r="AF102" s="592">
        <f>Imports!AG$21-Imports!AG$38</f>
        <v>2.1993834497599979E-2</v>
      </c>
      <c r="AG102" s="592">
        <f>Imports!AH$21-Imports!AH$38</f>
        <v>2.3157823128999999E-2</v>
      </c>
      <c r="AH102" s="592">
        <f>Imports!AI$21-Imports!AI$38</f>
        <v>2.5832666574000102E-2</v>
      </c>
      <c r="AI102" s="592">
        <f>Imports!AJ$21-Imports!AJ$38</f>
        <v>2.9418527193599997E-2</v>
      </c>
      <c r="AJ102" s="592">
        <f>Imports!AK$21-Imports!AK$38</f>
        <v>3.4797722735499914E-2</v>
      </c>
      <c r="AK102" s="592">
        <f>Imports!AL$21-Imports!AL$38</f>
        <v>4.1230623119600018E-2</v>
      </c>
      <c r="AL102" s="592">
        <f>Imports!AM$21-Imports!AM$38</f>
        <v>2.8721958715999946E-2</v>
      </c>
      <c r="AM102" s="592">
        <f>Imports!AN$21-Imports!AN$38</f>
        <v>3.0553680994199944E-2</v>
      </c>
      <c r="AN102" s="592">
        <f>Imports!AO$21-Imports!AO$38</f>
        <v>3.5763248688000071E-2</v>
      </c>
      <c r="AO102" s="592">
        <f>Imports!AP$21-Imports!AP$38</f>
        <v>3.1461898459200111E-2</v>
      </c>
      <c r="AP102" s="592">
        <f>Imports!AQ$21-Imports!AQ$38</f>
        <v>3.1227807874499969E-2</v>
      </c>
      <c r="AQ102" s="592">
        <f>Imports!AR$21-Imports!AR$38</f>
        <v>3.7023302250000001E-2</v>
      </c>
      <c r="AR102" s="592">
        <f>Imports!AS$21-Imports!AS$38</f>
        <v>2.9116690603000039E-2</v>
      </c>
      <c r="AS102" s="592">
        <f>Imports!AT$21-Imports!AT$38</f>
        <v>2.5972410076200048E-2</v>
      </c>
      <c r="AT102" s="592">
        <f>Imports!AU$21-Imports!AU$38</f>
        <v>2.5936246822200082E-2</v>
      </c>
      <c r="AU102" s="592">
        <f>Imports!AV$21-Imports!AV$38</f>
        <v>3.2932481430999916E-2</v>
      </c>
      <c r="AV102" s="592">
        <f>Imports!AW$21-Imports!AW$38</f>
        <v>4.4425271871500083E-2</v>
      </c>
      <c r="AW102" s="592">
        <f>Imports!AX$21-Imports!AX$38</f>
        <v>5.2635827843399985E-2</v>
      </c>
      <c r="AX102" s="592">
        <f>Imports!AY$21-Imports!AY$38</f>
        <v>6.4970804888900058E-2</v>
      </c>
      <c r="AY102" s="592">
        <f>Imports!AZ$21-Imports!AZ$38</f>
        <v>4.3085408300999939E-2</v>
      </c>
      <c r="AZ102" s="592">
        <f>Imports!BA$21-Imports!BA$38</f>
        <v>2.6068760017300074E-2</v>
      </c>
      <c r="BA102" s="592">
        <f>Imports!BB$21-Imports!BB$38</f>
        <v>1.8858128625450055E-2</v>
      </c>
      <c r="BB102" s="592">
        <f>Imports!BC$21-Imports!BC$38</f>
        <v>0</v>
      </c>
      <c r="BC102" s="590">
        <f t="shared" si="44"/>
        <v>8.8113298241722704E-2</v>
      </c>
      <c r="BD102" s="590">
        <f t="shared" si="44"/>
        <v>0.18399073267218036</v>
      </c>
      <c r="BE102" s="590">
        <f t="shared" si="44"/>
        <v>0.30899036909939298</v>
      </c>
      <c r="BF102" s="590">
        <f t="shared" si="45"/>
        <v>0.25029643360255416</v>
      </c>
      <c r="BG102" s="590">
        <f t="shared" si="46"/>
        <v>0.23129831213828639</v>
      </c>
      <c r="BH102" s="590">
        <f t="shared" si="47"/>
        <v>0.22648938625252762</v>
      </c>
      <c r="BI102" s="590">
        <f t="shared" si="48"/>
        <v>0.24262724401213903</v>
      </c>
      <c r="BJ102" s="590">
        <f t="shared" si="48"/>
        <v>0.20219791165112486</v>
      </c>
      <c r="BK102" s="590">
        <f t="shared" si="49"/>
        <v>0.15423530915908334</v>
      </c>
      <c r="BL102" s="590">
        <f t="shared" si="50"/>
        <v>0.11755979884111419</v>
      </c>
      <c r="BM102" s="590">
        <f t="shared" si="51"/>
        <v>0.10450240656363897</v>
      </c>
      <c r="BN102" s="590">
        <f t="shared" si="52"/>
        <v>8.989434184637797E-2</v>
      </c>
      <c r="BO102" s="590">
        <f t="shared" si="53"/>
        <v>0.12240268116683264</v>
      </c>
      <c r="BP102" s="590">
        <f t="shared" si="54"/>
        <v>0.1397982207734639</v>
      </c>
      <c r="BQ102" s="590">
        <f t="shared" si="55"/>
        <v>0.10096997389878093</v>
      </c>
      <c r="BR102" s="590">
        <f t="shared" si="55"/>
        <v>9.8695005561010921E-2</v>
      </c>
      <c r="BS102" s="590">
        <f t="shared" si="56"/>
        <v>0.16633937262153514</v>
      </c>
      <c r="BT102" s="590">
        <f t="shared" si="57"/>
        <v>0.15936748110574711</v>
      </c>
    </row>
    <row r="103" spans="1:72">
      <c r="A103" s="585" t="str">
        <f t="shared" si="43"/>
        <v>Other products</v>
      </c>
      <c r="AC103" s="586">
        <f t="shared" ref="AC103:BB103" si="58">AC87-SUM(AC98:AC102)</f>
        <v>3.5028881985089792E-3</v>
      </c>
      <c r="AD103" s="586">
        <f t="shared" si="58"/>
        <v>3.6406534063999907E-3</v>
      </c>
      <c r="AE103" s="586">
        <f t="shared" si="58"/>
        <v>5.1962346431999873E-3</v>
      </c>
      <c r="AF103" s="586">
        <f t="shared" si="58"/>
        <v>8.4447948704000353E-3</v>
      </c>
      <c r="AG103" s="586">
        <f t="shared" si="58"/>
        <v>1.0253156725000073E-2</v>
      </c>
      <c r="AH103" s="586">
        <f t="shared" si="58"/>
        <v>1.5228224411400176E-2</v>
      </c>
      <c r="AI103" s="586">
        <f t="shared" si="58"/>
        <v>2.9224459146400011E-2</v>
      </c>
      <c r="AJ103" s="586">
        <f t="shared" si="58"/>
        <v>5.0660295403499922E-2</v>
      </c>
      <c r="AK103" s="586">
        <f t="shared" si="58"/>
        <v>4.9690733847199964E-2</v>
      </c>
      <c r="AL103" s="586">
        <f t="shared" si="58"/>
        <v>1.680036739480005E-2</v>
      </c>
      <c r="AM103" s="586">
        <f t="shared" si="58"/>
        <v>2.4459621040800059E-2</v>
      </c>
      <c r="AN103" s="586">
        <f t="shared" si="58"/>
        <v>2.7400743264000105E-2</v>
      </c>
      <c r="AO103" s="586">
        <f t="shared" si="58"/>
        <v>3.185739330399999E-2</v>
      </c>
      <c r="AP103" s="586">
        <f t="shared" si="58"/>
        <v>2.5818169704900057E-2</v>
      </c>
      <c r="AQ103" s="586">
        <f t="shared" si="58"/>
        <v>2.641299388450008E-2</v>
      </c>
      <c r="AR103" s="586">
        <f t="shared" si="58"/>
        <v>3.3993436830499935E-2</v>
      </c>
      <c r="AS103" s="586">
        <f t="shared" si="58"/>
        <v>5.5005803777799844E-2</v>
      </c>
      <c r="AT103" s="586">
        <f t="shared" si="58"/>
        <v>5.7079563369399788E-2</v>
      </c>
      <c r="AU103" s="586">
        <f t="shared" si="58"/>
        <v>9.2761957965000086E-2</v>
      </c>
      <c r="AV103" s="586">
        <f t="shared" si="58"/>
        <v>0.11707556022150006</v>
      </c>
      <c r="AW103" s="586">
        <f t="shared" si="58"/>
        <v>0.11103688620059993</v>
      </c>
      <c r="AX103" s="586">
        <f t="shared" si="58"/>
        <v>0.12777722501789979</v>
      </c>
      <c r="AY103" s="586">
        <f t="shared" si="58"/>
        <v>0.1469964770819997</v>
      </c>
      <c r="AZ103" s="586">
        <f t="shared" si="58"/>
        <v>6.5321945015799937E-2</v>
      </c>
      <c r="BA103" s="586">
        <f t="shared" si="58"/>
        <v>6.3849094590349945E-2</v>
      </c>
      <c r="BB103" s="586">
        <f t="shared" si="58"/>
        <v>0</v>
      </c>
      <c r="BC103" s="590">
        <f t="shared" si="44"/>
        <v>0.12827982313188674</v>
      </c>
      <c r="BD103" s="590">
        <f t="shared" si="44"/>
        <v>0.22174378740394177</v>
      </c>
      <c r="BE103" s="590">
        <f t="shared" si="44"/>
        <v>0.18073808174624509</v>
      </c>
      <c r="BF103" s="590">
        <f t="shared" si="45"/>
        <v>0.20037375905523225</v>
      </c>
      <c r="BG103" s="590">
        <f t="shared" si="46"/>
        <v>0.1772139249313863</v>
      </c>
      <c r="BH103" s="590">
        <f t="shared" si="47"/>
        <v>0.22933649304047066</v>
      </c>
      <c r="BI103" s="590">
        <f t="shared" si="48"/>
        <v>0.2005965768110422</v>
      </c>
      <c r="BJ103" s="590">
        <f t="shared" si="48"/>
        <v>0.14425110347632072</v>
      </c>
      <c r="BK103" s="590">
        <f t="shared" si="49"/>
        <v>0.18006813722132681</v>
      </c>
      <c r="BL103" s="590">
        <f t="shared" si="50"/>
        <v>0.24897463147393983</v>
      </c>
      <c r="BM103" s="590">
        <f t="shared" si="51"/>
        <v>0.2299851546985712</v>
      </c>
      <c r="BN103" s="590">
        <f t="shared" si="52"/>
        <v>0.25320822474663657</v>
      </c>
      <c r="BO103" s="590">
        <f t="shared" si="53"/>
        <v>0.32257230775471901</v>
      </c>
      <c r="BP103" s="590">
        <f t="shared" si="54"/>
        <v>0.2949086158054196</v>
      </c>
      <c r="BQ103" s="590">
        <f t="shared" si="55"/>
        <v>0.19857631588492425</v>
      </c>
      <c r="BR103" s="590">
        <f t="shared" si="55"/>
        <v>0.33672230797265701</v>
      </c>
      <c r="BS103" s="590">
        <f t="shared" si="56"/>
        <v>0.41680583752874339</v>
      </c>
      <c r="BT103" s="590">
        <f t="shared" si="57"/>
        <v>0.53958001760653562</v>
      </c>
    </row>
    <row r="104" spans="1:72">
      <c r="AC104" s="588"/>
      <c r="AD104" s="588"/>
      <c r="AE104" s="588"/>
      <c r="AF104" s="588"/>
      <c r="AG104" s="588"/>
      <c r="AH104" s="588"/>
      <c r="AI104" s="588"/>
      <c r="AJ104" s="588"/>
      <c r="AK104" s="588"/>
      <c r="AL104" s="588"/>
      <c r="AM104" s="588"/>
      <c r="AN104" s="588"/>
      <c r="AO104" s="588"/>
      <c r="AP104" s="588"/>
      <c r="AQ104" s="588"/>
      <c r="AR104" s="588"/>
      <c r="AS104" s="588"/>
      <c r="AT104" s="588"/>
      <c r="AU104" s="588"/>
      <c r="AV104" s="588"/>
      <c r="AW104" s="588"/>
      <c r="AX104" s="588"/>
      <c r="AY104" s="588"/>
      <c r="AZ104" s="588"/>
      <c r="BA104" s="588"/>
      <c r="BB104" s="588"/>
    </row>
    <row r="105" spans="1:72" ht="13">
      <c r="A105" s="584" t="s">
        <v>102</v>
      </c>
    </row>
    <row r="106" spans="1:72">
      <c r="A106" s="589"/>
      <c r="B106" s="640" t="s">
        <v>49</v>
      </c>
      <c r="C106" s="640"/>
      <c r="D106" s="640"/>
      <c r="E106" s="640"/>
      <c r="F106" s="640"/>
      <c r="G106" s="640"/>
      <c r="H106" s="640"/>
      <c r="I106" s="640"/>
      <c r="J106" s="640"/>
      <c r="K106" s="640"/>
      <c r="L106" s="640"/>
      <c r="M106" s="640"/>
      <c r="N106" s="640"/>
      <c r="O106" s="640"/>
      <c r="P106" s="640"/>
      <c r="Q106" s="640"/>
      <c r="R106" s="640"/>
      <c r="S106" s="640"/>
      <c r="T106" s="640"/>
      <c r="U106" s="640"/>
      <c r="V106" s="640"/>
      <c r="W106" s="640"/>
      <c r="X106" s="640"/>
      <c r="Y106" s="640"/>
      <c r="Z106" s="640"/>
      <c r="AA106" s="640"/>
      <c r="AC106" s="640" t="s">
        <v>62</v>
      </c>
      <c r="AD106" s="640"/>
      <c r="AE106" s="640"/>
      <c r="AF106" s="640"/>
      <c r="AG106" s="640"/>
      <c r="AH106" s="640"/>
      <c r="AI106" s="640"/>
      <c r="AJ106" s="640"/>
      <c r="AK106" s="640"/>
      <c r="AL106" s="640"/>
      <c r="AM106" s="640"/>
      <c r="AN106" s="640"/>
      <c r="AO106" s="640"/>
      <c r="AP106" s="640"/>
      <c r="AQ106" s="640"/>
      <c r="AR106" s="640"/>
      <c r="AS106" s="640"/>
      <c r="AT106" s="640"/>
      <c r="AU106" s="640"/>
      <c r="AV106" s="640"/>
      <c r="AW106" s="640"/>
      <c r="AX106" s="640"/>
      <c r="AY106" s="640"/>
      <c r="AZ106" s="640"/>
      <c r="BA106" s="640"/>
      <c r="BB106" s="640"/>
    </row>
    <row r="107" spans="1:72">
      <c r="A107" s="589" t="s">
        <v>1</v>
      </c>
      <c r="B107" s="591">
        <f>ImportsCoreVPA!C$5-ImportsCoreVPA!C$12</f>
        <v>0.33829246670000002</v>
      </c>
      <c r="C107" s="591">
        <f>ImportsCoreVPA!D$5-ImportsCoreVPA!D$12</f>
        <v>0.3519570528</v>
      </c>
      <c r="D107" s="591">
        <f>ImportsCoreVPA!E$5-ImportsCoreVPA!E$12</f>
        <v>0.5655701273999999</v>
      </c>
      <c r="E107" s="591">
        <f>ImportsCoreVPA!F$5-ImportsCoreVPA!F$12</f>
        <v>0.99115926519999986</v>
      </c>
      <c r="F107" s="591">
        <f>ImportsCoreVPA!G$5-ImportsCoreVPA!G$12</f>
        <v>1.8534877366</v>
      </c>
      <c r="G107" s="591">
        <f>ImportsCoreVPA!H$5-ImportsCoreVPA!H$12</f>
        <v>1.9962915800000001</v>
      </c>
      <c r="H107" s="591">
        <f>ImportsCoreVPA!I$5-ImportsCoreVPA!I$12</f>
        <v>1.9930082267999996</v>
      </c>
      <c r="I107" s="591">
        <f>ImportsCoreVPA!J$5-ImportsCoreVPA!J$12</f>
        <v>2.6163900248000003</v>
      </c>
      <c r="J107" s="591">
        <f>ImportsCoreVPA!K$5-ImportsCoreVPA!K$12</f>
        <v>0.93440819239999962</v>
      </c>
      <c r="K107" s="591">
        <f>ImportsCoreVPA!L$5-ImportsCoreVPA!L$12</f>
        <v>0.44475580759999994</v>
      </c>
      <c r="L107" s="591">
        <f>ImportsCoreVPA!M$5-ImportsCoreVPA!M$12</f>
        <v>0.65570809120000006</v>
      </c>
      <c r="M107" s="591">
        <f>ImportsCoreVPA!N$5-ImportsCoreVPA!N$12</f>
        <v>0.58630034848000001</v>
      </c>
      <c r="N107" s="591">
        <f>ImportsCoreVPA!O$5-ImportsCoreVPA!O$12</f>
        <v>0.6000236040000001</v>
      </c>
      <c r="O107" s="591">
        <f>ImportsCoreVPA!P$5-ImportsCoreVPA!P$12</f>
        <v>0.58734928680000009</v>
      </c>
      <c r="P107" s="591">
        <f>ImportsCoreVPA!Q$5-ImportsCoreVPA!Q$12</f>
        <v>0.99011102719999911</v>
      </c>
      <c r="Q107" s="591">
        <f>ImportsCoreVPA!R$5-ImportsCoreVPA!R$12</f>
        <v>1.4710816660000006</v>
      </c>
      <c r="R107" s="591">
        <f>ImportsCoreVPA!S$5-ImportsCoreVPA!S$12</f>
        <v>1.7796172108000003</v>
      </c>
      <c r="S107" s="591">
        <f>ImportsCoreVPA!T$5-ImportsCoreVPA!T$12</f>
        <v>1.650825347599999</v>
      </c>
      <c r="T107" s="591">
        <f>ImportsCoreVPA!U$5-ImportsCoreVPA!U$12</f>
        <v>2.1813154020000005</v>
      </c>
      <c r="U107" s="591">
        <f>ImportsCoreVPA!V$5-ImportsCoreVPA!V$12</f>
        <v>2.0937409940000009</v>
      </c>
      <c r="V107" s="591">
        <f>ImportsCoreVPA!W$5-ImportsCoreVPA!W$12</f>
        <v>2.1516486179600007</v>
      </c>
      <c r="W107" s="591">
        <f>ImportsCoreVPA!X$5-ImportsCoreVPA!X$12</f>
        <v>2.7983815429600027</v>
      </c>
      <c r="X107" s="591">
        <f>ImportsCoreVPA!Y$5-ImportsCoreVPA!Y$12</f>
        <v>1.505021672212</v>
      </c>
      <c r="Y107" s="591">
        <f>ImportsCoreVPA!Z$5-ImportsCoreVPA!Z$12</f>
        <v>0.40989274856400026</v>
      </c>
      <c r="Z107" s="591">
        <f>ImportsCoreVPA!AA$5-ImportsCoreVPA!AA$12</f>
        <v>0.21786366890800002</v>
      </c>
      <c r="AA107" s="591">
        <f>ImportsCoreVPA!AB$5-ImportsCoreVPA!AB$12</f>
        <v>0.21786366890800002</v>
      </c>
      <c r="AB107" s="587"/>
      <c r="AC107" s="592">
        <f>ImportsCoreVPA!AD$5-ImportsCoreVPA!AD$12</f>
        <v>1.4043761026572003E-2</v>
      </c>
      <c r="AD107" s="592">
        <f>ImportsCoreVPA!AE$5-ImportsCoreVPA!AE$12</f>
        <v>1.5913778477600005E-2</v>
      </c>
      <c r="AE107" s="592">
        <f>ImportsCoreVPA!AF$5-ImportsCoreVPA!AF$12</f>
        <v>2.8144998206399999E-2</v>
      </c>
      <c r="AF107" s="592">
        <f>ImportsCoreVPA!AG$5-ImportsCoreVPA!AG$12</f>
        <v>6.3315580697599974E-2</v>
      </c>
      <c r="AG107" s="592">
        <f>ImportsCoreVPA!AH$5-ImportsCoreVPA!AH$12</f>
        <v>0.13448040609290005</v>
      </c>
      <c r="AH107" s="592">
        <f>ImportsCoreVPA!AI$5-ImportsCoreVPA!AI$12</f>
        <v>0.14476036201769998</v>
      </c>
      <c r="AI107" s="592">
        <f>ImportsCoreVPA!AJ$5-ImportsCoreVPA!AJ$12</f>
        <v>0.15946956229600009</v>
      </c>
      <c r="AJ107" s="592">
        <f>ImportsCoreVPA!AK$5-ImportsCoreVPA!AK$12</f>
        <v>0.31063309232100006</v>
      </c>
      <c r="AK107" s="592">
        <f>ImportsCoreVPA!AL$5-ImportsCoreVPA!AL$12</f>
        <v>0.13429631382600002</v>
      </c>
      <c r="AL107" s="592">
        <f>ImportsCoreVPA!AM$5-ImportsCoreVPA!AM$12</f>
        <v>4.7546242281999995E-2</v>
      </c>
      <c r="AM107" s="592">
        <f>ImportsCoreVPA!AN$5-ImportsCoreVPA!AN$12</f>
        <v>6.7301724403800001E-2</v>
      </c>
      <c r="AN107" s="592">
        <f>ImportsCoreVPA!AO$5-ImportsCoreVPA!AO$12</f>
        <v>9.1700267567999968E-2</v>
      </c>
      <c r="AO107" s="592">
        <f>ImportsCoreVPA!AP$5-ImportsCoreVPA!AP$12</f>
        <v>7.5858518348800016E-2</v>
      </c>
      <c r="AP107" s="592">
        <f>ImportsCoreVPA!AQ$5-ImportsCoreVPA!AQ$12</f>
        <v>7.1800026413399998E-2</v>
      </c>
      <c r="AQ107" s="592">
        <f>ImportsCoreVPA!AR$5-ImportsCoreVPA!AR$12</f>
        <v>0.11999230538250003</v>
      </c>
      <c r="AR107" s="592">
        <f>ImportsCoreVPA!AS$5-ImportsCoreVPA!AS$12</f>
        <v>0.12604027621499997</v>
      </c>
      <c r="AS107" s="592">
        <f>ImportsCoreVPA!AT$5-ImportsCoreVPA!AT$12</f>
        <v>0.14062073096599995</v>
      </c>
      <c r="AT107" s="592">
        <f>ImportsCoreVPA!AU$5-ImportsCoreVPA!AU$12</f>
        <v>0.16613130963</v>
      </c>
      <c r="AU107" s="592">
        <f>ImportsCoreVPA!AV$5-ImportsCoreVPA!AV$12</f>
        <v>0.24134485879799994</v>
      </c>
      <c r="AV107" s="592">
        <f>ImportsCoreVPA!AW$5-ImportsCoreVPA!AW$12</f>
        <v>0.20219169041799989</v>
      </c>
      <c r="AW107" s="592">
        <f>ImportsCoreVPA!AX$5-ImportsCoreVPA!AX$12</f>
        <v>0.21403155133880006</v>
      </c>
      <c r="AX107" s="592">
        <f>ImportsCoreVPA!AY$5-ImportsCoreVPA!AY$12</f>
        <v>0.45237663780640025</v>
      </c>
      <c r="AY107" s="592">
        <f>ImportsCoreVPA!AZ$5-ImportsCoreVPA!AZ$12</f>
        <v>0.24781983396299978</v>
      </c>
      <c r="AZ107" s="592">
        <f>ImportsCoreVPA!BA$5-ImportsCoreVPA!BA$12</f>
        <v>6.5745205843900145E-2</v>
      </c>
      <c r="BA107" s="592">
        <f>ImportsCoreVPA!BB$5-ImportsCoreVPA!BB$12</f>
        <v>3.6345466536599924E-2</v>
      </c>
      <c r="BB107" s="592">
        <f>ImportsCoreVPA!BC$5-ImportsCoreVPA!BC$12</f>
        <v>0</v>
      </c>
    </row>
    <row r="108" spans="1:72">
      <c r="B108" s="585">
        <v>2000</v>
      </c>
      <c r="C108" s="585">
        <f>1+B108</f>
        <v>2001</v>
      </c>
      <c r="D108" s="585">
        <f t="shared" ref="D108:AA108" si="59">1+C108</f>
        <v>2002</v>
      </c>
      <c r="E108" s="585">
        <f t="shared" si="59"/>
        <v>2003</v>
      </c>
      <c r="F108" s="585">
        <f t="shared" si="59"/>
        <v>2004</v>
      </c>
      <c r="G108" s="585">
        <f t="shared" si="59"/>
        <v>2005</v>
      </c>
      <c r="H108" s="585">
        <f t="shared" si="59"/>
        <v>2006</v>
      </c>
      <c r="I108" s="585">
        <f t="shared" si="59"/>
        <v>2007</v>
      </c>
      <c r="J108" s="585">
        <f t="shared" si="59"/>
        <v>2008</v>
      </c>
      <c r="K108" s="585">
        <f t="shared" si="59"/>
        <v>2009</v>
      </c>
      <c r="L108" s="585">
        <f t="shared" si="59"/>
        <v>2010</v>
      </c>
      <c r="M108" s="585">
        <f t="shared" si="59"/>
        <v>2011</v>
      </c>
      <c r="N108" s="585">
        <f t="shared" si="59"/>
        <v>2012</v>
      </c>
      <c r="O108" s="585">
        <f t="shared" si="59"/>
        <v>2013</v>
      </c>
      <c r="P108" s="585">
        <f t="shared" si="59"/>
        <v>2014</v>
      </c>
      <c r="Q108" s="585">
        <f t="shared" si="59"/>
        <v>2015</v>
      </c>
      <c r="R108" s="585">
        <f t="shared" si="59"/>
        <v>2016</v>
      </c>
      <c r="S108" s="585">
        <f t="shared" si="59"/>
        <v>2017</v>
      </c>
      <c r="T108" s="585">
        <f t="shared" si="59"/>
        <v>2018</v>
      </c>
      <c r="U108" s="585">
        <f t="shared" si="59"/>
        <v>2019</v>
      </c>
      <c r="V108" s="585">
        <f t="shared" si="59"/>
        <v>2020</v>
      </c>
      <c r="W108" s="585">
        <f t="shared" si="59"/>
        <v>2021</v>
      </c>
      <c r="X108" s="585">
        <f t="shared" si="59"/>
        <v>2022</v>
      </c>
      <c r="Y108" s="585">
        <f t="shared" si="59"/>
        <v>2023</v>
      </c>
      <c r="Z108" s="585">
        <f t="shared" si="59"/>
        <v>2024</v>
      </c>
      <c r="AA108" s="585">
        <f t="shared" si="59"/>
        <v>2025</v>
      </c>
      <c r="AC108" s="585">
        <v>2000</v>
      </c>
      <c r="AD108" s="585">
        <f t="shared" ref="AD108:BB108" si="60">1+AC108</f>
        <v>2001</v>
      </c>
      <c r="AE108" s="585">
        <f t="shared" si="60"/>
        <v>2002</v>
      </c>
      <c r="AF108" s="585">
        <f t="shared" si="60"/>
        <v>2003</v>
      </c>
      <c r="AG108" s="585">
        <f t="shared" si="60"/>
        <v>2004</v>
      </c>
      <c r="AH108" s="585">
        <f t="shared" si="60"/>
        <v>2005</v>
      </c>
      <c r="AI108" s="585">
        <f t="shared" si="60"/>
        <v>2006</v>
      </c>
      <c r="AJ108" s="585">
        <f t="shared" si="60"/>
        <v>2007</v>
      </c>
      <c r="AK108" s="585">
        <f t="shared" si="60"/>
        <v>2008</v>
      </c>
      <c r="AL108" s="585">
        <f t="shared" si="60"/>
        <v>2009</v>
      </c>
      <c r="AM108" s="585">
        <f t="shared" si="60"/>
        <v>2010</v>
      </c>
      <c r="AN108" s="585">
        <f t="shared" si="60"/>
        <v>2011</v>
      </c>
      <c r="AO108" s="585">
        <f t="shared" si="60"/>
        <v>2012</v>
      </c>
      <c r="AP108" s="585">
        <f t="shared" si="60"/>
        <v>2013</v>
      </c>
      <c r="AQ108" s="585">
        <f t="shared" si="60"/>
        <v>2014</v>
      </c>
      <c r="AR108" s="585">
        <f t="shared" si="60"/>
        <v>2015</v>
      </c>
      <c r="AS108" s="585">
        <f t="shared" si="60"/>
        <v>2016</v>
      </c>
      <c r="AT108" s="585">
        <f t="shared" si="60"/>
        <v>2017</v>
      </c>
      <c r="AU108" s="585">
        <f t="shared" si="60"/>
        <v>2018</v>
      </c>
      <c r="AV108" s="585">
        <f t="shared" si="60"/>
        <v>2019</v>
      </c>
      <c r="AW108" s="585">
        <f t="shared" si="60"/>
        <v>2020</v>
      </c>
      <c r="AX108" s="585">
        <f t="shared" si="60"/>
        <v>2021</v>
      </c>
      <c r="AY108" s="585">
        <f t="shared" si="60"/>
        <v>2022</v>
      </c>
      <c r="AZ108" s="585">
        <f t="shared" si="60"/>
        <v>2023</v>
      </c>
      <c r="BA108" s="585">
        <f t="shared" si="60"/>
        <v>2024</v>
      </c>
      <c r="BB108" s="585">
        <f t="shared" si="60"/>
        <v>2025</v>
      </c>
    </row>
    <row r="109" spans="1:72">
      <c r="A109" s="591" t="str">
        <f>ImportsCoreVPA!B$20</f>
        <v xml:space="preserve">Belarus </v>
      </c>
      <c r="B109" s="591">
        <f>ImportsCoreVPA!C$20</f>
        <v>4.948528E-2</v>
      </c>
      <c r="C109" s="591">
        <f>ImportsCoreVPA!D$20</f>
        <v>9.3685163200000005E-2</v>
      </c>
      <c r="D109" s="591">
        <f>ImportsCoreVPA!E$20</f>
        <v>0.16237282500000003</v>
      </c>
      <c r="E109" s="591">
        <f>ImportsCoreVPA!F$20</f>
        <v>0.29631004080000001</v>
      </c>
      <c r="F109" s="591">
        <f>ImportsCoreVPA!G$20</f>
        <v>0.60230536000000001</v>
      </c>
      <c r="G109" s="591">
        <f>ImportsCoreVPA!H$20</f>
        <v>0.48716792800000008</v>
      </c>
      <c r="H109" s="591">
        <f>ImportsCoreVPA!I$20</f>
        <v>0.43456753999999997</v>
      </c>
      <c r="I109" s="591">
        <f>ImportsCoreVPA!J$20</f>
        <v>0.50627045999999998</v>
      </c>
      <c r="J109" s="591">
        <f>ImportsCoreVPA!K$20</f>
        <v>0.2594915444</v>
      </c>
      <c r="K109" s="591">
        <f>ImportsCoreVPA!L$20</f>
        <v>0.21158295999999999</v>
      </c>
      <c r="L109" s="591">
        <f>ImportsCoreVPA!M$20</f>
        <v>0.35242999399999997</v>
      </c>
      <c r="M109" s="591">
        <f>ImportsCoreVPA!N$20</f>
        <v>0.2640151</v>
      </c>
      <c r="N109" s="591">
        <f>ImportsCoreVPA!O$20</f>
        <v>0.34024401999999998</v>
      </c>
      <c r="O109" s="591">
        <f>ImportsCoreVPA!P$20</f>
        <v>0.33073083999999997</v>
      </c>
      <c r="P109" s="591">
        <f>ImportsCoreVPA!Q$20</f>
        <v>0.45134777400000003</v>
      </c>
      <c r="Q109" s="591">
        <f>ImportsCoreVPA!R$20</f>
        <v>0.78083187399999998</v>
      </c>
      <c r="R109" s="591">
        <f>ImportsCoreVPA!S$20</f>
        <v>0.86423558000000011</v>
      </c>
      <c r="S109" s="591">
        <f>ImportsCoreVPA!T$20</f>
        <v>0.84217182000000013</v>
      </c>
      <c r="T109" s="591">
        <f>ImportsCoreVPA!U$20</f>
        <v>1.2204077000000007</v>
      </c>
      <c r="U109" s="591">
        <f>ImportsCoreVPA!V$20</f>
        <v>1.1587070399999999</v>
      </c>
      <c r="V109" s="591">
        <f>ImportsCoreVPA!W$20</f>
        <v>1.1935631799999999</v>
      </c>
      <c r="W109" s="591">
        <f>ImportsCoreVPA!X$20</f>
        <v>1.4090509429600002</v>
      </c>
      <c r="X109" s="591">
        <f>ImportsCoreVPA!Y$20</f>
        <v>0.48824477999999999</v>
      </c>
      <c r="Y109" s="591">
        <f>ImportsCoreVPA!Z$20</f>
        <v>0</v>
      </c>
      <c r="Z109" s="591">
        <f>ImportsCoreVPA!AA$20</f>
        <v>0</v>
      </c>
      <c r="AA109" s="591">
        <f>ImportsCoreVPA!AB$20</f>
        <v>0</v>
      </c>
      <c r="AB109" s="587"/>
      <c r="BC109" s="590">
        <f t="shared" ref="BC109:BE111" si="61">I109/I$107</f>
        <v>0.19349961404882662</v>
      </c>
      <c r="BD109" s="590">
        <f t="shared" si="61"/>
        <v>0.27770683787938938</v>
      </c>
      <c r="BE109" s="590">
        <f t="shared" si="61"/>
        <v>0.47572838034819181</v>
      </c>
      <c r="BF109" s="590">
        <f t="shared" ref="BF109:BG111" si="62">L109/L$107</f>
        <v>0.53748001394191114</v>
      </c>
      <c r="BG109" s="590">
        <f t="shared" si="62"/>
        <v>0.45030691297466652</v>
      </c>
      <c r="BH109" s="590">
        <f t="shared" ref="BH109:BJ111" si="63">N109/N$107</f>
        <v>0.56705105887801033</v>
      </c>
      <c r="BI109" s="590">
        <f t="shared" si="63"/>
        <v>0.56309056200934493</v>
      </c>
      <c r="BJ109" s="590">
        <f t="shared" si="63"/>
        <v>0.45585571880397741</v>
      </c>
      <c r="BK109" s="590">
        <f t="shared" ref="BK109:BL111" si="64">Q109/Q$107</f>
        <v>0.53078757763540751</v>
      </c>
      <c r="BL109" s="590">
        <f t="shared" si="64"/>
        <v>0.48563004153657063</v>
      </c>
      <c r="BM109" s="590">
        <f t="shared" ref="BM109:BM111" si="65">S109/S$107</f>
        <v>0.51015198017425978</v>
      </c>
      <c r="BN109" s="590">
        <f t="shared" ref="BN109:BN111" si="66">T109/T$107</f>
        <v>0.55948245672360608</v>
      </c>
      <c r="BO109" s="590">
        <f t="shared" ref="BO109:BO111" si="67">U109/U$107</f>
        <v>0.55341469805505439</v>
      </c>
      <c r="BP109" s="590">
        <f t="shared" ref="BP109:BP111" si="68">V109/V$107</f>
        <v>0.55472030611189149</v>
      </c>
      <c r="BQ109" s="590">
        <f t="shared" ref="BQ109:BR111" si="69">W109/W$107</f>
        <v>0.50352352648437249</v>
      </c>
      <c r="BR109" s="590">
        <f t="shared" si="69"/>
        <v>0.32441046465623585</v>
      </c>
      <c r="BS109" s="590">
        <f t="shared" ref="BS109:BS111" si="70">Y109/Y$107</f>
        <v>0</v>
      </c>
      <c r="BT109" s="590">
        <f t="shared" ref="BT109:BT111" si="71">Z109/Z$107</f>
        <v>0</v>
      </c>
    </row>
    <row r="110" spans="1:72">
      <c r="A110" s="591" t="s">
        <v>109</v>
      </c>
      <c r="B110" s="591">
        <f>ImportsCoreVPA!C$18</f>
        <v>0.28358936759999998</v>
      </c>
      <c r="C110" s="591">
        <f>ImportsCoreVPA!D$18</f>
        <v>0.25337692960000002</v>
      </c>
      <c r="D110" s="591">
        <f>ImportsCoreVPA!E$18</f>
        <v>0.39761395999999999</v>
      </c>
      <c r="E110" s="591">
        <f>ImportsCoreVPA!F$18</f>
        <v>0.68486151400000006</v>
      </c>
      <c r="F110" s="591">
        <f>ImportsCoreVPA!G$18</f>
        <v>1.2315162695999999</v>
      </c>
      <c r="G110" s="591">
        <f>ImportsCoreVPA!H$18</f>
        <v>1.4810156747999998</v>
      </c>
      <c r="H110" s="591">
        <f>ImportsCoreVPA!I$18</f>
        <v>1.5240736403999999</v>
      </c>
      <c r="I110" s="591">
        <f>ImportsCoreVPA!J$18</f>
        <v>2.0218122608000004</v>
      </c>
      <c r="J110" s="591">
        <f>ImportsCoreVPA!K$18</f>
        <v>0.63348990399999994</v>
      </c>
      <c r="K110" s="591">
        <f>ImportsCoreVPA!L$18</f>
        <v>0.22699464120000001</v>
      </c>
      <c r="L110" s="591">
        <f>ImportsCoreVPA!M$18</f>
        <v>0.28103336000000001</v>
      </c>
      <c r="M110" s="591">
        <f>ImportsCoreVPA!N$18</f>
        <v>0.30070017800000004</v>
      </c>
      <c r="N110" s="591">
        <f>ImportsCoreVPA!O$18</f>
        <v>0.246032538</v>
      </c>
      <c r="O110" s="591">
        <f>ImportsCoreVPA!P$18</f>
        <v>0.24110141799999998</v>
      </c>
      <c r="P110" s="591">
        <f>ImportsCoreVPA!Q$18</f>
        <v>0.40334880000000006</v>
      </c>
      <c r="Q110" s="591">
        <f>ImportsCoreVPA!R$18</f>
        <v>0.61898672599999993</v>
      </c>
      <c r="R110" s="591">
        <f>ImportsCoreVPA!S$18</f>
        <v>0.86249613199999997</v>
      </c>
      <c r="S110" s="591">
        <f>ImportsCoreVPA!T$18</f>
        <v>0.73902728200000001</v>
      </c>
      <c r="T110" s="591">
        <f>ImportsCoreVPA!U$18</f>
        <v>0.84179750000000009</v>
      </c>
      <c r="U110" s="591">
        <f>ImportsCoreVPA!V$18</f>
        <v>0.77795291400000011</v>
      </c>
      <c r="V110" s="591">
        <f>ImportsCoreVPA!W$18</f>
        <v>0.74365398000000027</v>
      </c>
      <c r="W110" s="591">
        <f>ImportsCoreVPA!X$18</f>
        <v>0.92445104000000011</v>
      </c>
      <c r="X110" s="591">
        <f>ImportsCoreVPA!Y$18</f>
        <v>0.43237473999999998</v>
      </c>
      <c r="Y110" s="591">
        <f>ImportsCoreVPA!Z$18</f>
        <v>2.8028000000000005E-4</v>
      </c>
      <c r="Z110" s="591">
        <f>ImportsCoreVPA!AA$18</f>
        <v>6.2100000000000005E-5</v>
      </c>
      <c r="AA110" s="591">
        <f>ImportsCoreVPA!AB$18</f>
        <v>6.2100000000000005E-5</v>
      </c>
      <c r="AB110" s="587"/>
      <c r="BC110" s="590">
        <f>I110/I$107</f>
        <v>0.77274880336487672</v>
      </c>
      <c r="BD110" s="590">
        <f>J110/J$107</f>
        <v>0.67795842240306137</v>
      </c>
      <c r="BE110" s="590">
        <f>K110/K$107</f>
        <v>0.51038038699238797</v>
      </c>
      <c r="BF110" s="590">
        <f t="shared" si="62"/>
        <v>0.42859522975488329</v>
      </c>
      <c r="BG110" s="590">
        <f t="shared" si="62"/>
        <v>0.51287736529506356</v>
      </c>
      <c r="BH110" s="590">
        <f t="shared" si="63"/>
        <v>0.41003809910118127</v>
      </c>
      <c r="BI110" s="590">
        <f t="shared" si="63"/>
        <v>0.41049069679401534</v>
      </c>
      <c r="BJ110" s="590">
        <f t="shared" si="63"/>
        <v>0.40737734346890064</v>
      </c>
      <c r="BK110" s="590">
        <f t="shared" si="64"/>
        <v>0.42076979158001393</v>
      </c>
      <c r="BL110" s="590">
        <f t="shared" si="64"/>
        <v>0.48465261336300391</v>
      </c>
      <c r="BM110" s="590">
        <f t="shared" si="65"/>
        <v>0.44767139241859338</v>
      </c>
      <c r="BN110" s="590">
        <f t="shared" si="66"/>
        <v>0.38591278419809183</v>
      </c>
      <c r="BO110" s="590">
        <f t="shared" si="67"/>
        <v>0.37156119893977668</v>
      </c>
      <c r="BP110" s="590">
        <f t="shared" si="68"/>
        <v>0.34562055058277402</v>
      </c>
      <c r="BQ110" s="590">
        <f t="shared" si="69"/>
        <v>0.33035203592079054</v>
      </c>
      <c r="BR110" s="590">
        <f t="shared" si="69"/>
        <v>0.28728804905813671</v>
      </c>
      <c r="BS110" s="590">
        <f t="shared" si="70"/>
        <v>6.837886275908035E-4</v>
      </c>
      <c r="BT110" s="590">
        <f t="shared" si="71"/>
        <v>2.850406417520846E-4</v>
      </c>
    </row>
    <row r="111" spans="1:72">
      <c r="A111" s="589" t="s">
        <v>20</v>
      </c>
      <c r="B111" s="587">
        <f t="shared" ref="B111:AA111" si="72">B107-SUM(B109:B110)</f>
        <v>5.2178191000000207E-3</v>
      </c>
      <c r="C111" s="587">
        <f t="shared" si="72"/>
        <v>4.8949600000000038E-3</v>
      </c>
      <c r="D111" s="587">
        <f t="shared" si="72"/>
        <v>5.5833423999999132E-3</v>
      </c>
      <c r="E111" s="587">
        <f t="shared" si="72"/>
        <v>9.987710399999794E-3</v>
      </c>
      <c r="F111" s="587">
        <f t="shared" si="72"/>
        <v>1.9666106999999933E-2</v>
      </c>
      <c r="G111" s="587">
        <f t="shared" si="72"/>
        <v>2.8107977200000134E-2</v>
      </c>
      <c r="H111" s="587">
        <f t="shared" si="72"/>
        <v>3.4367046399999657E-2</v>
      </c>
      <c r="I111" s="587">
        <f t="shared" si="72"/>
        <v>8.8307303999999753E-2</v>
      </c>
      <c r="J111" s="587">
        <f t="shared" si="72"/>
        <v>4.1426743999999682E-2</v>
      </c>
      <c r="K111" s="587">
        <f t="shared" si="72"/>
        <v>6.1782063999999415E-3</v>
      </c>
      <c r="L111" s="587">
        <f t="shared" si="72"/>
        <v>2.2244737200000086E-2</v>
      </c>
      <c r="M111" s="587">
        <f t="shared" si="72"/>
        <v>2.1585070480000024E-2</v>
      </c>
      <c r="N111" s="587">
        <f t="shared" si="72"/>
        <v>1.3747046000000096E-2</v>
      </c>
      <c r="O111" s="587">
        <f t="shared" si="72"/>
        <v>1.5517028800000165E-2</v>
      </c>
      <c r="P111" s="587">
        <f t="shared" si="72"/>
        <v>0.13541445319999901</v>
      </c>
      <c r="Q111" s="587">
        <f t="shared" si="72"/>
        <v>7.1263066000000652E-2</v>
      </c>
      <c r="R111" s="587">
        <f t="shared" si="72"/>
        <v>5.2885498800000263E-2</v>
      </c>
      <c r="S111" s="587">
        <f t="shared" si="72"/>
        <v>6.9626245599998748E-2</v>
      </c>
      <c r="T111" s="587">
        <f t="shared" si="72"/>
        <v>0.11911020199999989</v>
      </c>
      <c r="U111" s="587">
        <f t="shared" si="72"/>
        <v>0.15708104000000089</v>
      </c>
      <c r="V111" s="587">
        <f t="shared" si="72"/>
        <v>0.2144314579600004</v>
      </c>
      <c r="W111" s="587">
        <f t="shared" si="72"/>
        <v>0.46487956000000219</v>
      </c>
      <c r="X111" s="587">
        <f t="shared" si="72"/>
        <v>0.58440215221199998</v>
      </c>
      <c r="Y111" s="587">
        <f t="shared" si="72"/>
        <v>0.40961246856400024</v>
      </c>
      <c r="Z111" s="587">
        <f t="shared" si="72"/>
        <v>0.21780156890800001</v>
      </c>
      <c r="AA111" s="587">
        <f t="shared" si="72"/>
        <v>0.21780156890800001</v>
      </c>
      <c r="BC111" s="590">
        <f t="shared" si="61"/>
        <v>3.3751582586296576E-2</v>
      </c>
      <c r="BD111" s="590">
        <f t="shared" si="61"/>
        <v>4.4334739717549268E-2</v>
      </c>
      <c r="BE111" s="590">
        <f t="shared" si="61"/>
        <v>1.3891232659420235E-2</v>
      </c>
      <c r="BF111" s="590">
        <f t="shared" si="62"/>
        <v>3.3924756303205558E-2</v>
      </c>
      <c r="BG111" s="590">
        <f t="shared" si="62"/>
        <v>3.6815721730270021E-2</v>
      </c>
      <c r="BH111" s="590">
        <f t="shared" si="63"/>
        <v>2.291084202080839E-2</v>
      </c>
      <c r="BI111" s="590">
        <f t="shared" si="63"/>
        <v>2.6418741196639797E-2</v>
      </c>
      <c r="BJ111" s="590">
        <f t="shared" si="63"/>
        <v>0.13676693772712192</v>
      </c>
      <c r="BK111" s="590">
        <f t="shared" si="64"/>
        <v>4.84426307845785E-2</v>
      </c>
      <c r="BL111" s="590">
        <f t="shared" si="64"/>
        <v>2.9717345100425487E-2</v>
      </c>
      <c r="BM111" s="590">
        <f t="shared" si="65"/>
        <v>4.217662740714679E-2</v>
      </c>
      <c r="BN111" s="590">
        <f t="shared" si="66"/>
        <v>5.4604759078302173E-2</v>
      </c>
      <c r="BO111" s="590">
        <f t="shared" si="67"/>
        <v>7.5024103005168943E-2</v>
      </c>
      <c r="BP111" s="590">
        <f t="shared" si="68"/>
        <v>9.9659143305334388E-2</v>
      </c>
      <c r="BQ111" s="590">
        <f t="shared" si="69"/>
        <v>0.16612443759483683</v>
      </c>
      <c r="BR111" s="590">
        <f t="shared" si="69"/>
        <v>0.38830148628562744</v>
      </c>
      <c r="BS111" s="590">
        <f t="shared" si="70"/>
        <v>0.99931621137240911</v>
      </c>
      <c r="BT111" s="590">
        <f t="shared" si="71"/>
        <v>0.99971495935824783</v>
      </c>
    </row>
    <row r="112" spans="1:72">
      <c r="A112" s="589"/>
      <c r="B112" s="587"/>
      <c r="C112" s="587"/>
      <c r="D112" s="587"/>
      <c r="E112" s="587"/>
      <c r="F112" s="587"/>
      <c r="G112" s="587"/>
      <c r="H112" s="587"/>
      <c r="I112" s="587"/>
      <c r="J112" s="587"/>
      <c r="K112" s="587"/>
      <c r="L112" s="587"/>
      <c r="M112" s="587"/>
      <c r="N112" s="587"/>
      <c r="O112" s="587"/>
      <c r="P112" s="587"/>
      <c r="Q112" s="587"/>
      <c r="R112" s="587"/>
      <c r="S112" s="587"/>
      <c r="T112" s="587"/>
      <c r="U112" s="587"/>
      <c r="V112" s="587"/>
      <c r="W112" s="587"/>
      <c r="X112" s="587"/>
      <c r="Y112" s="587"/>
      <c r="Z112" s="587"/>
      <c r="AA112" s="587"/>
    </row>
    <row r="113" spans="1:72">
      <c r="A113" s="589"/>
      <c r="B113" s="587"/>
      <c r="C113" s="587"/>
      <c r="D113" s="587"/>
      <c r="E113" s="587"/>
      <c r="F113" s="587"/>
      <c r="G113" s="587"/>
      <c r="H113" s="587"/>
      <c r="I113" s="587"/>
      <c r="J113" s="587"/>
      <c r="K113" s="587"/>
      <c r="L113" s="587"/>
      <c r="M113" s="587"/>
      <c r="N113" s="587"/>
      <c r="O113" s="587"/>
      <c r="P113" s="587"/>
      <c r="Q113" s="587"/>
      <c r="R113" s="587"/>
      <c r="S113" s="587"/>
      <c r="T113" s="587"/>
      <c r="U113" s="587"/>
      <c r="V113" s="587"/>
      <c r="W113" s="587"/>
      <c r="X113" s="587"/>
      <c r="Y113" s="587"/>
      <c r="Z113" s="587"/>
      <c r="AA113" s="587"/>
      <c r="AB113" s="587"/>
    </row>
    <row r="114" spans="1:72">
      <c r="AB114" s="587"/>
    </row>
    <row r="115" spans="1:72">
      <c r="A115" s="588" t="str">
        <f>A109</f>
        <v xml:space="preserve">Belarus </v>
      </c>
      <c r="B115" s="588"/>
      <c r="C115" s="588"/>
      <c r="D115" s="588"/>
      <c r="E115" s="588"/>
      <c r="F115" s="588"/>
      <c r="G115" s="588"/>
      <c r="H115" s="588"/>
      <c r="I115" s="588"/>
      <c r="J115" s="588"/>
      <c r="K115" s="588"/>
      <c r="L115" s="588"/>
      <c r="M115" s="588"/>
      <c r="N115" s="588"/>
      <c r="O115" s="588"/>
      <c r="P115" s="588"/>
      <c r="Q115" s="588"/>
      <c r="R115" s="588"/>
      <c r="S115" s="588"/>
      <c r="T115" s="588"/>
      <c r="U115" s="588"/>
      <c r="V115" s="588"/>
      <c r="W115" s="588"/>
      <c r="X115" s="588"/>
      <c r="Y115" s="588"/>
      <c r="Z115" s="588"/>
      <c r="AA115" s="588"/>
      <c r="AB115" s="588"/>
      <c r="AC115" s="592">
        <f>ImportsCoreVPA!AD$20</f>
        <v>1.519734996912E-3</v>
      </c>
      <c r="AD115" s="592">
        <f>ImportsCoreVPA!AE$20</f>
        <v>2.4915018816000002E-3</v>
      </c>
      <c r="AE115" s="592">
        <f>ImportsCoreVPA!AF$20</f>
        <v>5.5748528832000009E-3</v>
      </c>
      <c r="AF115" s="592">
        <f>ImportsCoreVPA!AG$20</f>
        <v>1.7738972753600001E-2</v>
      </c>
      <c r="AG115" s="592">
        <f>ImportsCoreVPA!AH$20</f>
        <v>4.47683702431E-2</v>
      </c>
      <c r="AH115" s="592">
        <f>ImportsCoreVPA!AI$20</f>
        <v>3.1597587106800003E-2</v>
      </c>
      <c r="AI115" s="592">
        <f>ImportsCoreVPA!AJ$20</f>
        <v>2.4941982970800001E-2</v>
      </c>
      <c r="AJ115" s="592">
        <f>ImportsCoreVPA!AK$20</f>
        <v>4.4268985099500002E-2</v>
      </c>
      <c r="AK115" s="592">
        <f>ImportsCoreVPA!AL$20</f>
        <v>2.0123369406800002E-2</v>
      </c>
      <c r="AL115" s="592">
        <f>ImportsCoreVPA!AM$20</f>
        <v>1.1042296848E-2</v>
      </c>
      <c r="AM115" s="592">
        <f>ImportsCoreVPA!AN$20</f>
        <v>2.1396161664000001E-2</v>
      </c>
      <c r="AN115" s="592">
        <f>ImportsCoreVPA!AO$20</f>
        <v>1.8876776976000001E-2</v>
      </c>
      <c r="AO115" s="592">
        <f>ImportsCoreVPA!AP$20</f>
        <v>1.84608094E-2</v>
      </c>
      <c r="AP115" s="592">
        <f>ImportsCoreVPA!AQ$20</f>
        <v>2.0580396971999999E-2</v>
      </c>
      <c r="AQ115" s="592">
        <f>ImportsCoreVPA!AR$20</f>
        <v>3.6838720460000009E-2</v>
      </c>
      <c r="AR115" s="592">
        <f>ImportsCoreVPA!AS$20</f>
        <v>4.5689143429999995E-2</v>
      </c>
      <c r="AS115" s="592">
        <f>ImportsCoreVPA!AT$20</f>
        <v>4.8187660627200007E-2</v>
      </c>
      <c r="AT115" s="592">
        <f>ImportsCoreVPA!AU$20</f>
        <v>6.3759021940899996E-2</v>
      </c>
      <c r="AU115" s="592">
        <f>ImportsCoreVPA!AV$20</f>
        <v>0.109030740795</v>
      </c>
      <c r="AV115" s="592">
        <f>ImportsCoreVPA!AW$20</f>
        <v>9.0311112852000011E-2</v>
      </c>
      <c r="AW115" s="592">
        <f>ImportsCoreVPA!AX$20</f>
        <v>9.8830671097999992E-2</v>
      </c>
      <c r="AX115" s="592">
        <f>ImportsCoreVPA!AY$20</f>
        <v>0.22982626034330003</v>
      </c>
      <c r="AY115" s="592">
        <f>ImportsCoreVPA!AZ$20</f>
        <v>7.4249193914999997E-2</v>
      </c>
      <c r="AZ115" s="592">
        <f>ImportsCoreVPA!BA$20</f>
        <v>0</v>
      </c>
      <c r="BA115" s="592">
        <f>ImportsCoreVPA!BB$20</f>
        <v>0</v>
      </c>
      <c r="BB115" s="592">
        <f>ImportsCoreVPA!BC$20</f>
        <v>0</v>
      </c>
      <c r="BC115" s="590">
        <f t="shared" ref="BC115:BE117" si="73">AJ115/AJ$107</f>
        <v>0.14251213471407481</v>
      </c>
      <c r="BD115" s="590">
        <f t="shared" si="73"/>
        <v>0.14984305103766801</v>
      </c>
      <c r="BE115" s="590">
        <f t="shared" si="73"/>
        <v>0.23224331341491483</v>
      </c>
      <c r="BF115" s="590">
        <f t="shared" ref="BF115:BG117" si="74">AM115/AM$107</f>
        <v>0.31791401860116275</v>
      </c>
      <c r="BG115" s="590">
        <f t="shared" si="74"/>
        <v>0.20585301958908683</v>
      </c>
      <c r="BH115" s="590">
        <f t="shared" ref="BH115:BJ117" si="75">AO115/AO$107</f>
        <v>0.2433584230463951</v>
      </c>
      <c r="BI115" s="590">
        <f t="shared" si="75"/>
        <v>0.28663494987460186</v>
      </c>
      <c r="BJ115" s="590">
        <f t="shared" si="75"/>
        <v>0.30700902314168438</v>
      </c>
      <c r="BK115" s="590">
        <f t="shared" ref="BK115:BL117" si="76">AR115/AR$107</f>
        <v>0.36249637657143252</v>
      </c>
      <c r="BL115" s="590">
        <f t="shared" si="76"/>
        <v>0.34267821178408669</v>
      </c>
      <c r="BM115" s="590">
        <f t="shared" ref="BM115:BM117" si="77">AT115/AT$107</f>
        <v>0.38378690978179342</v>
      </c>
      <c r="BN115" s="590">
        <f t="shared" ref="BN115:BN117" si="78">AU115/AU$107</f>
        <v>0.45176326248679782</v>
      </c>
      <c r="BO115" s="590">
        <f t="shared" ref="BO115:BO117" si="79">AV115/AV$107</f>
        <v>0.44666085270515232</v>
      </c>
      <c r="BP115" s="590">
        <f t="shared" ref="BP115:BP117" si="80">AW115/AW$107</f>
        <v>0.46175748612669038</v>
      </c>
      <c r="BQ115" s="590">
        <f t="shared" ref="BQ115:BR117" si="81">AX115/AX$107</f>
        <v>0.50804184198755376</v>
      </c>
      <c r="BR115" s="590">
        <f t="shared" si="81"/>
        <v>0.2996095700963371</v>
      </c>
      <c r="BS115" s="590">
        <f t="shared" ref="BS115:BS117" si="82">AZ115/AZ$107</f>
        <v>0</v>
      </c>
      <c r="BT115" s="590">
        <f t="shared" ref="BT115:BT117" si="83">BA115/BA$107</f>
        <v>0</v>
      </c>
    </row>
    <row r="116" spans="1:72">
      <c r="A116" s="588" t="str">
        <f>A110</f>
        <v>Russia</v>
      </c>
      <c r="B116" s="588"/>
      <c r="C116" s="588"/>
      <c r="D116" s="588"/>
      <c r="E116" s="588"/>
      <c r="F116" s="588"/>
      <c r="G116" s="588"/>
      <c r="H116" s="588"/>
      <c r="I116" s="588"/>
      <c r="J116" s="588"/>
      <c r="K116" s="588"/>
      <c r="L116" s="588"/>
      <c r="M116" s="588"/>
      <c r="N116" s="588"/>
      <c r="O116" s="588"/>
      <c r="P116" s="588"/>
      <c r="Q116" s="588"/>
      <c r="R116" s="588"/>
      <c r="S116" s="588"/>
      <c r="T116" s="588"/>
      <c r="U116" s="588"/>
      <c r="V116" s="588"/>
      <c r="W116" s="588"/>
      <c r="X116" s="588"/>
      <c r="Y116" s="588"/>
      <c r="Z116" s="588"/>
      <c r="AA116" s="588"/>
      <c r="AB116" s="588"/>
      <c r="AC116" s="592">
        <f>ImportsCoreVPA!AD$18</f>
        <v>1.1857683583584001E-2</v>
      </c>
      <c r="AD116" s="592">
        <f>ImportsCoreVPA!AE$18</f>
        <v>1.2432969967999998E-2</v>
      </c>
      <c r="AE116" s="592">
        <f>ImportsCoreVPA!AF$18</f>
        <v>2.1865074758400004E-2</v>
      </c>
      <c r="AF116" s="592">
        <f>ImportsCoreVPA!AG$18</f>
        <v>4.2506946294399994E-2</v>
      </c>
      <c r="AG116" s="592">
        <f>ImportsCoreVPA!AH$18</f>
        <v>8.7392526812499996E-2</v>
      </c>
      <c r="AH116" s="592">
        <f>ImportsCoreVPA!AI$18</f>
        <v>0.1083115102212</v>
      </c>
      <c r="AI116" s="592">
        <f>ImportsCoreVPA!AJ$18</f>
        <v>0.12610073795160001</v>
      </c>
      <c r="AJ116" s="592">
        <f>ImportsCoreVPA!AK$18</f>
        <v>0.2489043785225</v>
      </c>
      <c r="AK116" s="592">
        <f>ImportsCoreVPA!AL$18</f>
        <v>0.10428862128160002</v>
      </c>
      <c r="AL116" s="592">
        <f>ImportsCoreVPA!AM$18</f>
        <v>3.4917873720399999E-2</v>
      </c>
      <c r="AM116" s="592">
        <f>ImportsCoreVPA!AN$18</f>
        <v>4.2282250973100004E-2</v>
      </c>
      <c r="AN116" s="592">
        <f>ImportsCoreVPA!AO$18</f>
        <v>6.8206330991999992E-2</v>
      </c>
      <c r="AO116" s="592">
        <f>ImportsCoreVPA!AP$18</f>
        <v>5.3828385511999997E-2</v>
      </c>
      <c r="AP116" s="592">
        <f>ImportsCoreVPA!AQ$18</f>
        <v>4.7174177076900012E-2</v>
      </c>
      <c r="AQ116" s="592">
        <f>ImportsCoreVPA!AR$18</f>
        <v>6.6197627224999986E-2</v>
      </c>
      <c r="AR116" s="592">
        <f>ImportsCoreVPA!AS$18</f>
        <v>7.2656204410999986E-2</v>
      </c>
      <c r="AS116" s="592">
        <f>ImportsCoreVPA!AT$18</f>
        <v>8.66303762171E-2</v>
      </c>
      <c r="AT116" s="592">
        <f>ImportsCoreVPA!AU$18</f>
        <v>9.4823405219399984E-2</v>
      </c>
      <c r="AU116" s="592">
        <f>ImportsCoreVPA!AV$18</f>
        <v>0.118140164629</v>
      </c>
      <c r="AV116" s="592">
        <f>ImportsCoreVPA!AW$18</f>
        <v>9.4929733247000006E-2</v>
      </c>
      <c r="AW116" s="592">
        <f>ImportsCoreVPA!AX$18</f>
        <v>9.3749183205999995E-2</v>
      </c>
      <c r="AX116" s="592">
        <f>ImportsCoreVPA!AY$18</f>
        <v>0.16054239692140002</v>
      </c>
      <c r="AY116" s="592">
        <f>ImportsCoreVPA!AZ$18</f>
        <v>9.2249291744999989E-2</v>
      </c>
      <c r="AZ116" s="592">
        <f>ImportsCoreVPA!BA$18</f>
        <v>2.0475496799999999E-5</v>
      </c>
      <c r="BA116" s="592">
        <f>ImportsCoreVPA!BB$18</f>
        <v>2.5358923800000001E-5</v>
      </c>
      <c r="BB116" s="592">
        <f>ImportsCoreVPA!BC$18</f>
        <v>0</v>
      </c>
      <c r="BC116" s="590">
        <f t="shared" si="73"/>
        <v>0.80128094744422385</v>
      </c>
      <c r="BD116" s="590">
        <f t="shared" si="73"/>
        <v>0.77655609681678062</v>
      </c>
      <c r="BE116" s="590">
        <f t="shared" si="73"/>
        <v>0.73439817837337629</v>
      </c>
      <c r="BF116" s="590">
        <f t="shared" si="74"/>
        <v>0.62824914736824566</v>
      </c>
      <c r="BG116" s="590">
        <f t="shared" si="74"/>
        <v>0.74379642285582059</v>
      </c>
      <c r="BH116" s="590">
        <f t="shared" si="75"/>
        <v>0.7095892021578285</v>
      </c>
      <c r="BI116" s="590">
        <f t="shared" si="75"/>
        <v>0.65702172315769403</v>
      </c>
      <c r="BJ116" s="590">
        <f t="shared" si="75"/>
        <v>0.55168226840864087</v>
      </c>
      <c r="BK116" s="590">
        <f t="shared" si="76"/>
        <v>0.57645227853248082</v>
      </c>
      <c r="BL116" s="590">
        <f t="shared" si="76"/>
        <v>0.61605693287176821</v>
      </c>
      <c r="BM116" s="590">
        <f t="shared" si="77"/>
        <v>0.57077383805970294</v>
      </c>
      <c r="BN116" s="590">
        <f t="shared" si="78"/>
        <v>0.48950769126547078</v>
      </c>
      <c r="BO116" s="590">
        <f t="shared" si="79"/>
        <v>0.46950363316488197</v>
      </c>
      <c r="BP116" s="590">
        <f t="shared" si="80"/>
        <v>0.43801571599880734</v>
      </c>
      <c r="BQ116" s="590">
        <f t="shared" si="81"/>
        <v>0.35488657791852191</v>
      </c>
      <c r="BR116" s="590">
        <f t="shared" si="81"/>
        <v>0.37224337644731487</v>
      </c>
      <c r="BS116" s="590">
        <f t="shared" si="82"/>
        <v>3.1143710841236526E-4</v>
      </c>
      <c r="BT116" s="590">
        <f t="shared" si="83"/>
        <v>6.9771903393958461E-4</v>
      </c>
    </row>
    <row r="117" spans="1:72">
      <c r="A117" s="588" t="str">
        <f>A111</f>
        <v>Others</v>
      </c>
      <c r="B117" s="587"/>
      <c r="C117" s="587"/>
      <c r="D117" s="587"/>
      <c r="E117" s="587"/>
      <c r="F117" s="587"/>
      <c r="G117" s="587"/>
      <c r="H117" s="587"/>
      <c r="I117" s="587"/>
      <c r="J117" s="587"/>
      <c r="K117" s="587"/>
      <c r="L117" s="587"/>
      <c r="M117" s="587"/>
      <c r="N117" s="587"/>
      <c r="O117" s="587"/>
      <c r="P117" s="587"/>
      <c r="Q117" s="587"/>
      <c r="R117" s="587"/>
      <c r="S117" s="587"/>
      <c r="T117" s="587"/>
      <c r="U117" s="587"/>
      <c r="V117" s="587"/>
      <c r="W117" s="587"/>
      <c r="X117" s="587"/>
      <c r="Y117" s="587"/>
      <c r="Z117" s="587"/>
      <c r="AA117" s="587"/>
      <c r="AC117" s="592">
        <f t="shared" ref="AC117:BB117" si="84">AC107-SUM(AC115:AC116)</f>
        <v>6.6634244607600285E-4</v>
      </c>
      <c r="AD117" s="592">
        <f t="shared" si="84"/>
        <v>9.8930662800000672E-4</v>
      </c>
      <c r="AE117" s="592">
        <f t="shared" si="84"/>
        <v>7.0507056479999358E-4</v>
      </c>
      <c r="AF117" s="592">
        <f t="shared" si="84"/>
        <v>3.0696616495999793E-3</v>
      </c>
      <c r="AG117" s="592">
        <f t="shared" si="84"/>
        <v>2.3195090373000493E-3</v>
      </c>
      <c r="AH117" s="592">
        <f t="shared" si="84"/>
        <v>4.8512646896999856E-3</v>
      </c>
      <c r="AI117" s="592">
        <f t="shared" si="84"/>
        <v>8.4268413736000858E-3</v>
      </c>
      <c r="AJ117" s="592">
        <f t="shared" si="84"/>
        <v>1.7459728699000088E-2</v>
      </c>
      <c r="AK117" s="592">
        <f t="shared" si="84"/>
        <v>9.8843231376000013E-3</v>
      </c>
      <c r="AL117" s="592">
        <f t="shared" si="84"/>
        <v>1.586071713599993E-3</v>
      </c>
      <c r="AM117" s="592">
        <f t="shared" si="84"/>
        <v>3.6233117666999992E-3</v>
      </c>
      <c r="AN117" s="592">
        <f t="shared" si="84"/>
        <v>4.6171595999999759E-3</v>
      </c>
      <c r="AO117" s="592">
        <f t="shared" si="84"/>
        <v>3.5693234368000121E-3</v>
      </c>
      <c r="AP117" s="592">
        <f t="shared" si="84"/>
        <v>4.0454523644999907E-3</v>
      </c>
      <c r="AQ117" s="592">
        <f t="shared" si="84"/>
        <v>1.6955957697500024E-2</v>
      </c>
      <c r="AR117" s="592">
        <f t="shared" si="84"/>
        <v>7.6949283739999874E-3</v>
      </c>
      <c r="AS117" s="592">
        <f t="shared" si="84"/>
        <v>5.8026941216999528E-3</v>
      </c>
      <c r="AT117" s="592">
        <f t="shared" si="84"/>
        <v>7.5488824697000356E-3</v>
      </c>
      <c r="AU117" s="592">
        <f t="shared" si="84"/>
        <v>1.4173953373999959E-2</v>
      </c>
      <c r="AV117" s="592">
        <f t="shared" si="84"/>
        <v>1.6950844318999875E-2</v>
      </c>
      <c r="AW117" s="592">
        <f t="shared" si="84"/>
        <v>2.1451697034800071E-2</v>
      </c>
      <c r="AX117" s="592">
        <f t="shared" si="84"/>
        <v>6.2007980541700203E-2</v>
      </c>
      <c r="AY117" s="592">
        <f t="shared" si="84"/>
        <v>8.1321348302999807E-2</v>
      </c>
      <c r="AZ117" s="592">
        <f t="shared" si="84"/>
        <v>6.5724730347100149E-2</v>
      </c>
      <c r="BA117" s="592">
        <f t="shared" si="84"/>
        <v>3.6320107612799926E-2</v>
      </c>
      <c r="BB117" s="592">
        <f t="shared" si="84"/>
        <v>0</v>
      </c>
      <c r="BC117" s="590">
        <f t="shared" si="73"/>
        <v>5.620691784170137E-2</v>
      </c>
      <c r="BD117" s="590">
        <f t="shared" si="73"/>
        <v>7.3600852145551426E-2</v>
      </c>
      <c r="BE117" s="590">
        <f t="shared" si="73"/>
        <v>3.3358508211708798E-2</v>
      </c>
      <c r="BF117" s="590">
        <f t="shared" si="74"/>
        <v>5.3836834030591633E-2</v>
      </c>
      <c r="BG117" s="590">
        <f t="shared" si="74"/>
        <v>5.0350557555092622E-2</v>
      </c>
      <c r="BH117" s="590">
        <f t="shared" si="75"/>
        <v>4.70523747957763E-2</v>
      </c>
      <c r="BI117" s="590">
        <f t="shared" si="75"/>
        <v>5.6343326967704152E-2</v>
      </c>
      <c r="BJ117" s="590">
        <f t="shared" si="75"/>
        <v>0.14130870844967466</v>
      </c>
      <c r="BK117" s="590">
        <f t="shared" si="76"/>
        <v>6.1051344896086629E-2</v>
      </c>
      <c r="BL117" s="590">
        <f t="shared" si="76"/>
        <v>4.1264855344145236E-2</v>
      </c>
      <c r="BM117" s="590">
        <f t="shared" si="77"/>
        <v>4.5439252158503772E-2</v>
      </c>
      <c r="BN117" s="590">
        <f t="shared" si="78"/>
        <v>5.8729046247731467E-2</v>
      </c>
      <c r="BO117" s="590">
        <f t="shared" si="79"/>
        <v>8.3835514129965677E-2</v>
      </c>
      <c r="BP117" s="590">
        <f t="shared" si="80"/>
        <v>0.10022679787450228</v>
      </c>
      <c r="BQ117" s="590">
        <f t="shared" si="81"/>
        <v>0.13707158009392437</v>
      </c>
      <c r="BR117" s="590">
        <f t="shared" si="81"/>
        <v>0.32814705345634815</v>
      </c>
      <c r="BS117" s="590">
        <f t="shared" si="82"/>
        <v>0.9996885628915877</v>
      </c>
      <c r="BT117" s="590">
        <f t="shared" si="83"/>
        <v>0.99930228096606044</v>
      </c>
    </row>
    <row r="118" spans="1:72">
      <c r="A118" s="588"/>
      <c r="B118" s="587"/>
      <c r="C118" s="587"/>
      <c r="D118" s="587"/>
      <c r="E118" s="587"/>
      <c r="F118" s="587"/>
      <c r="G118" s="587"/>
      <c r="H118" s="587"/>
      <c r="I118" s="587"/>
      <c r="J118" s="587"/>
      <c r="K118" s="587"/>
      <c r="L118" s="587"/>
      <c r="M118" s="587"/>
      <c r="N118" s="587"/>
      <c r="O118" s="587"/>
      <c r="P118" s="587"/>
      <c r="Q118" s="587"/>
      <c r="R118" s="587"/>
      <c r="S118" s="587"/>
      <c r="T118" s="587"/>
      <c r="U118" s="587"/>
      <c r="V118" s="587"/>
      <c r="W118" s="587"/>
      <c r="X118" s="587"/>
      <c r="Y118" s="587"/>
      <c r="Z118" s="587"/>
      <c r="AA118" s="587"/>
      <c r="AC118" s="586"/>
      <c r="AD118" s="586"/>
      <c r="AE118" s="586"/>
      <c r="AF118" s="586"/>
      <c r="AG118" s="586"/>
      <c r="AH118" s="586"/>
      <c r="AI118" s="586"/>
      <c r="AJ118" s="586"/>
      <c r="AK118" s="586"/>
      <c r="AL118" s="586"/>
      <c r="AM118" s="586"/>
      <c r="AN118" s="586"/>
      <c r="AO118" s="586"/>
      <c r="AP118" s="586"/>
      <c r="AQ118" s="586"/>
      <c r="AR118" s="586"/>
      <c r="AS118" s="586"/>
      <c r="AT118" s="586"/>
      <c r="AU118" s="586"/>
      <c r="AV118" s="586"/>
      <c r="AW118" s="586"/>
      <c r="AX118" s="586"/>
      <c r="AY118" s="586"/>
      <c r="AZ118" s="586"/>
      <c r="BA118" s="586"/>
      <c r="BB118" s="586"/>
      <c r="BC118" s="590"/>
      <c r="BD118" s="590"/>
      <c r="BE118" s="590"/>
      <c r="BF118" s="590"/>
      <c r="BG118" s="590"/>
      <c r="BH118" s="590"/>
      <c r="BI118" s="590"/>
      <c r="BJ118" s="590"/>
      <c r="BK118" s="590"/>
      <c r="BL118" s="590"/>
      <c r="BM118" s="590"/>
      <c r="BN118" s="590"/>
      <c r="BO118" s="590"/>
      <c r="BP118" s="590"/>
      <c r="BQ118" s="590"/>
      <c r="BR118" s="590"/>
      <c r="BS118" s="590"/>
      <c r="BT118" s="590"/>
    </row>
    <row r="119" spans="1:72" ht="13">
      <c r="A119" s="584" t="s">
        <v>103</v>
      </c>
    </row>
    <row r="120" spans="1:72">
      <c r="A120" s="589"/>
      <c r="B120" s="640" t="s">
        <v>49</v>
      </c>
      <c r="C120" s="640"/>
      <c r="D120" s="640"/>
      <c r="E120" s="640"/>
      <c r="F120" s="640"/>
      <c r="G120" s="640"/>
      <c r="H120" s="640"/>
      <c r="I120" s="640"/>
      <c r="J120" s="640"/>
      <c r="K120" s="640"/>
      <c r="L120" s="640"/>
      <c r="M120" s="640"/>
      <c r="N120" s="640"/>
      <c r="O120" s="640"/>
      <c r="P120" s="640"/>
      <c r="Q120" s="640"/>
      <c r="R120" s="640"/>
      <c r="S120" s="640"/>
      <c r="T120" s="640"/>
      <c r="U120" s="640"/>
      <c r="V120" s="640"/>
      <c r="W120" s="640"/>
      <c r="X120" s="640"/>
      <c r="Y120" s="640"/>
      <c r="Z120" s="640"/>
      <c r="AA120" s="640"/>
      <c r="AC120" s="640" t="s">
        <v>62</v>
      </c>
      <c r="AD120" s="640"/>
      <c r="AE120" s="640"/>
      <c r="AF120" s="640"/>
      <c r="AG120" s="640"/>
      <c r="AH120" s="640"/>
      <c r="AI120" s="640"/>
      <c r="AJ120" s="640"/>
      <c r="AK120" s="640"/>
      <c r="AL120" s="640"/>
      <c r="AM120" s="640"/>
      <c r="AN120" s="640"/>
      <c r="AO120" s="640"/>
      <c r="AP120" s="640"/>
      <c r="AQ120" s="640"/>
      <c r="AR120" s="640"/>
      <c r="AS120" s="640"/>
      <c r="AT120" s="640"/>
      <c r="AU120" s="640"/>
      <c r="AV120" s="640"/>
      <c r="AW120" s="640"/>
      <c r="AX120" s="640"/>
      <c r="AY120" s="640"/>
      <c r="AZ120" s="640"/>
      <c r="BA120" s="640"/>
      <c r="BB120" s="640"/>
    </row>
    <row r="121" spans="1:72">
      <c r="A121" s="589" t="s">
        <v>1</v>
      </c>
      <c r="B121" s="586">
        <f>ImportsTimberSectorMinusCoreVPA!C$5-ImportsTimberSectorMinusCoreVPA!C$12</f>
        <v>2.3163132575980114E-2</v>
      </c>
      <c r="C121" s="586">
        <f>ImportsTimberSectorMinusCoreVPA!D$5-ImportsTimberSectorMinusCoreVPA!D$12</f>
        <v>1.8419429911145813E-2</v>
      </c>
      <c r="D121" s="586">
        <f>ImportsTimberSectorMinusCoreVPA!E$5-ImportsTimberSectorMinusCoreVPA!E$12</f>
        <v>3.8902361099522526E-2</v>
      </c>
      <c r="E121" s="586">
        <f>ImportsTimberSectorMinusCoreVPA!F$5-ImportsTimberSectorMinusCoreVPA!F$12</f>
        <v>9.6960769685134285E-2</v>
      </c>
      <c r="F121" s="586">
        <f>ImportsTimberSectorMinusCoreVPA!G$5-ImportsTimberSectorMinusCoreVPA!G$12</f>
        <v>6.9555900820501337E-2</v>
      </c>
      <c r="G121" s="586">
        <f>ImportsTimberSectorMinusCoreVPA!H$5-ImportsTimberSectorMinusCoreVPA!H$12</f>
        <v>6.4507233779240891E-2</v>
      </c>
      <c r="H121" s="586">
        <f>ImportsTimberSectorMinusCoreVPA!I$5-ImportsTimberSectorMinusCoreVPA!I$12</f>
        <v>0.10436041114970668</v>
      </c>
      <c r="I121" s="586">
        <f>ImportsTimberSectorMinusCoreVPA!J$5-ImportsTimberSectorMinusCoreVPA!J$12</f>
        <v>0.13237725416875878</v>
      </c>
      <c r="J121" s="586">
        <f>ImportsTimberSectorMinusCoreVPA!K$5-ImportsTimberSectorMinusCoreVPA!K$12</f>
        <v>9.5693495348476931E-2</v>
      </c>
      <c r="K121" s="586">
        <f>ImportsTimberSectorMinusCoreVPA!L$5-ImportsTimberSectorMinusCoreVPA!L$12</f>
        <v>4.0688075726941275E-2</v>
      </c>
      <c r="L121" s="586">
        <f>ImportsTimberSectorMinusCoreVPA!M$5-ImportsTimberSectorMinusCoreVPA!M$12</f>
        <v>6.120872981868325E-2</v>
      </c>
      <c r="M121" s="586">
        <f>ImportsTimberSectorMinusCoreVPA!N$5-ImportsTimberSectorMinusCoreVPA!N$12</f>
        <v>5.9617021853837271E-2</v>
      </c>
      <c r="N121" s="586">
        <f>ImportsTimberSectorMinusCoreVPA!O$5-ImportsTimberSectorMinusCoreVPA!O$12</f>
        <v>6.3197261051008202E-2</v>
      </c>
      <c r="O121" s="586">
        <f>ImportsTimberSectorMinusCoreVPA!P$5-ImportsTimberSectorMinusCoreVPA!P$12</f>
        <v>4.973090650648454E-2</v>
      </c>
      <c r="P121" s="586">
        <f>ImportsTimberSectorMinusCoreVPA!Q$5-ImportsTimberSectorMinusCoreVPA!Q$12</f>
        <v>5.8195094592271179E-2</v>
      </c>
      <c r="Q121" s="586">
        <f>ImportsTimberSectorMinusCoreVPA!R$5-ImportsTimberSectorMinusCoreVPA!R$12</f>
        <v>0.11169406237948598</v>
      </c>
      <c r="R121" s="586">
        <f>ImportsTimberSectorMinusCoreVPA!S$5-ImportsTimberSectorMinusCoreVPA!S$12</f>
        <v>0.46909156331460516</v>
      </c>
      <c r="S121" s="586">
        <f>ImportsTimberSectorMinusCoreVPA!T$5-ImportsTimberSectorMinusCoreVPA!T$12</f>
        <v>0.30772216294846066</v>
      </c>
      <c r="T121" s="586">
        <f>ImportsTimberSectorMinusCoreVPA!U$5-ImportsTimberSectorMinusCoreVPA!U$12</f>
        <v>0.2768796538111859</v>
      </c>
      <c r="U121" s="586">
        <f>ImportsTimberSectorMinusCoreVPA!V$5-ImportsTimberSectorMinusCoreVPA!V$12</f>
        <v>0.42699107966862726</v>
      </c>
      <c r="V121" s="586">
        <f>ImportsTimberSectorMinusCoreVPA!W$5-ImportsTimberSectorMinusCoreVPA!W$12</f>
        <v>0.39776411841422077</v>
      </c>
      <c r="W121" s="586">
        <f>ImportsTimberSectorMinusCoreVPA!X$5-ImportsTimberSectorMinusCoreVPA!X$12</f>
        <v>0.42728248708619299</v>
      </c>
      <c r="X121" s="586">
        <f>ImportsTimberSectorMinusCoreVPA!Y$5-ImportsTimberSectorMinusCoreVPA!Y$12</f>
        <v>0.32219462863642989</v>
      </c>
      <c r="Y121" s="586">
        <f>ImportsTimberSectorMinusCoreVPA!Z$5-ImportsTimberSectorMinusCoreVPA!Z$12</f>
        <v>7.0836826474985737E-2</v>
      </c>
      <c r="Z121" s="586">
        <f>ImportsTimberSectorMinusCoreVPA!AA$5-ImportsTimberSectorMinusCoreVPA!AA$12</f>
        <v>6.1108731936626026E-2</v>
      </c>
      <c r="AA121" s="586">
        <f>ImportsTimberSectorMinusCoreVPA!AB$5-ImportsTimberSectorMinusCoreVPA!AB$12</f>
        <v>6.1108731936626026E-2</v>
      </c>
      <c r="AB121" s="587"/>
      <c r="AC121" s="586">
        <f>ImportsTimberSectorMinusCoreVPA!AD$5-ImportsTimberSectorMinusCoreVPA!AD$12</f>
        <v>3.2404546479149823E-3</v>
      </c>
      <c r="AD121" s="586">
        <f>ImportsTimberSectorMinusCoreVPA!AE$5-ImportsTimberSectorMinusCoreVPA!AE$12</f>
        <v>3.5481271792000002E-3</v>
      </c>
      <c r="AE121" s="586">
        <f>ImportsTimberSectorMinusCoreVPA!AF$5-ImportsTimberSectorMinusCoreVPA!AF$12</f>
        <v>5.1367006128000062E-3</v>
      </c>
      <c r="AF121" s="586">
        <f>ImportsTimberSectorMinusCoreVPA!AG$5-ImportsTimberSectorMinusCoreVPA!AG$12</f>
        <v>8.2760933584000163E-3</v>
      </c>
      <c r="AG121" s="586">
        <f>ImportsTimberSectorMinusCoreVPA!AH$5-ImportsTimberSectorMinusCoreVPA!AH$12</f>
        <v>1.0037517952700054E-2</v>
      </c>
      <c r="AH121" s="586">
        <f>ImportsTimberSectorMinusCoreVPA!AI$5-ImportsTimberSectorMinusCoreVPA!AI$12</f>
        <v>1.4727863564700044E-2</v>
      </c>
      <c r="AI121" s="586">
        <f>ImportsTimberSectorMinusCoreVPA!AJ$5-ImportsTimberSectorMinusCoreVPA!AJ$12</f>
        <v>2.7469948997600024E-2</v>
      </c>
      <c r="AJ121" s="586">
        <f>ImportsTimberSectorMinusCoreVPA!AK$5-ImportsTimberSectorMinusCoreVPA!AK$12</f>
        <v>4.7608401589999877E-2</v>
      </c>
      <c r="AK121" s="586">
        <f>ImportsTimberSectorMinusCoreVPA!AL$5-ImportsTimberSectorMinusCoreVPA!AL$12</f>
        <v>4.698817267559996E-2</v>
      </c>
      <c r="AL121" s="586">
        <f>ImportsTimberSectorMinusCoreVPA!AM$5-ImportsTimberSectorMinusCoreVPA!AM$12</f>
        <v>1.6466223527600021E-2</v>
      </c>
      <c r="AM121" s="586">
        <f>ImportsTimberSectorMinusCoreVPA!AN$5-ImportsTimberSectorMinusCoreVPA!AN$12</f>
        <v>2.1964722577199988E-2</v>
      </c>
      <c r="AN121" s="586">
        <f>ImportsTimberSectorMinusCoreVPA!AO$5-ImportsTimberSectorMinusCoreVPA!AO$12</f>
        <v>2.358737457600002E-2</v>
      </c>
      <c r="AO121" s="586">
        <f>ImportsTimberSectorMinusCoreVPA!AP$5-ImportsTimberSectorMinusCoreVPA!AP$12</f>
        <v>2.4696208468799968E-2</v>
      </c>
      <c r="AP121" s="586">
        <f>ImportsTimberSectorMinusCoreVPA!AQ$5-ImportsTimberSectorMinusCoreVPA!AQ$12</f>
        <v>2.1554649960900008E-2</v>
      </c>
      <c r="AQ121" s="586">
        <f>ImportsTimberSectorMinusCoreVPA!AR$5-ImportsTimberSectorMinusCoreVPA!AR$12</f>
        <v>2.4252827643000047E-2</v>
      </c>
      <c r="AR121" s="586">
        <f>ImportsTimberSectorMinusCoreVPA!AS$5-ImportsTimberSectorMinusCoreVPA!AS$12</f>
        <v>2.6303474578500019E-2</v>
      </c>
      <c r="AS121" s="586">
        <f>ImportsTimberSectorMinusCoreVPA!AT$5-ImportsTimberSectorMinusCoreVPA!AT$12</f>
        <v>4.7550176992999932E-2</v>
      </c>
      <c r="AT121" s="586">
        <f>ImportsTimberSectorMinusCoreVPA!AU$5-ImportsTimberSectorMinusCoreVPA!AU$12</f>
        <v>5.1997492689999925E-2</v>
      </c>
      <c r="AU121" s="586">
        <f>ImportsTimberSectorMinusCoreVPA!AV$5-ImportsTimberSectorMinusCoreVPA!AV$12</f>
        <v>5.5678270982000178E-2</v>
      </c>
      <c r="AV121" s="586">
        <f>ImportsTimberSectorMinusCoreVPA!AW$5-ImportsTimberSectorMinusCoreVPA!AW$12</f>
        <v>7.0009019534500005E-2</v>
      </c>
      <c r="AW121" s="586">
        <f>ImportsTimberSectorMinusCoreVPA!AX$5-ImportsTimberSectorMinusCoreVPA!AX$12</f>
        <v>6.8061057233600064E-2</v>
      </c>
      <c r="AX121" s="586">
        <f>ImportsTimberSectorMinusCoreVPA!AY$5-ImportsTimberSectorMinusCoreVPA!AY$12</f>
        <v>9.5696747711899899E-2</v>
      </c>
      <c r="AY121" s="586">
        <f>ImportsTimberSectorMinusCoreVPA!AZ$5-ImportsTimberSectorMinusCoreVPA!AZ$12</f>
        <v>7.6857070562999952E-2</v>
      </c>
      <c r="AZ121" s="586">
        <f>ImportsTimberSectorMinusCoreVPA!BA$5-ImportsTimberSectorMinusCoreVPA!BA$12</f>
        <v>3.588097794050002E-2</v>
      </c>
      <c r="BA121" s="586">
        <f>ImportsTimberSectorMinusCoreVPA!BB$5-ImportsTimberSectorMinusCoreVPA!BB$12</f>
        <v>3.1805094926449895E-2</v>
      </c>
      <c r="BB121" s="586">
        <f>ImportsTimberSectorMinusCoreVPA!BC$5-ImportsTimberSectorMinusCoreVPA!BC$12</f>
        <v>0</v>
      </c>
    </row>
    <row r="122" spans="1:72">
      <c r="B122" s="585">
        <v>2000</v>
      </c>
      <c r="C122" s="585">
        <f>1+B122</f>
        <v>2001</v>
      </c>
      <c r="D122" s="585">
        <f t="shared" ref="D122:AA122" si="85">1+C122</f>
        <v>2002</v>
      </c>
      <c r="E122" s="585">
        <f t="shared" si="85"/>
        <v>2003</v>
      </c>
      <c r="F122" s="585">
        <f t="shared" si="85"/>
        <v>2004</v>
      </c>
      <c r="G122" s="585">
        <f t="shared" si="85"/>
        <v>2005</v>
      </c>
      <c r="H122" s="585">
        <f t="shared" si="85"/>
        <v>2006</v>
      </c>
      <c r="I122" s="585">
        <f t="shared" si="85"/>
        <v>2007</v>
      </c>
      <c r="J122" s="585">
        <f t="shared" si="85"/>
        <v>2008</v>
      </c>
      <c r="K122" s="585">
        <f t="shared" si="85"/>
        <v>2009</v>
      </c>
      <c r="L122" s="585">
        <f t="shared" si="85"/>
        <v>2010</v>
      </c>
      <c r="M122" s="585">
        <f t="shared" si="85"/>
        <v>2011</v>
      </c>
      <c r="N122" s="585">
        <f t="shared" si="85"/>
        <v>2012</v>
      </c>
      <c r="O122" s="585">
        <f t="shared" si="85"/>
        <v>2013</v>
      </c>
      <c r="P122" s="585">
        <f t="shared" si="85"/>
        <v>2014</v>
      </c>
      <c r="Q122" s="585">
        <f t="shared" si="85"/>
        <v>2015</v>
      </c>
      <c r="R122" s="585">
        <f t="shared" si="85"/>
        <v>2016</v>
      </c>
      <c r="S122" s="585">
        <f t="shared" si="85"/>
        <v>2017</v>
      </c>
      <c r="T122" s="585">
        <f t="shared" si="85"/>
        <v>2018</v>
      </c>
      <c r="U122" s="585">
        <f t="shared" si="85"/>
        <v>2019</v>
      </c>
      <c r="V122" s="585">
        <f t="shared" si="85"/>
        <v>2020</v>
      </c>
      <c r="W122" s="585">
        <f t="shared" si="85"/>
        <v>2021</v>
      </c>
      <c r="X122" s="585">
        <f t="shared" si="85"/>
        <v>2022</v>
      </c>
      <c r="Y122" s="585">
        <f t="shared" si="85"/>
        <v>2023</v>
      </c>
      <c r="Z122" s="585">
        <f t="shared" si="85"/>
        <v>2024</v>
      </c>
      <c r="AA122" s="585">
        <f t="shared" si="85"/>
        <v>2025</v>
      </c>
      <c r="AC122" s="585">
        <v>2000</v>
      </c>
      <c r="AD122" s="585">
        <f t="shared" ref="AD122:BB122" si="86">1+AC122</f>
        <v>2001</v>
      </c>
      <c r="AE122" s="585">
        <f t="shared" si="86"/>
        <v>2002</v>
      </c>
      <c r="AF122" s="585">
        <f t="shared" si="86"/>
        <v>2003</v>
      </c>
      <c r="AG122" s="585">
        <f t="shared" si="86"/>
        <v>2004</v>
      </c>
      <c r="AH122" s="585">
        <f t="shared" si="86"/>
        <v>2005</v>
      </c>
      <c r="AI122" s="585">
        <f t="shared" si="86"/>
        <v>2006</v>
      </c>
      <c r="AJ122" s="585">
        <f t="shared" si="86"/>
        <v>2007</v>
      </c>
      <c r="AK122" s="585">
        <f t="shared" si="86"/>
        <v>2008</v>
      </c>
      <c r="AL122" s="585">
        <f t="shared" si="86"/>
        <v>2009</v>
      </c>
      <c r="AM122" s="585">
        <f t="shared" si="86"/>
        <v>2010</v>
      </c>
      <c r="AN122" s="585">
        <f t="shared" si="86"/>
        <v>2011</v>
      </c>
      <c r="AO122" s="585">
        <f t="shared" si="86"/>
        <v>2012</v>
      </c>
      <c r="AP122" s="585">
        <f t="shared" si="86"/>
        <v>2013</v>
      </c>
      <c r="AQ122" s="585">
        <f t="shared" si="86"/>
        <v>2014</v>
      </c>
      <c r="AR122" s="585">
        <f t="shared" si="86"/>
        <v>2015</v>
      </c>
      <c r="AS122" s="585">
        <f t="shared" si="86"/>
        <v>2016</v>
      </c>
      <c r="AT122" s="585">
        <f t="shared" si="86"/>
        <v>2017</v>
      </c>
      <c r="AU122" s="585">
        <f t="shared" si="86"/>
        <v>2018</v>
      </c>
      <c r="AV122" s="585">
        <f t="shared" si="86"/>
        <v>2019</v>
      </c>
      <c r="AW122" s="585">
        <f t="shared" si="86"/>
        <v>2020</v>
      </c>
      <c r="AX122" s="585">
        <f t="shared" si="86"/>
        <v>2021</v>
      </c>
      <c r="AY122" s="585">
        <f t="shared" si="86"/>
        <v>2022</v>
      </c>
      <c r="AZ122" s="585">
        <f t="shared" si="86"/>
        <v>2023</v>
      </c>
      <c r="BA122" s="585">
        <f t="shared" si="86"/>
        <v>2024</v>
      </c>
      <c r="BB122" s="585">
        <f t="shared" si="86"/>
        <v>2025</v>
      </c>
    </row>
    <row r="123" spans="1:72">
      <c r="A123" s="591" t="str">
        <f>ImportsTimberSectorMinusCoreVPA!B$22</f>
        <v xml:space="preserve">Belarus </v>
      </c>
      <c r="B123" s="586">
        <f>ImportsTimberSectorMinusCoreVPA!C$22</f>
        <v>9.7579859467532143E-3</v>
      </c>
      <c r="C123" s="586">
        <f>ImportsTimberSectorMinusCoreVPA!D$22</f>
        <v>7.3360366251106895E-3</v>
      </c>
      <c r="D123" s="586">
        <f>ImportsTimberSectorMinusCoreVPA!E$22</f>
        <v>1.2379882572347012E-2</v>
      </c>
      <c r="E123" s="586">
        <f>ImportsTimberSectorMinusCoreVPA!F$22</f>
        <v>6.4685468735391993E-2</v>
      </c>
      <c r="F123" s="586">
        <f>ImportsTimberSectorMinusCoreVPA!G$22</f>
        <v>4.9358411343196962E-2</v>
      </c>
      <c r="G123" s="586">
        <f>ImportsTimberSectorMinusCoreVPA!H$22</f>
        <v>2.9811503496644409E-2</v>
      </c>
      <c r="H123" s="586">
        <f>ImportsTimberSectorMinusCoreVPA!I$22</f>
        <v>6.1120977229342621E-2</v>
      </c>
      <c r="I123" s="586">
        <f>ImportsTimberSectorMinusCoreVPA!J$22</f>
        <v>5.2379094270219806E-2</v>
      </c>
      <c r="J123" s="586">
        <f>ImportsTimberSectorMinusCoreVPA!K$22</f>
        <v>3.3968034244202638E-2</v>
      </c>
      <c r="K123" s="586">
        <f>ImportsTimberSectorMinusCoreVPA!L$22</f>
        <v>1.7003153278431798E-2</v>
      </c>
      <c r="L123" s="586">
        <f>ImportsTimberSectorMinusCoreVPA!M$22</f>
        <v>2.5954795649668405E-2</v>
      </c>
      <c r="M123" s="586">
        <f>ImportsTimberSectorMinusCoreVPA!N$22</f>
        <v>2.4441889609575551E-2</v>
      </c>
      <c r="N123" s="586">
        <f>ImportsTimberSectorMinusCoreVPA!O$22</f>
        <v>3.4121683048029205E-2</v>
      </c>
      <c r="O123" s="586">
        <f>ImportsTimberSectorMinusCoreVPA!P$22</f>
        <v>2.6322843782161098E-2</v>
      </c>
      <c r="P123" s="586">
        <f>ImportsTimberSectorMinusCoreVPA!Q$22</f>
        <v>3.0151964981461776E-2</v>
      </c>
      <c r="Q123" s="586">
        <f>ImportsTimberSectorMinusCoreVPA!R$22</f>
        <v>6.3072369340491097E-2</v>
      </c>
      <c r="R123" s="586">
        <f>ImportsTimberSectorMinusCoreVPA!S$22</f>
        <v>0.40429791023720751</v>
      </c>
      <c r="S123" s="586">
        <f>ImportsTimberSectorMinusCoreVPA!T$22</f>
        <v>0.2253514981783693</v>
      </c>
      <c r="T123" s="586">
        <f>ImportsTimberSectorMinusCoreVPA!U$22</f>
        <v>0.1826270455213812</v>
      </c>
      <c r="U123" s="586">
        <f>ImportsTimberSectorMinusCoreVPA!V$22</f>
        <v>0.3174627121791076</v>
      </c>
      <c r="V123" s="586">
        <f>ImportsTimberSectorMinusCoreVPA!W$22</f>
        <v>0.3082451816400007</v>
      </c>
      <c r="W123" s="586">
        <f>ImportsTimberSectorMinusCoreVPA!X$22</f>
        <v>0.29894673593999999</v>
      </c>
      <c r="X123" s="586">
        <f>ImportsTimberSectorMinusCoreVPA!Y$22</f>
        <v>0.21730483355999991</v>
      </c>
      <c r="Y123" s="586">
        <f>ImportsTimberSectorMinusCoreVPA!Z$22</f>
        <v>4.1227059999999994E-3</v>
      </c>
      <c r="Z123" s="586">
        <f>ImportsTimberSectorMinusCoreVPA!AA$22</f>
        <v>4.1227059999999994E-3</v>
      </c>
      <c r="AA123" s="586">
        <f>ImportsTimberSectorMinusCoreVPA!AB$22</f>
        <v>4.1227059999999994E-3</v>
      </c>
      <c r="AB123" s="587"/>
      <c r="BC123" s="590">
        <f t="shared" ref="BC123:BE126" si="87">I123/I$121</f>
        <v>0.39568047093230418</v>
      </c>
      <c r="BD123" s="590">
        <f t="shared" si="87"/>
        <v>0.35496701338481601</v>
      </c>
      <c r="BE123" s="590">
        <f t="shared" si="87"/>
        <v>0.41789032719414893</v>
      </c>
      <c r="BF123" s="590">
        <f t="shared" ref="BF123:BG126" si="88">L123/L$121</f>
        <v>0.42403748168853533</v>
      </c>
      <c r="BG123" s="590">
        <f t="shared" si="88"/>
        <v>0.40998172752573248</v>
      </c>
      <c r="BH123" s="590">
        <f t="shared" ref="BH123:BJ126" si="89">N123/N$121</f>
        <v>0.53992344732295727</v>
      </c>
      <c r="BI123" s="590">
        <f t="shared" si="89"/>
        <v>0.52930552912259488</v>
      </c>
      <c r="BJ123" s="590">
        <f t="shared" si="89"/>
        <v>0.5181186694980684</v>
      </c>
      <c r="BK123" s="590">
        <f t="shared" ref="BK123:BL126" si="90">Q123/Q$121</f>
        <v>0.56468865037963856</v>
      </c>
      <c r="BL123" s="590">
        <f t="shared" si="90"/>
        <v>0.86187418801658866</v>
      </c>
      <c r="BM123" s="590">
        <f t="shared" ref="BM123:BM126" si="91">S123/S$121</f>
        <v>0.73232131224851904</v>
      </c>
      <c r="BN123" s="590">
        <f t="shared" ref="BN123:BN126" si="92">T123/T$121</f>
        <v>0.65958998072830988</v>
      </c>
      <c r="BO123" s="590">
        <f t="shared" ref="BO123:BO126" si="93">U123/U$121</f>
        <v>0.74348792584959678</v>
      </c>
      <c r="BP123" s="590">
        <f t="shared" ref="BP123:BP126" si="94">V123/V$121</f>
        <v>0.77494466536823847</v>
      </c>
      <c r="BQ123" s="590">
        <f t="shared" ref="BQ123:BR126" si="95">W123/W$121</f>
        <v>0.69964659206754565</v>
      </c>
      <c r="BR123" s="590">
        <f t="shared" si="95"/>
        <v>0.67445206793068713</v>
      </c>
      <c r="BS123" s="590">
        <f t="shared" ref="BS123:BS126" si="96">Y123/Y$121</f>
        <v>5.8200038103850271E-2</v>
      </c>
      <c r="BT123" s="590">
        <f t="shared" ref="BT123:BT126" si="97">Z123/Z$121</f>
        <v>6.7465088365367007E-2</v>
      </c>
    </row>
    <row r="124" spans="1:72">
      <c r="A124" s="591" t="str">
        <f>ImportsTimberSectorMinusCoreVPA!B$10</f>
        <v xml:space="preserve">China </v>
      </c>
      <c r="B124" s="586">
        <f>ImportsTimberSectorMinusCoreVPA!C$10</f>
        <v>6.5986257197286826E-5</v>
      </c>
      <c r="C124" s="586">
        <f>ImportsTimberSectorMinusCoreVPA!D$10</f>
        <v>9.7089700000000013E-5</v>
      </c>
      <c r="D124" s="586">
        <f>ImportsTimberSectorMinusCoreVPA!E$10</f>
        <v>3.1450887621597707E-4</v>
      </c>
      <c r="E124" s="586">
        <f>ImportsTimberSectorMinusCoreVPA!F$10</f>
        <v>5.6470695734297464E-4</v>
      </c>
      <c r="F124" s="586">
        <f>ImportsTimberSectorMinusCoreVPA!G$10</f>
        <v>1.7504673661560249E-3</v>
      </c>
      <c r="G124" s="586">
        <f>ImportsTimberSectorMinusCoreVPA!H$10</f>
        <v>2.8491256794035877E-3</v>
      </c>
      <c r="H124" s="586">
        <f>ImportsTimberSectorMinusCoreVPA!I$10</f>
        <v>6.6280129999999986E-3</v>
      </c>
      <c r="I124" s="586">
        <f>ImportsTimberSectorMinusCoreVPA!J$10</f>
        <v>1.7839815440244634E-2</v>
      </c>
      <c r="J124" s="586">
        <f>ImportsTimberSectorMinusCoreVPA!K$10</f>
        <v>2.3207176581563391E-2</v>
      </c>
      <c r="K124" s="586">
        <f>ImportsTimberSectorMinusCoreVPA!L$10</f>
        <v>6.4846405934959606E-3</v>
      </c>
      <c r="L124" s="586">
        <f>ImportsTimberSectorMinusCoreVPA!M$10</f>
        <v>1.0536822726925785E-2</v>
      </c>
      <c r="M124" s="586">
        <f>ImportsTimberSectorMinusCoreVPA!N$10</f>
        <v>8.1025920077323847E-3</v>
      </c>
      <c r="N124" s="586">
        <f>ImportsTimberSectorMinusCoreVPA!O$10</f>
        <v>7.8085968386268773E-3</v>
      </c>
      <c r="O124" s="586">
        <f>ImportsTimberSectorMinusCoreVPA!P$10</f>
        <v>6.5662991006250017E-3</v>
      </c>
      <c r="P124" s="586">
        <f>ImportsTimberSectorMinusCoreVPA!Q$10</f>
        <v>6.5888134533709083E-3</v>
      </c>
      <c r="Q124" s="586">
        <f>ImportsTimberSectorMinusCoreVPA!R$10</f>
        <v>5.305775650829442E-3</v>
      </c>
      <c r="R124" s="586">
        <f>ImportsTimberSectorMinusCoreVPA!S$10</f>
        <v>6.7638763478972712E-3</v>
      </c>
      <c r="S124" s="586">
        <f>ImportsTimberSectorMinusCoreVPA!T$10</f>
        <v>7.6274240790505984E-3</v>
      </c>
      <c r="T124" s="586">
        <f>ImportsTimberSectorMinusCoreVPA!U$10</f>
        <v>7.1985992997013254E-3</v>
      </c>
      <c r="U124" s="586">
        <f>ImportsTimberSectorMinusCoreVPA!V$10</f>
        <v>7.2275566364886964E-3</v>
      </c>
      <c r="V124" s="586">
        <f>ImportsTimberSectorMinusCoreVPA!W$10</f>
        <v>7.2020233600000021E-3</v>
      </c>
      <c r="W124" s="586">
        <f>ImportsTimberSectorMinusCoreVPA!X$10</f>
        <v>3.8787410782608707E-3</v>
      </c>
      <c r="X124" s="586">
        <f>ImportsTimberSectorMinusCoreVPA!Y$10</f>
        <v>4.11844588E-3</v>
      </c>
      <c r="Y124" s="586">
        <f>ImportsTimberSectorMinusCoreVPA!Z$10</f>
        <v>5.9084720692307692E-3</v>
      </c>
      <c r="Z124" s="586">
        <f>ImportsTimberSectorMinusCoreVPA!AA$10</f>
        <v>6.4695205471428565E-3</v>
      </c>
      <c r="AA124" s="586">
        <f>ImportsTimberSectorMinusCoreVPA!AB$10</f>
        <v>6.4695205471428565E-3</v>
      </c>
      <c r="AB124" s="587"/>
      <c r="BC124" s="590">
        <f t="shared" si="87"/>
        <v>0.13476496058380139</v>
      </c>
      <c r="BD124" s="590">
        <f t="shared" si="87"/>
        <v>0.24251571642411282</v>
      </c>
      <c r="BE124" s="590">
        <f t="shared" si="87"/>
        <v>0.15937447219216141</v>
      </c>
      <c r="BF124" s="590">
        <f t="shared" si="88"/>
        <v>0.17214575042054772</v>
      </c>
      <c r="BG124" s="590">
        <f t="shared" si="88"/>
        <v>0.13591071401717222</v>
      </c>
      <c r="BH124" s="590">
        <f t="shared" si="89"/>
        <v>0.12355910222635044</v>
      </c>
      <c r="BI124" s="590">
        <f t="shared" si="89"/>
        <v>0.13203658573504598</v>
      </c>
      <c r="BJ124" s="590">
        <f t="shared" si="89"/>
        <v>0.11321939588781012</v>
      </c>
      <c r="BK124" s="590">
        <f t="shared" si="90"/>
        <v>4.7502754737336103E-2</v>
      </c>
      <c r="BL124" s="590">
        <f t="shared" si="90"/>
        <v>1.4419096135738748E-2</v>
      </c>
      <c r="BM124" s="590">
        <f t="shared" si="91"/>
        <v>2.4786723211509758E-2</v>
      </c>
      <c r="BN124" s="590">
        <f t="shared" si="92"/>
        <v>2.5999018709443732E-2</v>
      </c>
      <c r="BO124" s="590">
        <f t="shared" si="93"/>
        <v>1.6926715757382447E-2</v>
      </c>
      <c r="BP124" s="590">
        <f t="shared" si="94"/>
        <v>1.8106267072838404E-2</v>
      </c>
      <c r="BQ124" s="590">
        <f t="shared" si="95"/>
        <v>9.0776972974285202E-3</v>
      </c>
      <c r="BR124" s="590">
        <f t="shared" si="95"/>
        <v>1.2782478396458083E-2</v>
      </c>
      <c r="BS124" s="590">
        <f t="shared" si="96"/>
        <v>8.3409609990323319E-2</v>
      </c>
      <c r="BT124" s="590">
        <f t="shared" si="97"/>
        <v>0.10586900336685429</v>
      </c>
    </row>
    <row r="125" spans="1:72">
      <c r="A125" s="591" t="s">
        <v>109</v>
      </c>
      <c r="B125" s="586">
        <f>ImportsTimberSectorMinusCoreVPA!C$20</f>
        <v>1.1294651079041984E-2</v>
      </c>
      <c r="C125" s="586">
        <f>ImportsTimberSectorMinusCoreVPA!D$20</f>
        <v>9.4037407940394391E-3</v>
      </c>
      <c r="D125" s="586">
        <f>ImportsTimberSectorMinusCoreVPA!E$20</f>
        <v>2.3121681640745684E-2</v>
      </c>
      <c r="E125" s="586">
        <f>ImportsTimberSectorMinusCoreVPA!F$20</f>
        <v>2.8943804791478733E-2</v>
      </c>
      <c r="F125" s="586">
        <f>ImportsTimberSectorMinusCoreVPA!G$20</f>
        <v>1.4437272582560778E-2</v>
      </c>
      <c r="G125" s="586">
        <f>ImportsTimberSectorMinusCoreVPA!H$20</f>
        <v>2.6866897717591209E-2</v>
      </c>
      <c r="H125" s="586">
        <f>ImportsTimberSectorMinusCoreVPA!I$20</f>
        <v>2.7282369900606174E-2</v>
      </c>
      <c r="I125" s="586">
        <f>ImportsTimberSectorMinusCoreVPA!J$20</f>
        <v>3.2093485500000796E-2</v>
      </c>
      <c r="J125" s="586">
        <f>ImportsTimberSectorMinusCoreVPA!K$20</f>
        <v>1.9581831175641273E-2</v>
      </c>
      <c r="K125" s="586">
        <f>ImportsTimberSectorMinusCoreVPA!L$20</f>
        <v>7.0201103012246802E-3</v>
      </c>
      <c r="L125" s="586">
        <f>ImportsTimberSectorMinusCoreVPA!M$20</f>
        <v>6.0477422541981851E-3</v>
      </c>
      <c r="M125" s="586">
        <f>ImportsTimberSectorMinusCoreVPA!N$20</f>
        <v>3.3898570057837585E-3</v>
      </c>
      <c r="N125" s="586">
        <f>ImportsTimberSectorMinusCoreVPA!O$20</f>
        <v>5.0891701957076207E-3</v>
      </c>
      <c r="O125" s="586">
        <f>ImportsTimberSectorMinusCoreVPA!P$20</f>
        <v>4.732617536001571E-3</v>
      </c>
      <c r="P125" s="586">
        <f>ImportsTimberSectorMinusCoreVPA!Q$20</f>
        <v>7.9111395112461125E-3</v>
      </c>
      <c r="Q125" s="586">
        <f>ImportsTimberSectorMinusCoreVPA!R$20</f>
        <v>1.6451202379576535E-2</v>
      </c>
      <c r="R125" s="586">
        <f>ImportsTimberSectorMinusCoreVPA!S$20</f>
        <v>3.569212451174586E-2</v>
      </c>
      <c r="S125" s="586">
        <f>ImportsTimberSectorMinusCoreVPA!T$20</f>
        <v>4.6660106119911782E-2</v>
      </c>
      <c r="T125" s="586">
        <f>ImportsTimberSectorMinusCoreVPA!U$20</f>
        <v>5.6681840119315319E-2</v>
      </c>
      <c r="U125" s="586">
        <f>ImportsTimberSectorMinusCoreVPA!V$20</f>
        <v>6.770014554759185E-2</v>
      </c>
      <c r="V125" s="586">
        <f>ImportsTimberSectorMinusCoreVPA!W$20</f>
        <v>5.3698739017804642E-2</v>
      </c>
      <c r="W125" s="586">
        <f>ImportsTimberSectorMinusCoreVPA!X$20</f>
        <v>9.6731438568813832E-2</v>
      </c>
      <c r="X125" s="586">
        <f>ImportsTimberSectorMinusCoreVPA!Y$20</f>
        <v>6.2331959400000025E-2</v>
      </c>
      <c r="Y125" s="586">
        <f>ImportsTimberSectorMinusCoreVPA!Z$20</f>
        <v>2.2960000000001556E-7</v>
      </c>
      <c r="Z125" s="586">
        <f>ImportsTimberSectorMinusCoreVPA!AA$20</f>
        <v>6.1599999999999546E-7</v>
      </c>
      <c r="AA125" s="586">
        <f>ImportsTimberSectorMinusCoreVPA!AB$20</f>
        <v>6.1599999999999546E-7</v>
      </c>
      <c r="AB125" s="587"/>
      <c r="BC125" s="590">
        <f t="shared" si="87"/>
        <v>0.24243957696151475</v>
      </c>
      <c r="BD125" s="590">
        <f t="shared" si="87"/>
        <v>0.20463074427715466</v>
      </c>
      <c r="BE125" s="590">
        <f t="shared" si="87"/>
        <v>0.17253483178552903</v>
      </c>
      <c r="BF125" s="590">
        <f t="shared" si="88"/>
        <v>9.8805223897199423E-2</v>
      </c>
      <c r="BG125" s="590">
        <f t="shared" si="88"/>
        <v>5.686055593475723E-2</v>
      </c>
      <c r="BH125" s="590">
        <f t="shared" si="89"/>
        <v>8.0528334789699438E-2</v>
      </c>
      <c r="BI125" s="590">
        <f t="shared" si="89"/>
        <v>9.5164513749301405E-2</v>
      </c>
      <c r="BJ125" s="590">
        <f t="shared" si="89"/>
        <v>0.13594169004575829</v>
      </c>
      <c r="BK125" s="590">
        <f t="shared" si="90"/>
        <v>0.14728806553460988</v>
      </c>
      <c r="BL125" s="590">
        <f t="shared" si="90"/>
        <v>7.6087756214469074E-2</v>
      </c>
      <c r="BM125" s="590">
        <f t="shared" si="91"/>
        <v>0.15163063223277395</v>
      </c>
      <c r="BN125" s="590">
        <f t="shared" si="92"/>
        <v>0.20471652336711127</v>
      </c>
      <c r="BO125" s="590">
        <f t="shared" si="93"/>
        <v>0.15855166248468597</v>
      </c>
      <c r="BP125" s="590">
        <f t="shared" si="94"/>
        <v>0.13500146577294897</v>
      </c>
      <c r="BQ125" s="590">
        <f t="shared" si="95"/>
        <v>0.22638755739432123</v>
      </c>
      <c r="BR125" s="590">
        <f t="shared" si="95"/>
        <v>0.19346057897922472</v>
      </c>
      <c r="BS125" s="590">
        <f t="shared" si="96"/>
        <v>3.2412519225588555E-6</v>
      </c>
      <c r="BT125" s="590">
        <f t="shared" si="97"/>
        <v>1.0080392449295626E-5</v>
      </c>
    </row>
    <row r="126" spans="1:72">
      <c r="A126" s="589" t="s">
        <v>20</v>
      </c>
      <c r="B126" s="586">
        <f t="shared" ref="B126:AA126" si="98">B121-SUM(B123:B125)</f>
        <v>2.0445092929876271E-3</v>
      </c>
      <c r="C126" s="586">
        <f t="shared" si="98"/>
        <v>1.5825627919956835E-3</v>
      </c>
      <c r="D126" s="586">
        <f t="shared" si="98"/>
        <v>3.0862880102138501E-3</v>
      </c>
      <c r="E126" s="586">
        <f t="shared" si="98"/>
        <v>2.7667892009205775E-3</v>
      </c>
      <c r="F126" s="586">
        <f t="shared" si="98"/>
        <v>4.0097495285875695E-3</v>
      </c>
      <c r="G126" s="586">
        <f t="shared" si="98"/>
        <v>4.9797068856016827E-3</v>
      </c>
      <c r="H126" s="586">
        <f t="shared" si="98"/>
        <v>9.3290510197578808E-3</v>
      </c>
      <c r="I126" s="586">
        <f t="shared" si="98"/>
        <v>3.0064858958293555E-2</v>
      </c>
      <c r="J126" s="586">
        <f t="shared" si="98"/>
        <v>1.8936453347069629E-2</v>
      </c>
      <c r="K126" s="586">
        <f t="shared" si="98"/>
        <v>1.0180171553788836E-2</v>
      </c>
      <c r="L126" s="586">
        <f t="shared" si="98"/>
        <v>1.8669369187890875E-2</v>
      </c>
      <c r="M126" s="586">
        <f t="shared" si="98"/>
        <v>2.3682683230745578E-2</v>
      </c>
      <c r="N126" s="586">
        <f t="shared" si="98"/>
        <v>1.6177810968644499E-2</v>
      </c>
      <c r="O126" s="586">
        <f t="shared" si="98"/>
        <v>1.2109146087696872E-2</v>
      </c>
      <c r="P126" s="586">
        <f t="shared" si="98"/>
        <v>1.3543176646192381E-2</v>
      </c>
      <c r="Q126" s="586">
        <f t="shared" si="98"/>
        <v>2.6864715008588905E-2</v>
      </c>
      <c r="R126" s="586">
        <f t="shared" si="98"/>
        <v>2.2337652217754522E-2</v>
      </c>
      <c r="S126" s="586">
        <f t="shared" si="98"/>
        <v>2.8083134571128987E-2</v>
      </c>
      <c r="T126" s="586">
        <f t="shared" si="98"/>
        <v>3.0372168870788058E-2</v>
      </c>
      <c r="U126" s="586">
        <f t="shared" si="98"/>
        <v>3.4600665305439093E-2</v>
      </c>
      <c r="V126" s="586">
        <f t="shared" si="98"/>
        <v>2.8618174396415452E-2</v>
      </c>
      <c r="W126" s="586">
        <f t="shared" si="98"/>
        <v>2.7725571499118307E-2</v>
      </c>
      <c r="X126" s="586">
        <f t="shared" si="98"/>
        <v>3.8439389796429968E-2</v>
      </c>
      <c r="Y126" s="586">
        <f t="shared" si="98"/>
        <v>6.080541880575497E-2</v>
      </c>
      <c r="Z126" s="586">
        <f t="shared" si="98"/>
        <v>5.0515889389483169E-2</v>
      </c>
      <c r="AA126" s="586">
        <f t="shared" si="98"/>
        <v>5.0515889389483169E-2</v>
      </c>
      <c r="BC126" s="590">
        <f t="shared" si="87"/>
        <v>0.22711499152237971</v>
      </c>
      <c r="BD126" s="590">
        <f t="shared" si="87"/>
        <v>0.19788652591391651</v>
      </c>
      <c r="BE126" s="590">
        <f t="shared" si="87"/>
        <v>0.2502003688281606</v>
      </c>
      <c r="BF126" s="590">
        <f t="shared" si="88"/>
        <v>0.30501154399371749</v>
      </c>
      <c r="BG126" s="590">
        <f t="shared" si="88"/>
        <v>0.39724700252233808</v>
      </c>
      <c r="BH126" s="590">
        <f t="shared" si="89"/>
        <v>0.25598911566099286</v>
      </c>
      <c r="BI126" s="590">
        <f t="shared" si="89"/>
        <v>0.24349337139305774</v>
      </c>
      <c r="BJ126" s="590">
        <f t="shared" si="89"/>
        <v>0.23272024456836324</v>
      </c>
      <c r="BK126" s="590">
        <f t="shared" si="90"/>
        <v>0.24052052934841545</v>
      </c>
      <c r="BL126" s="590">
        <f t="shared" si="90"/>
        <v>4.7618959633203534E-2</v>
      </c>
      <c r="BM126" s="590">
        <f t="shared" si="91"/>
        <v>9.126133230719731E-2</v>
      </c>
      <c r="BN126" s="590">
        <f t="shared" si="92"/>
        <v>0.10969447719513518</v>
      </c>
      <c r="BO126" s="590">
        <f t="shared" si="93"/>
        <v>8.1033695908334785E-2</v>
      </c>
      <c r="BP126" s="590">
        <f t="shared" si="94"/>
        <v>7.1947601785974216E-2</v>
      </c>
      <c r="BQ126" s="590">
        <f t="shared" si="95"/>
        <v>6.4888153240704669E-2</v>
      </c>
      <c r="BR126" s="590">
        <f t="shared" si="95"/>
        <v>0.11930487469363014</v>
      </c>
      <c r="BS126" s="590">
        <f t="shared" si="96"/>
        <v>0.85838711065390383</v>
      </c>
      <c r="BT126" s="590">
        <f t="shared" si="97"/>
        <v>0.82665582787532943</v>
      </c>
    </row>
    <row r="127" spans="1:72">
      <c r="A127" s="589"/>
      <c r="B127" s="587"/>
      <c r="C127" s="587"/>
      <c r="D127" s="587"/>
      <c r="E127" s="587"/>
      <c r="F127" s="587"/>
      <c r="G127" s="587"/>
      <c r="H127" s="587"/>
      <c r="I127" s="587"/>
      <c r="J127" s="587"/>
      <c r="K127" s="587"/>
      <c r="L127" s="587"/>
      <c r="M127" s="587"/>
      <c r="N127" s="587"/>
      <c r="O127" s="587"/>
      <c r="P127" s="587"/>
      <c r="Q127" s="587"/>
      <c r="R127" s="587"/>
      <c r="S127" s="587"/>
      <c r="T127" s="587"/>
      <c r="U127" s="587"/>
      <c r="V127" s="587"/>
      <c r="W127" s="587"/>
      <c r="X127" s="587"/>
      <c r="Y127" s="587"/>
      <c r="Z127" s="587"/>
      <c r="AA127" s="587"/>
    </row>
    <row r="128" spans="1:72">
      <c r="A128" s="589"/>
      <c r="B128" s="587"/>
      <c r="C128" s="587"/>
      <c r="D128" s="587"/>
      <c r="E128" s="587"/>
      <c r="F128" s="587"/>
      <c r="G128" s="587"/>
      <c r="H128" s="587"/>
      <c r="I128" s="587"/>
      <c r="J128" s="587"/>
      <c r="K128" s="587"/>
      <c r="L128" s="587"/>
      <c r="M128" s="587"/>
      <c r="N128" s="587"/>
      <c r="O128" s="587"/>
      <c r="P128" s="587"/>
      <c r="Q128" s="587"/>
      <c r="R128" s="587"/>
      <c r="S128" s="587"/>
      <c r="T128" s="587"/>
      <c r="U128" s="587"/>
      <c r="V128" s="587"/>
      <c r="W128" s="587"/>
      <c r="X128" s="587"/>
      <c r="Y128" s="587"/>
      <c r="Z128" s="587"/>
      <c r="AA128" s="587"/>
      <c r="AB128" s="587"/>
    </row>
    <row r="129" spans="1:72">
      <c r="A129" s="589"/>
      <c r="B129" s="587"/>
      <c r="C129" s="587"/>
      <c r="D129" s="587"/>
      <c r="E129" s="587"/>
      <c r="F129" s="587"/>
      <c r="G129" s="587"/>
      <c r="H129" s="587"/>
      <c r="I129" s="587"/>
      <c r="J129" s="587"/>
      <c r="K129" s="587"/>
      <c r="L129" s="587"/>
      <c r="M129" s="587"/>
      <c r="N129" s="587"/>
      <c r="O129" s="587"/>
      <c r="P129" s="587"/>
      <c r="Q129" s="587"/>
      <c r="R129" s="587"/>
      <c r="S129" s="587"/>
      <c r="T129" s="587"/>
      <c r="U129" s="587"/>
      <c r="V129" s="587"/>
      <c r="W129" s="587"/>
      <c r="X129" s="587"/>
      <c r="Y129" s="587"/>
      <c r="Z129" s="587"/>
      <c r="AA129" s="587"/>
      <c r="AB129" s="587"/>
    </row>
    <row r="130" spans="1:72">
      <c r="AB130" s="587"/>
    </row>
    <row r="131" spans="1:72">
      <c r="A131" s="588" t="str">
        <f>A123</f>
        <v xml:space="preserve">Belarus </v>
      </c>
      <c r="B131" s="588"/>
      <c r="C131" s="588"/>
      <c r="D131" s="588"/>
      <c r="E131" s="588"/>
      <c r="F131" s="588"/>
      <c r="G131" s="588"/>
      <c r="H131" s="588"/>
      <c r="I131" s="588"/>
      <c r="J131" s="588"/>
      <c r="K131" s="588"/>
      <c r="L131" s="588"/>
      <c r="M131" s="588"/>
      <c r="N131" s="588"/>
      <c r="O131" s="588"/>
      <c r="P131" s="588"/>
      <c r="Q131" s="588"/>
      <c r="R131" s="588"/>
      <c r="S131" s="588"/>
      <c r="T131" s="588"/>
      <c r="U131" s="588"/>
      <c r="V131" s="588"/>
      <c r="W131" s="588"/>
      <c r="X131" s="588"/>
      <c r="Y131" s="588"/>
      <c r="Z131" s="588"/>
      <c r="AA131" s="588"/>
      <c r="AB131" s="588"/>
      <c r="AC131" s="586">
        <f>ImportsTimberSectorMinusCoreVPA!AD$22</f>
        <v>1.2349241505540001E-3</v>
      </c>
      <c r="AD131" s="586">
        <f>ImportsTimberSectorMinusCoreVPA!AE$22</f>
        <v>1.3214757119999999E-3</v>
      </c>
      <c r="AE131" s="586">
        <f>ImportsTimberSectorMinusCoreVPA!AF$22</f>
        <v>1.6403058431999993E-3</v>
      </c>
      <c r="AF131" s="586">
        <f>ImportsTimberSectorMinusCoreVPA!AG$22</f>
        <v>4.0870470928000063E-3</v>
      </c>
      <c r="AG131" s="586">
        <f>ImportsTimberSectorMinusCoreVPA!AH$22</f>
        <v>4.6499768336000008E-3</v>
      </c>
      <c r="AH131" s="586">
        <f>ImportsTimberSectorMinusCoreVPA!AI$22</f>
        <v>6.2566734515999978E-3</v>
      </c>
      <c r="AI131" s="586">
        <f>ImportsTimberSectorMinusCoreVPA!AJ$22</f>
        <v>1.1427818288000002E-2</v>
      </c>
      <c r="AJ131" s="586">
        <f>ImportsTimberSectorMinusCoreVPA!AK$22</f>
        <v>1.3776337265999999E-2</v>
      </c>
      <c r="AK131" s="586">
        <f>ImportsTimberSectorMinusCoreVPA!AL$22</f>
        <v>1.1165560550400003E-2</v>
      </c>
      <c r="AL131" s="586">
        <f>ImportsTimberSectorMinusCoreVPA!AM$22</f>
        <v>4.4899016492000003E-3</v>
      </c>
      <c r="AM131" s="586">
        <f>ImportsTimberSectorMinusCoreVPA!AN$22</f>
        <v>5.437107992700003E-3</v>
      </c>
      <c r="AN131" s="586">
        <f>ImportsTimberSectorMinusCoreVPA!AO$22</f>
        <v>5.1993301919999978E-3</v>
      </c>
      <c r="AO131" s="586">
        <f>ImportsTimberSectorMinusCoreVPA!AP$22</f>
        <v>6.0650795568000012E-3</v>
      </c>
      <c r="AP131" s="586">
        <f>ImportsTimberSectorMinusCoreVPA!AQ$22</f>
        <v>5.2325386907999989E-3</v>
      </c>
      <c r="AQ131" s="586">
        <f>ImportsTimberSectorMinusCoreVPA!AR$22</f>
        <v>5.699185290000003E-3</v>
      </c>
      <c r="AR131" s="586">
        <f>ImportsTimberSectorMinusCoreVPA!AS$22</f>
        <v>7.8807086015000045E-3</v>
      </c>
      <c r="AS131" s="586">
        <f>ImportsTimberSectorMinusCoreVPA!AT$22</f>
        <v>2.4153221033099997E-2</v>
      </c>
      <c r="AT131" s="586">
        <f>ImportsTimberSectorMinusCoreVPA!AU$22</f>
        <v>2.2835534378799992E-2</v>
      </c>
      <c r="AU131" s="586">
        <f>ImportsTimberSectorMinusCoreVPA!AV$22</f>
        <v>2.6306098287000014E-2</v>
      </c>
      <c r="AV131" s="586">
        <f>ImportsTimberSectorMinusCoreVPA!AW$22</f>
        <v>3.8388921154500023E-2</v>
      </c>
      <c r="AW131" s="586">
        <f>ImportsTimberSectorMinusCoreVPA!AX$22</f>
        <v>3.9200380527400012E-2</v>
      </c>
      <c r="AX131" s="586">
        <f>ImportsTimberSectorMinusCoreVPA!AY$22</f>
        <v>5.4208448957599957E-2</v>
      </c>
      <c r="AY131" s="586">
        <f>ImportsTimberSectorMinusCoreVPA!AZ$22</f>
        <v>3.7791026441999991E-2</v>
      </c>
      <c r="AZ131" s="586">
        <f>ImportsTimberSectorMinusCoreVPA!BA$22</f>
        <v>2.4409049939999997E-3</v>
      </c>
      <c r="BA131" s="586">
        <f>ImportsTimberSectorMinusCoreVPA!BB$22</f>
        <v>2.4425980290000006E-3</v>
      </c>
      <c r="BB131" s="586">
        <f>ImportsTimberSectorMinusCoreVPA!BC$22</f>
        <v>0</v>
      </c>
      <c r="BC131" s="590">
        <f t="shared" ref="BC131:BE134" si="99">AJ131/AJ$121</f>
        <v>0.28936777555862564</v>
      </c>
      <c r="BD131" s="590">
        <f t="shared" si="99"/>
        <v>0.23762491526294363</v>
      </c>
      <c r="BE131" s="590">
        <f t="shared" si="99"/>
        <v>0.27267343004752775</v>
      </c>
      <c r="BF131" s="590">
        <f t="shared" ref="BF131:BG134" si="100">AM131/AM$121</f>
        <v>0.24753820466386756</v>
      </c>
      <c r="BG131" s="590">
        <f t="shared" si="100"/>
        <v>0.22042852523698325</v>
      </c>
      <c r="BH131" s="590">
        <f t="shared" ref="BH131:BJ134" si="101">AO131/AO$121</f>
        <v>0.24558747811277745</v>
      </c>
      <c r="BI131" s="590">
        <f t="shared" si="101"/>
        <v>0.242756839025073</v>
      </c>
      <c r="BJ131" s="590">
        <f t="shared" si="101"/>
        <v>0.23499054930384275</v>
      </c>
      <c r="BK131" s="590">
        <f t="shared" ref="BK131:BL134" si="102">AR131/AR$121</f>
        <v>0.29960713281360751</v>
      </c>
      <c r="BL131" s="590">
        <f t="shared" si="102"/>
        <v>0.50795228452368746</v>
      </c>
      <c r="BM131" s="590">
        <f t="shared" ref="BM131:BM134" si="103">AT131/AT$121</f>
        <v>0.43916606738985486</v>
      </c>
      <c r="BN131" s="590">
        <f t="shared" ref="BN131:BN134" si="104">AU131/AU$121</f>
        <v>0.47246614923628505</v>
      </c>
      <c r="BO131" s="590">
        <f t="shared" ref="BO131:BO134" si="105">AV131/AV$121</f>
        <v>0.54834250514795746</v>
      </c>
      <c r="BP131" s="590">
        <f t="shared" ref="BP131:BP134" si="106">AW131/AW$121</f>
        <v>0.57595903032854667</v>
      </c>
      <c r="BQ131" s="590">
        <f t="shared" ref="BQ131:BR134" si="107">AX131/AX$121</f>
        <v>0.5664607236266519</v>
      </c>
      <c r="BR131" s="590">
        <f t="shared" si="107"/>
        <v>0.49170526752021576</v>
      </c>
      <c r="BS131" s="590">
        <f t="shared" ref="BS131:BS134" si="108">AZ131/AZ$121</f>
        <v>6.8027827949607572E-2</v>
      </c>
      <c r="BT131" s="590">
        <f t="shared" ref="BT131:BT134" si="109">BA131/BA$121</f>
        <v>7.6798954213108672E-2</v>
      </c>
    </row>
    <row r="132" spans="1:72">
      <c r="A132" s="588" t="str">
        <f>A124</f>
        <v xml:space="preserve">China </v>
      </c>
      <c r="AC132" s="586">
        <f>ImportsTimberSectorMinusCoreVPA!AD$10</f>
        <v>4.2764205512999995E-5</v>
      </c>
      <c r="AD132" s="586">
        <f>ImportsTimberSectorMinusCoreVPA!AE$10</f>
        <v>6.8183819199999984E-5</v>
      </c>
      <c r="AE132" s="586">
        <f>ImportsTimberSectorMinusCoreVPA!AF$10</f>
        <v>2.4361209119999998E-4</v>
      </c>
      <c r="AF132" s="586">
        <f>ImportsTimberSectorMinusCoreVPA!AG$10</f>
        <v>3.0583349440000004E-4</v>
      </c>
      <c r="AG132" s="586">
        <f>ImportsTimberSectorMinusCoreVPA!AH$10</f>
        <v>9.3419004630000007E-4</v>
      </c>
      <c r="AH132" s="586">
        <f>ImportsTimberSectorMinusCoreVPA!AI$10</f>
        <v>1.6161879161999998E-3</v>
      </c>
      <c r="AI132" s="586">
        <f>ImportsTimberSectorMinusCoreVPA!AJ$10</f>
        <v>4.3249506123999989E-3</v>
      </c>
      <c r="AJ132" s="586">
        <f>ImportsTimberSectorMinusCoreVPA!AK$10</f>
        <v>1.0983859915500004E-2</v>
      </c>
      <c r="AK132" s="586">
        <f>ImportsTimberSectorMinusCoreVPA!AL$10</f>
        <v>1.40275579128E-2</v>
      </c>
      <c r="AL132" s="586">
        <f>ImportsTimberSectorMinusCoreVPA!AM$10</f>
        <v>3.9836520152000008E-3</v>
      </c>
      <c r="AM132" s="586">
        <f>ImportsTimberSectorMinusCoreVPA!AN$10</f>
        <v>7.0323294311999988E-3</v>
      </c>
      <c r="AN132" s="586">
        <f>ImportsTimberSectorMinusCoreVPA!AO$10</f>
        <v>6.2209663199999992E-3</v>
      </c>
      <c r="AO132" s="586">
        <f>ImportsTimberSectorMinusCoreVPA!AP$10</f>
        <v>7.1595891136000001E-3</v>
      </c>
      <c r="AP132" s="586">
        <f>ImportsTimberSectorMinusCoreVPA!AQ$10</f>
        <v>6.6075631199999998E-3</v>
      </c>
      <c r="AQ132" s="586">
        <f>ImportsTimberSectorMinusCoreVPA!AR$10</f>
        <v>7.3810410484999979E-3</v>
      </c>
      <c r="AR132" s="586">
        <f>ImportsTimberSectorMinusCoreVPA!AS$10</f>
        <v>5.6664872179999996E-3</v>
      </c>
      <c r="AS132" s="586">
        <f>ImportsTimberSectorMinusCoreVPA!AT$10</f>
        <v>7.9532480694999991E-3</v>
      </c>
      <c r="AT132" s="586">
        <f>ImportsTimberSectorMinusCoreVPA!AU$10</f>
        <v>7.9306397312999995E-3</v>
      </c>
      <c r="AU132" s="586">
        <f>ImportsTimberSectorMinusCoreVPA!AV$10</f>
        <v>6.9220571230000005E-3</v>
      </c>
      <c r="AV132" s="586">
        <f>ImportsTimberSectorMinusCoreVPA!AW$10</f>
        <v>7.327218179499999E-3</v>
      </c>
      <c r="AW132" s="586">
        <f>ImportsTimberSectorMinusCoreVPA!AX$10</f>
        <v>7.086570877400002E-3</v>
      </c>
      <c r="AX132" s="586">
        <f>ImportsTimberSectorMinusCoreVPA!AY$10</f>
        <v>5.4771085367E-3</v>
      </c>
      <c r="AY132" s="586">
        <f>ImportsTimberSectorMinusCoreVPA!AZ$10</f>
        <v>5.5440123569999999E-3</v>
      </c>
      <c r="AZ132" s="586">
        <f>ImportsTimberSectorMinusCoreVPA!BA$10</f>
        <v>5.6786080636999983E-3</v>
      </c>
      <c r="BA132" s="586">
        <f>ImportsTimberSectorMinusCoreVPA!BB$10</f>
        <v>6.0540567653999998E-3</v>
      </c>
      <c r="BB132" s="586">
        <f>ImportsTimberSectorMinusCoreVPA!BC$10</f>
        <v>0</v>
      </c>
      <c r="BC132" s="590">
        <f t="shared" si="99"/>
        <v>0.23071263786783294</v>
      </c>
      <c r="BD132" s="590">
        <f t="shared" si="99"/>
        <v>0.29853380359445725</v>
      </c>
      <c r="BE132" s="590">
        <f t="shared" si="99"/>
        <v>0.24192869776866344</v>
      </c>
      <c r="BF132" s="590">
        <f t="shared" si="100"/>
        <v>0.32016472807627255</v>
      </c>
      <c r="BG132" s="590">
        <f t="shared" si="100"/>
        <v>0.26374136298873158</v>
      </c>
      <c r="BH132" s="590">
        <f t="shared" si="101"/>
        <v>0.289906409020036</v>
      </c>
      <c r="BI132" s="590">
        <f t="shared" si="101"/>
        <v>0.30654931218953108</v>
      </c>
      <c r="BJ132" s="590">
        <f t="shared" si="101"/>
        <v>0.30433733984129246</v>
      </c>
      <c r="BK132" s="590">
        <f t="shared" si="102"/>
        <v>0.21542732695214659</v>
      </c>
      <c r="BL132" s="590">
        <f t="shared" si="102"/>
        <v>0.16726011494491033</v>
      </c>
      <c r="BM132" s="590">
        <f t="shared" si="103"/>
        <v>0.15251965664154432</v>
      </c>
      <c r="BN132" s="590">
        <f t="shared" si="104"/>
        <v>0.12432241520642374</v>
      </c>
      <c r="BO132" s="590">
        <f t="shared" si="105"/>
        <v>0.10466105979229136</v>
      </c>
      <c r="BP132" s="590">
        <f t="shared" si="106"/>
        <v>0.10412078750227725</v>
      </c>
      <c r="BQ132" s="590">
        <f t="shared" si="107"/>
        <v>5.7234009176457323E-2</v>
      </c>
      <c r="BR132" s="590">
        <f t="shared" si="107"/>
        <v>7.2134057626559653E-2</v>
      </c>
      <c r="BS132" s="590">
        <f t="shared" si="108"/>
        <v>0.15826235486436868</v>
      </c>
      <c r="BT132" s="590">
        <f t="shared" si="109"/>
        <v>0.19034864632223744</v>
      </c>
    </row>
    <row r="133" spans="1:72">
      <c r="A133" s="588" t="str">
        <f>A125</f>
        <v>Russia</v>
      </c>
      <c r="AC133" s="586">
        <f>ImportsTimberSectorMinusCoreVPA!AD$20</f>
        <v>8.8450168390200013E-4</v>
      </c>
      <c r="AD133" s="586">
        <f>ImportsTimberSectorMinusCoreVPA!AE$20</f>
        <v>1.123940384800001E-3</v>
      </c>
      <c r="AE133" s="586">
        <f>ImportsTimberSectorMinusCoreVPA!AF$20</f>
        <v>1.6424731584000014E-3</v>
      </c>
      <c r="AF133" s="586">
        <f>ImportsTimberSectorMinusCoreVPA!AG$20</f>
        <v>2.4764615008000066E-3</v>
      </c>
      <c r="AG133" s="586">
        <f>ImportsTimberSectorMinusCoreVPA!AH$20</f>
        <v>2.1386584163000182E-3</v>
      </c>
      <c r="AH133" s="586">
        <f>ImportsTimberSectorMinusCoreVPA!AI$20</f>
        <v>3.8588374110000104E-3</v>
      </c>
      <c r="AI133" s="586">
        <f>ImportsTimberSectorMinusCoreVPA!AJ$20</f>
        <v>5.2555247407999701E-3</v>
      </c>
      <c r="AJ133" s="586">
        <f>ImportsTimberSectorMinusCoreVPA!AK$20</f>
        <v>9.368785967500003E-3</v>
      </c>
      <c r="AK133" s="586">
        <f>ImportsTimberSectorMinusCoreVPA!AL$20</f>
        <v>7.1117651232000013E-3</v>
      </c>
      <c r="AL133" s="586">
        <f>ImportsTimberSectorMinusCoreVPA!AM$20</f>
        <v>2.0033470556000028E-3</v>
      </c>
      <c r="AM133" s="586">
        <f>ImportsTimberSectorMinusCoreVPA!AN$20</f>
        <v>1.5929160462000028E-3</v>
      </c>
      <c r="AN133" s="586">
        <f>ImportsTimberSectorMinusCoreVPA!AO$20</f>
        <v>1.1531648160000144E-3</v>
      </c>
      <c r="AO133" s="586">
        <f>ImportsTimberSectorMinusCoreVPA!AP$20</f>
        <v>1.2086704608000006E-3</v>
      </c>
      <c r="AP133" s="586">
        <f>ImportsTimberSectorMinusCoreVPA!AQ$20</f>
        <v>1.8790848626999974E-3</v>
      </c>
      <c r="AQ133" s="586">
        <f>ImportsTimberSectorMinusCoreVPA!AR$20</f>
        <v>2.1255960145000045E-3</v>
      </c>
      <c r="AR133" s="586">
        <f>ImportsTimberSectorMinusCoreVPA!AS$20</f>
        <v>2.8280389445000083E-3</v>
      </c>
      <c r="AS133" s="586">
        <f>ImportsTimberSectorMinusCoreVPA!AT$20</f>
        <v>5.5053796747999966E-3</v>
      </c>
      <c r="AT133" s="586">
        <f>ImportsTimberSectorMinusCoreVPA!AU$20</f>
        <v>7.0786730872000022E-3</v>
      </c>
      <c r="AU133" s="586">
        <f>ImportsTimberSectorMinusCoreVPA!AV$20</f>
        <v>9.3815167860000059E-3</v>
      </c>
      <c r="AV133" s="586">
        <f>ImportsTimberSectorMinusCoreVPA!AW$20</f>
        <v>1.1302442892999991E-2</v>
      </c>
      <c r="AW133" s="586">
        <f>ImportsTimberSectorMinusCoreVPA!AX$20</f>
        <v>9.420209977200002E-3</v>
      </c>
      <c r="AX133" s="586">
        <f>ImportsTimberSectorMinusCoreVPA!AY$20</f>
        <v>2.1411078046600012E-2</v>
      </c>
      <c r="AY133" s="586">
        <f>ImportsTimberSectorMinusCoreVPA!AZ$20</f>
        <v>1.4721156918000005E-2</v>
      </c>
      <c r="AZ133" s="586">
        <f>ImportsTimberSectorMinusCoreVPA!BA$20</f>
        <v>2.416705499999998E-6</v>
      </c>
      <c r="BA133" s="586">
        <f>ImportsTimberSectorMinusCoreVPA!BB$20</f>
        <v>1.4066649999998349E-8</v>
      </c>
      <c r="BB133" s="586">
        <f>ImportsTimberSectorMinusCoreVPA!BC$20</f>
        <v>0</v>
      </c>
      <c r="BC133" s="590">
        <f t="shared" si="99"/>
        <v>0.19678850065547909</v>
      </c>
      <c r="BD133" s="590">
        <f t="shared" si="99"/>
        <v>0.15135223862180541</v>
      </c>
      <c r="BE133" s="590">
        <f t="shared" si="99"/>
        <v>0.12166402649897672</v>
      </c>
      <c r="BF133" s="590">
        <f t="shared" si="100"/>
        <v>7.2521564549761053E-2</v>
      </c>
      <c r="BG133" s="590">
        <f t="shared" si="100"/>
        <v>4.8889070391638721E-2</v>
      </c>
      <c r="BH133" s="590">
        <f t="shared" si="101"/>
        <v>4.8941539440233432E-2</v>
      </c>
      <c r="BI133" s="590">
        <f t="shared" si="101"/>
        <v>8.717770254254395E-2</v>
      </c>
      <c r="BJ133" s="590">
        <f t="shared" si="101"/>
        <v>8.7643224360830482E-2</v>
      </c>
      <c r="BK133" s="590">
        <f t="shared" si="102"/>
        <v>0.10751579362870926</v>
      </c>
      <c r="BL133" s="590">
        <f t="shared" si="102"/>
        <v>0.11578042444743092</v>
      </c>
      <c r="BM133" s="590">
        <f t="shared" si="103"/>
        <v>0.13613489268418824</v>
      </c>
      <c r="BN133" s="590">
        <f t="shared" si="104"/>
        <v>0.16849511704544287</v>
      </c>
      <c r="BO133" s="590">
        <f t="shared" si="105"/>
        <v>0.16144266793266857</v>
      </c>
      <c r="BP133" s="590">
        <f t="shared" si="106"/>
        <v>0.1384082228530161</v>
      </c>
      <c r="BQ133" s="590">
        <f t="shared" si="107"/>
        <v>0.22373882664287809</v>
      </c>
      <c r="BR133" s="590">
        <f t="shared" si="107"/>
        <v>0.19153939657292859</v>
      </c>
      <c r="BS133" s="590">
        <f t="shared" si="108"/>
        <v>6.7353389977483984E-5</v>
      </c>
      <c r="BT133" s="590">
        <f t="shared" si="109"/>
        <v>4.4227662368333885E-7</v>
      </c>
    </row>
    <row r="134" spans="1:72">
      <c r="A134" s="588" t="str">
        <f>A126</f>
        <v>Others</v>
      </c>
      <c r="B134" s="587"/>
      <c r="C134" s="587"/>
      <c r="D134" s="587"/>
      <c r="E134" s="587"/>
      <c r="F134" s="587"/>
      <c r="G134" s="587"/>
      <c r="H134" s="587"/>
      <c r="I134" s="587"/>
      <c r="J134" s="587"/>
      <c r="K134" s="587"/>
      <c r="L134" s="587"/>
      <c r="M134" s="587"/>
      <c r="N134" s="587"/>
      <c r="O134" s="587"/>
      <c r="P134" s="587"/>
      <c r="Q134" s="587"/>
      <c r="R134" s="587"/>
      <c r="S134" s="587"/>
      <c r="T134" s="587"/>
      <c r="U134" s="587"/>
      <c r="V134" s="587"/>
      <c r="W134" s="587"/>
      <c r="X134" s="587"/>
      <c r="Y134" s="587"/>
      <c r="Z134" s="587"/>
      <c r="AA134" s="587"/>
      <c r="AC134" s="586">
        <f t="shared" ref="AC134:BB134" si="110">AC121-SUM(AC131:AC133)</f>
        <v>1.0782646079459824E-3</v>
      </c>
      <c r="AD134" s="586">
        <f t="shared" si="110"/>
        <v>1.0345272631999995E-3</v>
      </c>
      <c r="AE134" s="586">
        <f t="shared" si="110"/>
        <v>1.6103095200000056E-3</v>
      </c>
      <c r="AF134" s="586">
        <f t="shared" si="110"/>
        <v>1.4067512704000031E-3</v>
      </c>
      <c r="AG134" s="586">
        <f t="shared" si="110"/>
        <v>2.314692656500035E-3</v>
      </c>
      <c r="AH134" s="586">
        <f t="shared" si="110"/>
        <v>2.9961647859000368E-3</v>
      </c>
      <c r="AI134" s="586">
        <f t="shared" si="110"/>
        <v>6.461655356400052E-3</v>
      </c>
      <c r="AJ134" s="586">
        <f t="shared" si="110"/>
        <v>1.3479418440999869E-2</v>
      </c>
      <c r="AK134" s="586">
        <f t="shared" si="110"/>
        <v>1.4683289089199955E-2</v>
      </c>
      <c r="AL134" s="586">
        <f t="shared" si="110"/>
        <v>5.9893228076000164E-3</v>
      </c>
      <c r="AM134" s="586">
        <f t="shared" si="110"/>
        <v>7.9023691070999845E-3</v>
      </c>
      <c r="AN134" s="586">
        <f t="shared" si="110"/>
        <v>1.1013913248000008E-2</v>
      </c>
      <c r="AO134" s="586">
        <f t="shared" si="110"/>
        <v>1.0262869337599966E-2</v>
      </c>
      <c r="AP134" s="586">
        <f t="shared" si="110"/>
        <v>7.8354632874000109E-3</v>
      </c>
      <c r="AQ134" s="586">
        <f t="shared" si="110"/>
        <v>9.0470052900000417E-3</v>
      </c>
      <c r="AR134" s="586">
        <f t="shared" si="110"/>
        <v>9.9282398145000075E-3</v>
      </c>
      <c r="AS134" s="586">
        <f t="shared" si="110"/>
        <v>9.938328215599937E-3</v>
      </c>
      <c r="AT134" s="586">
        <f t="shared" si="110"/>
        <v>1.4152645492699928E-2</v>
      </c>
      <c r="AU134" s="586">
        <f t="shared" si="110"/>
        <v>1.3068598786000155E-2</v>
      </c>
      <c r="AV134" s="586">
        <f t="shared" si="110"/>
        <v>1.2990437307499991E-2</v>
      </c>
      <c r="AW134" s="586">
        <f t="shared" si="110"/>
        <v>1.2353895851600051E-2</v>
      </c>
      <c r="AX134" s="586">
        <f t="shared" si="110"/>
        <v>1.4600112170999935E-2</v>
      </c>
      <c r="AY134" s="586">
        <f t="shared" si="110"/>
        <v>1.880087484599996E-2</v>
      </c>
      <c r="AZ134" s="586">
        <f t="shared" si="110"/>
        <v>2.7759048177300023E-2</v>
      </c>
      <c r="BA134" s="586">
        <f t="shared" si="110"/>
        <v>2.3308426065399894E-2</v>
      </c>
      <c r="BB134" s="586">
        <f t="shared" si="110"/>
        <v>0</v>
      </c>
      <c r="BC134" s="590">
        <f t="shared" si="99"/>
        <v>0.2831310859180623</v>
      </c>
      <c r="BD134" s="590">
        <f t="shared" si="99"/>
        <v>0.31248904252079374</v>
      </c>
      <c r="BE134" s="590">
        <f t="shared" si="99"/>
        <v>0.36373384568483202</v>
      </c>
      <c r="BF134" s="590">
        <f t="shared" si="100"/>
        <v>0.35977550271009889</v>
      </c>
      <c r="BG134" s="590">
        <f t="shared" si="100"/>
        <v>0.46694104138264647</v>
      </c>
      <c r="BH134" s="590">
        <f t="shared" si="101"/>
        <v>0.41556457342695313</v>
      </c>
      <c r="BI134" s="590">
        <f t="shared" si="101"/>
        <v>0.363516146242852</v>
      </c>
      <c r="BJ134" s="590">
        <f t="shared" si="101"/>
        <v>0.37302888649403432</v>
      </c>
      <c r="BK134" s="590">
        <f t="shared" si="102"/>
        <v>0.37744974660553665</v>
      </c>
      <c r="BL134" s="590">
        <f t="shared" si="102"/>
        <v>0.20900717608397129</v>
      </c>
      <c r="BM134" s="590">
        <f t="shared" si="103"/>
        <v>0.27217938328441255</v>
      </c>
      <c r="BN134" s="590">
        <f t="shared" si="104"/>
        <v>0.23471631851184829</v>
      </c>
      <c r="BO134" s="590">
        <f t="shared" si="105"/>
        <v>0.1855537671270826</v>
      </c>
      <c r="BP134" s="590">
        <f t="shared" si="106"/>
        <v>0.18151195931615999</v>
      </c>
      <c r="BQ134" s="590">
        <f t="shared" si="107"/>
        <v>0.15256644055401278</v>
      </c>
      <c r="BR134" s="590">
        <f t="shared" si="107"/>
        <v>0.24462127828029603</v>
      </c>
      <c r="BS134" s="590">
        <f t="shared" si="108"/>
        <v>0.77364246379604629</v>
      </c>
      <c r="BT134" s="590">
        <f t="shared" si="109"/>
        <v>0.7328519571880302</v>
      </c>
    </row>
    <row r="135" spans="1:72">
      <c r="A135" s="588"/>
      <c r="B135" s="587"/>
      <c r="C135" s="587"/>
      <c r="D135" s="587"/>
      <c r="E135" s="587"/>
      <c r="F135" s="587"/>
      <c r="G135" s="587"/>
      <c r="H135" s="587"/>
      <c r="I135" s="587"/>
      <c r="J135" s="587"/>
      <c r="K135" s="587"/>
      <c r="L135" s="587"/>
      <c r="M135" s="587"/>
      <c r="N135" s="587"/>
      <c r="O135" s="587"/>
      <c r="P135" s="587"/>
      <c r="Q135" s="587"/>
      <c r="R135" s="587"/>
      <c r="S135" s="587"/>
      <c r="T135" s="587"/>
      <c r="U135" s="587"/>
      <c r="V135" s="587"/>
      <c r="W135" s="587"/>
      <c r="X135" s="587"/>
      <c r="Y135" s="587"/>
      <c r="Z135" s="587"/>
      <c r="AA135" s="587"/>
      <c r="AC135" s="586"/>
      <c r="AD135" s="586"/>
      <c r="AE135" s="586"/>
      <c r="AF135" s="586"/>
      <c r="AG135" s="586"/>
      <c r="AH135" s="586"/>
      <c r="AI135" s="586"/>
      <c r="AJ135" s="586"/>
      <c r="AK135" s="586"/>
      <c r="AL135" s="586"/>
      <c r="AM135" s="586"/>
      <c r="AN135" s="586"/>
      <c r="AO135" s="586"/>
      <c r="AP135" s="586"/>
      <c r="AQ135" s="586"/>
      <c r="AR135" s="586"/>
      <c r="AS135" s="586"/>
      <c r="AT135" s="586"/>
      <c r="AU135" s="586"/>
      <c r="AV135" s="586"/>
      <c r="AW135" s="586"/>
      <c r="AX135" s="586"/>
      <c r="AY135" s="586"/>
      <c r="AZ135" s="586"/>
      <c r="BA135" s="586"/>
      <c r="BB135" s="586"/>
      <c r="BC135" s="590"/>
      <c r="BD135" s="590"/>
      <c r="BE135" s="590"/>
      <c r="BF135" s="590"/>
      <c r="BG135" s="590"/>
      <c r="BH135" s="590"/>
      <c r="BI135" s="590"/>
      <c r="BJ135" s="590"/>
      <c r="BK135" s="590"/>
      <c r="BL135" s="590"/>
      <c r="BM135" s="590"/>
      <c r="BN135" s="590"/>
      <c r="BO135" s="590"/>
      <c r="BP135" s="590"/>
      <c r="BQ135" s="590"/>
      <c r="BR135" s="590"/>
      <c r="BS135" s="590"/>
      <c r="BT135" s="590"/>
    </row>
    <row r="136" spans="1:72" ht="13">
      <c r="A136" s="584" t="s">
        <v>104</v>
      </c>
    </row>
    <row r="137" spans="1:72">
      <c r="A137" s="589"/>
      <c r="B137" s="640" t="s">
        <v>49</v>
      </c>
      <c r="C137" s="640"/>
      <c r="D137" s="640"/>
      <c r="E137" s="640"/>
      <c r="F137" s="640"/>
      <c r="G137" s="640"/>
      <c r="H137" s="640"/>
      <c r="I137" s="640"/>
      <c r="J137" s="640"/>
      <c r="K137" s="640"/>
      <c r="L137" s="640"/>
      <c r="M137" s="640"/>
      <c r="N137" s="640"/>
      <c r="O137" s="640"/>
      <c r="P137" s="640"/>
      <c r="Q137" s="640"/>
      <c r="R137" s="640"/>
      <c r="S137" s="640"/>
      <c r="T137" s="640"/>
      <c r="U137" s="640"/>
      <c r="V137" s="640"/>
      <c r="W137" s="640"/>
      <c r="X137" s="640"/>
      <c r="Y137" s="640"/>
      <c r="Z137" s="640"/>
      <c r="AA137" s="640"/>
      <c r="AC137" s="640" t="s">
        <v>62</v>
      </c>
      <c r="AD137" s="640"/>
      <c r="AE137" s="640"/>
      <c r="AF137" s="640"/>
      <c r="AG137" s="640"/>
      <c r="AH137" s="640"/>
      <c r="AI137" s="640"/>
      <c r="AJ137" s="640"/>
      <c r="AK137" s="640"/>
      <c r="AL137" s="640"/>
      <c r="AM137" s="640"/>
      <c r="AN137" s="640"/>
      <c r="AO137" s="640"/>
      <c r="AP137" s="640"/>
      <c r="AQ137" s="640"/>
      <c r="AR137" s="640"/>
      <c r="AS137" s="640"/>
      <c r="AT137" s="640"/>
      <c r="AU137" s="640"/>
      <c r="AV137" s="640"/>
      <c r="AW137" s="640"/>
      <c r="AX137" s="640"/>
      <c r="AY137" s="640"/>
      <c r="AZ137" s="640"/>
      <c r="BA137" s="640"/>
      <c r="BB137" s="640"/>
    </row>
    <row r="138" spans="1:72">
      <c r="A138" s="589" t="s">
        <v>1</v>
      </c>
      <c r="B138" s="586">
        <f>ImportsPaperSectorMinusCoreVPA!C$5-ImportsPaperSectorMinusCoreVPA!C$12</f>
        <v>7.3834520866666642E-2</v>
      </c>
      <c r="C138" s="586">
        <f>ImportsPaperSectorMinusCoreVPA!D$5-ImportsPaperSectorMinusCoreVPA!D$12</f>
        <v>9.7587154628030193E-2</v>
      </c>
      <c r="D138" s="586">
        <f>ImportsPaperSectorMinusCoreVPA!E$5-ImportsPaperSectorMinusCoreVPA!E$12</f>
        <v>0.14068826821666663</v>
      </c>
      <c r="E138" s="586">
        <f>ImportsPaperSectorMinusCoreVPA!F$5-ImportsPaperSectorMinusCoreVPA!F$12</f>
        <v>0.1308223537449496</v>
      </c>
      <c r="F138" s="586">
        <f>ImportsPaperSectorMinusCoreVPA!G$5-ImportsPaperSectorMinusCoreVPA!G$12</f>
        <v>0.12684912635000001</v>
      </c>
      <c r="G138" s="586">
        <f>ImportsPaperSectorMinusCoreVPA!H$5-ImportsPaperSectorMinusCoreVPA!H$12</f>
        <v>0.14379663814999999</v>
      </c>
      <c r="H138" s="586">
        <f>ImportsPaperSectorMinusCoreVPA!I$5-ImportsPaperSectorMinusCoreVPA!I$12</f>
        <v>0.1428931736500002</v>
      </c>
      <c r="I138" s="586">
        <f>ImportsPaperSectorMinusCoreVPA!J$5-ImportsPaperSectorMinusCoreVPA!J$12</f>
        <v>0.14593973096944446</v>
      </c>
      <c r="J138" s="586">
        <f>ImportsPaperSectorMinusCoreVPA!K$5-ImportsPaperSectorMinusCoreVPA!K$12</f>
        <v>0.16172592917499995</v>
      </c>
      <c r="K138" s="586">
        <f>ImportsPaperSectorMinusCoreVPA!L$5-ImportsPaperSectorMinusCoreVPA!L$12</f>
        <v>0.11200158501110358</v>
      </c>
      <c r="L138" s="586">
        <f>ImportsPaperSectorMinusCoreVPA!M$5-ImportsPaperSectorMinusCoreVPA!M$12</f>
        <v>0.11392940083282832</v>
      </c>
      <c r="M138" s="586">
        <f>ImportsPaperSectorMinusCoreVPA!N$5-ImportsPaperSectorMinusCoreVPA!N$12</f>
        <v>0.13619601560025274</v>
      </c>
      <c r="N138" s="586">
        <f>ImportsPaperSectorMinusCoreVPA!O$5-ImportsPaperSectorMinusCoreVPA!O$12</f>
        <v>0.20246963203333346</v>
      </c>
      <c r="O138" s="586">
        <f>ImportsPaperSectorMinusCoreVPA!P$5-ImportsPaperSectorMinusCoreVPA!P$12</f>
        <v>0.17923236069871806</v>
      </c>
      <c r="P138" s="586">
        <f>ImportsPaperSectorMinusCoreVPA!Q$5-ImportsPaperSectorMinusCoreVPA!Q$12</f>
        <v>0.16361026629945141</v>
      </c>
      <c r="Q138" s="586">
        <f>ImportsPaperSectorMinusCoreVPA!R$5-ImportsPaperSectorMinusCoreVPA!R$12</f>
        <v>0.36732628081388918</v>
      </c>
      <c r="R138" s="586">
        <f>ImportsPaperSectorMinusCoreVPA!S$5-ImportsPaperSectorMinusCoreVPA!S$12</f>
        <v>0.34642013183970577</v>
      </c>
      <c r="S138" s="586">
        <f>ImportsPaperSectorMinusCoreVPA!T$5-ImportsPaperSectorMinusCoreVPA!T$12</f>
        <v>0.29862900536470605</v>
      </c>
      <c r="T138" s="586">
        <f>ImportsPaperSectorMinusCoreVPA!U$5-ImportsPaperSectorMinusCoreVPA!U$12</f>
        <v>1.3054139863888905</v>
      </c>
      <c r="U138" s="586">
        <f>ImportsPaperSectorMinusCoreVPA!V$5-ImportsPaperSectorMinusCoreVPA!V$12</f>
        <v>1.8687279938833332</v>
      </c>
      <c r="V138" s="586">
        <f>ImportsPaperSectorMinusCoreVPA!W$5-ImportsPaperSectorMinusCoreVPA!W$12</f>
        <v>1.9791757923333326</v>
      </c>
      <c r="W138" s="586">
        <f>ImportsPaperSectorMinusCoreVPA!X$5-ImportsPaperSectorMinusCoreVPA!X$12</f>
        <v>1.1931897643488885</v>
      </c>
      <c r="X138" s="586">
        <f>ImportsPaperSectorMinusCoreVPA!Y$5-ImportsPaperSectorMinusCoreVPA!Y$12</f>
        <v>0.73024926345666663</v>
      </c>
      <c r="Y138" s="586">
        <f>ImportsPaperSectorMinusCoreVPA!Z$5-ImportsPaperSectorMinusCoreVPA!Z$12</f>
        <v>0.20636212795666631</v>
      </c>
      <c r="Z138" s="586">
        <f>ImportsPaperSectorMinusCoreVPA!AA$5-ImportsPaperSectorMinusCoreVPA!AA$12</f>
        <v>0.226475237735834</v>
      </c>
      <c r="AA138" s="586">
        <f>ImportsPaperSectorMinusCoreVPA!AB$5-ImportsPaperSectorMinusCoreVPA!AB$12</f>
        <v>0.226475237735834</v>
      </c>
      <c r="AB138" s="587"/>
      <c r="AC138" s="586">
        <f>ImportsPaperSectorMinusCoreVPA!AD$5-ImportsPaperSectorMinusCoreVPA!AD$12</f>
        <v>1.3138732967357999E-2</v>
      </c>
      <c r="AD138" s="586">
        <f>ImportsPaperSectorMinusCoreVPA!AE$5-ImportsPaperSectorMinusCoreVPA!AE$12</f>
        <v>1.6781434861999997E-2</v>
      </c>
      <c r="AE138" s="586">
        <f>ImportsPaperSectorMinusCoreVPA!AF$5-ImportsPaperSectorMinusCoreVPA!AF$12</f>
        <v>2.2729892150399958E-2</v>
      </c>
      <c r="AF138" s="586">
        <f>ImportsPaperSectorMinusCoreVPA!AG$5-ImportsPaperSectorMinusCoreVPA!AG$12</f>
        <v>2.2013054716799985E-2</v>
      </c>
      <c r="AG138" s="586">
        <f>ImportsPaperSectorMinusCoreVPA!AH$5-ImportsPaperSectorMinusCoreVPA!AH$12</f>
        <v>2.3244127398799996E-2</v>
      </c>
      <c r="AH138" s="586">
        <f>ImportsPaperSectorMinusCoreVPA!AI$5-ImportsPaperSectorMinusCoreVPA!AI$12</f>
        <v>2.6103675097500001E-2</v>
      </c>
      <c r="AI138" s="586">
        <f>ImportsPaperSectorMinusCoreVPA!AJ$5-ImportsPaperSectorMinusCoreVPA!AJ$12</f>
        <v>3.0985553661599996E-2</v>
      </c>
      <c r="AJ138" s="586">
        <f>ImportsPaperSectorMinusCoreVPA!AK$5-ImportsPaperSectorMinusCoreVPA!AK$12</f>
        <v>3.6678721651000168E-2</v>
      </c>
      <c r="AK138" s="586">
        <f>ImportsPaperSectorMinusCoreVPA!AL$5-ImportsPaperSectorMinusCoreVPA!AL$12</f>
        <v>4.2806273509999992E-2</v>
      </c>
      <c r="AL138" s="586">
        <f>ImportsPaperSectorMinusCoreVPA!AM$5-ImportsPaperSectorMinusCoreVPA!AM$12</f>
        <v>2.8941754089600008E-2</v>
      </c>
      <c r="AM138" s="586">
        <f>ImportsPaperSectorMinusCoreVPA!AN$5-ImportsPaperSectorMinusCoreVPA!AN$12</f>
        <v>3.2803534418399893E-2</v>
      </c>
      <c r="AN138" s="586">
        <f>ImportsPaperSectorMinusCoreVPA!AO$5-ImportsPaperSectorMinusCoreVPA!AO$12</f>
        <v>3.9331941360000122E-2</v>
      </c>
      <c r="AO138" s="586">
        <f>ImportsPaperSectorMinusCoreVPA!AP$5-ImportsPaperSectorMinusCoreVPA!AP$12</f>
        <v>3.835641149120006E-2</v>
      </c>
      <c r="AP138" s="586">
        <f>ImportsPaperSectorMinusCoreVPA!AQ$5-ImportsPaperSectorMinusCoreVPA!AQ$12</f>
        <v>3.5352254298900099E-2</v>
      </c>
      <c r="AQ138" s="586">
        <f>ImportsPaperSectorMinusCoreVPA!AR$5-ImportsPaperSectorMinusCoreVPA!AR$12</f>
        <v>3.8859143115000161E-2</v>
      </c>
      <c r="AR138" s="586">
        <f>ImportsPaperSectorMinusCoreVPA!AS$5-ImportsPaperSectorMinusCoreVPA!AS$12</f>
        <v>3.6437214873500046E-2</v>
      </c>
      <c r="AS138" s="586">
        <f>ImportsPaperSectorMinusCoreVPA!AT$5-ImportsPaperSectorMinusCoreVPA!AT$12</f>
        <v>3.2758443164700002E-2</v>
      </c>
      <c r="AT138" s="586">
        <f>ImportsPaperSectorMinusCoreVPA!AU$5-ImportsPaperSectorMinusCoreVPA!AU$12</f>
        <v>3.0059231573800027E-2</v>
      </c>
      <c r="AU138" s="586">
        <f>ImportsPaperSectorMinusCoreVPA!AV$5-ImportsPaperSectorMinusCoreVPA!AV$12</f>
        <v>6.9323413890999996E-2</v>
      </c>
      <c r="AV138" s="586">
        <f>ImportsPaperSectorMinusCoreVPA!AW$5-ImportsPaperSectorMinusCoreVPA!AW$12</f>
        <v>9.0742907360500003E-2</v>
      </c>
      <c r="AW138" s="586">
        <f>ImportsPaperSectorMinusCoreVPA!AX$5-ImportsPaperSectorMinusCoreVPA!AX$12</f>
        <v>9.4420250834399921E-2</v>
      </c>
      <c r="AX138" s="586">
        <f>ImportsPaperSectorMinusCoreVPA!AY$5-ImportsPaperSectorMinusCoreVPA!AY$12</f>
        <v>9.5393205391499925E-2</v>
      </c>
      <c r="AY138" s="586">
        <f>ImportsPaperSectorMinusCoreVPA!AZ$5-ImportsPaperSectorMinusCoreVPA!AZ$12</f>
        <v>0.11187414540899993</v>
      </c>
      <c r="AZ138" s="586">
        <f>ImportsPaperSectorMinusCoreVPA!BA$5-ImportsPaperSectorMinusCoreVPA!BA$12</f>
        <v>5.5094138088000011E-2</v>
      </c>
      <c r="BA138" s="586">
        <f>ImportsPaperSectorMinusCoreVPA!BB$5-ImportsPaperSectorMinusCoreVPA!BB$12</f>
        <v>5.0180534031499857E-2</v>
      </c>
      <c r="BB138" s="586">
        <f>ImportsPaperSectorMinusCoreVPA!BC$5-ImportsPaperSectorMinusCoreVPA!BC$12</f>
        <v>0</v>
      </c>
    </row>
    <row r="139" spans="1:72">
      <c r="B139" s="585">
        <v>2000</v>
      </c>
      <c r="C139" s="585">
        <f>1+B139</f>
        <v>2001</v>
      </c>
      <c r="D139" s="585">
        <f t="shared" ref="D139:AA139" si="111">1+C139</f>
        <v>2002</v>
      </c>
      <c r="E139" s="585">
        <f t="shared" si="111"/>
        <v>2003</v>
      </c>
      <c r="F139" s="585">
        <f t="shared" si="111"/>
        <v>2004</v>
      </c>
      <c r="G139" s="585">
        <f t="shared" si="111"/>
        <v>2005</v>
      </c>
      <c r="H139" s="585">
        <f t="shared" si="111"/>
        <v>2006</v>
      </c>
      <c r="I139" s="585">
        <f t="shared" si="111"/>
        <v>2007</v>
      </c>
      <c r="J139" s="585">
        <f t="shared" si="111"/>
        <v>2008</v>
      </c>
      <c r="K139" s="585">
        <f t="shared" si="111"/>
        <v>2009</v>
      </c>
      <c r="L139" s="585">
        <f t="shared" si="111"/>
        <v>2010</v>
      </c>
      <c r="M139" s="585">
        <f t="shared" si="111"/>
        <v>2011</v>
      </c>
      <c r="N139" s="585">
        <f t="shared" si="111"/>
        <v>2012</v>
      </c>
      <c r="O139" s="585">
        <f t="shared" si="111"/>
        <v>2013</v>
      </c>
      <c r="P139" s="585">
        <f t="shared" si="111"/>
        <v>2014</v>
      </c>
      <c r="Q139" s="585">
        <f t="shared" si="111"/>
        <v>2015</v>
      </c>
      <c r="R139" s="585">
        <f t="shared" si="111"/>
        <v>2016</v>
      </c>
      <c r="S139" s="585">
        <f t="shared" si="111"/>
        <v>2017</v>
      </c>
      <c r="T139" s="585">
        <f t="shared" si="111"/>
        <v>2018</v>
      </c>
      <c r="U139" s="585">
        <f t="shared" si="111"/>
        <v>2019</v>
      </c>
      <c r="V139" s="585">
        <f t="shared" si="111"/>
        <v>2020</v>
      </c>
      <c r="W139" s="585">
        <f t="shared" si="111"/>
        <v>2021</v>
      </c>
      <c r="X139" s="585">
        <f t="shared" si="111"/>
        <v>2022</v>
      </c>
      <c r="Y139" s="585">
        <f t="shared" si="111"/>
        <v>2023</v>
      </c>
      <c r="Z139" s="585">
        <f t="shared" si="111"/>
        <v>2024</v>
      </c>
      <c r="AA139" s="585">
        <f t="shared" si="111"/>
        <v>2025</v>
      </c>
      <c r="AC139" s="585">
        <v>2000</v>
      </c>
      <c r="AD139" s="585">
        <f t="shared" ref="AD139:BB139" si="112">1+AC139</f>
        <v>2001</v>
      </c>
      <c r="AE139" s="585">
        <f t="shared" si="112"/>
        <v>2002</v>
      </c>
      <c r="AF139" s="585">
        <f t="shared" si="112"/>
        <v>2003</v>
      </c>
      <c r="AG139" s="585">
        <f t="shared" si="112"/>
        <v>2004</v>
      </c>
      <c r="AH139" s="585">
        <f t="shared" si="112"/>
        <v>2005</v>
      </c>
      <c r="AI139" s="585">
        <f t="shared" si="112"/>
        <v>2006</v>
      </c>
      <c r="AJ139" s="585">
        <f t="shared" si="112"/>
        <v>2007</v>
      </c>
      <c r="AK139" s="585">
        <f t="shared" si="112"/>
        <v>2008</v>
      </c>
      <c r="AL139" s="585">
        <f t="shared" si="112"/>
        <v>2009</v>
      </c>
      <c r="AM139" s="585">
        <f t="shared" si="112"/>
        <v>2010</v>
      </c>
      <c r="AN139" s="585">
        <f t="shared" si="112"/>
        <v>2011</v>
      </c>
      <c r="AO139" s="585">
        <f t="shared" si="112"/>
        <v>2012</v>
      </c>
      <c r="AP139" s="585">
        <f t="shared" si="112"/>
        <v>2013</v>
      </c>
      <c r="AQ139" s="585">
        <f t="shared" si="112"/>
        <v>2014</v>
      </c>
      <c r="AR139" s="585">
        <f t="shared" si="112"/>
        <v>2015</v>
      </c>
      <c r="AS139" s="585">
        <f t="shared" si="112"/>
        <v>2016</v>
      </c>
      <c r="AT139" s="585">
        <f t="shared" si="112"/>
        <v>2017</v>
      </c>
      <c r="AU139" s="585">
        <f t="shared" si="112"/>
        <v>2018</v>
      </c>
      <c r="AV139" s="585">
        <f t="shared" si="112"/>
        <v>2019</v>
      </c>
      <c r="AW139" s="585">
        <f t="shared" si="112"/>
        <v>2020</v>
      </c>
      <c r="AX139" s="585">
        <f t="shared" si="112"/>
        <v>2021</v>
      </c>
      <c r="AY139" s="585">
        <f t="shared" si="112"/>
        <v>2022</v>
      </c>
      <c r="AZ139" s="585">
        <f t="shared" si="112"/>
        <v>2023</v>
      </c>
      <c r="BA139" s="585">
        <f t="shared" si="112"/>
        <v>2024</v>
      </c>
      <c r="BB139" s="585">
        <f t="shared" si="112"/>
        <v>2025</v>
      </c>
    </row>
    <row r="140" spans="1:72">
      <c r="A140" s="591" t="str">
        <f>ImportsPaperSectorMinusCoreVPA!B$23</f>
        <v xml:space="preserve">Belarus </v>
      </c>
      <c r="B140" s="586">
        <f>ImportsPaperSectorMinusCoreVPA!C$23</f>
        <v>4.7167203999999999E-3</v>
      </c>
      <c r="C140" s="586">
        <f>ImportsPaperSectorMinusCoreVPA!D$23</f>
        <v>4.4049914666666667E-3</v>
      </c>
      <c r="D140" s="586">
        <f>ImportsPaperSectorMinusCoreVPA!E$23</f>
        <v>4.923204416666666E-3</v>
      </c>
      <c r="E140" s="586">
        <f>ImportsPaperSectorMinusCoreVPA!F$23</f>
        <v>8.3876032121212116E-3</v>
      </c>
      <c r="F140" s="586">
        <f>ImportsPaperSectorMinusCoreVPA!G$23</f>
        <v>1.1512760466666667E-2</v>
      </c>
      <c r="G140" s="586">
        <f>ImportsPaperSectorMinusCoreVPA!H$23</f>
        <v>2.0391441E-2</v>
      </c>
      <c r="H140" s="586">
        <f>ImportsPaperSectorMinusCoreVPA!I$23</f>
        <v>2.7435332516666668E-2</v>
      </c>
      <c r="I140" s="586">
        <f>ImportsPaperSectorMinusCoreVPA!J$23</f>
        <v>2.4507349805555551E-2</v>
      </c>
      <c r="J140" s="586">
        <f>ImportsPaperSectorMinusCoreVPA!K$23</f>
        <v>2.2726194224999996E-2</v>
      </c>
      <c r="K140" s="586">
        <f>ImportsPaperSectorMinusCoreVPA!L$23</f>
        <v>5.2262866249999998E-3</v>
      </c>
      <c r="L140" s="586">
        <f>ImportsPaperSectorMinusCoreVPA!M$23</f>
        <v>5.8045297916666646E-3</v>
      </c>
      <c r="M140" s="586">
        <f>ImportsPaperSectorMinusCoreVPA!N$23</f>
        <v>2.0730781399999995E-2</v>
      </c>
      <c r="N140" s="586">
        <f>ImportsPaperSectorMinusCoreVPA!O$23</f>
        <v>6.9249543772222186E-2</v>
      </c>
      <c r="O140" s="586">
        <f>ImportsPaperSectorMinusCoreVPA!P$23</f>
        <v>7.5776575624999967E-2</v>
      </c>
      <c r="P140" s="586">
        <f>ImportsPaperSectorMinusCoreVPA!Q$23</f>
        <v>6.5610195180926908E-2</v>
      </c>
      <c r="Q140" s="586">
        <f>ImportsPaperSectorMinusCoreVPA!R$23</f>
        <v>0.23706202060138884</v>
      </c>
      <c r="R140" s="586">
        <f>ImportsPaperSectorMinusCoreVPA!S$23</f>
        <v>0.22451612099242424</v>
      </c>
      <c r="S140" s="586">
        <f>ImportsPaperSectorMinusCoreVPA!T$23</f>
        <v>0.20013577966666662</v>
      </c>
      <c r="T140" s="586">
        <f>ImportsPaperSectorMinusCoreVPA!U$23</f>
        <v>1.12417378745</v>
      </c>
      <c r="U140" s="586">
        <f>ImportsPaperSectorMinusCoreVPA!V$23</f>
        <v>1.5497198130249996</v>
      </c>
      <c r="V140" s="586">
        <f>ImportsPaperSectorMinusCoreVPA!W$23</f>
        <v>1.5802144276333332</v>
      </c>
      <c r="W140" s="586">
        <f>ImportsPaperSectorMinusCoreVPA!X$23</f>
        <v>0.74622766780333316</v>
      </c>
      <c r="X140" s="586">
        <f>ImportsPaperSectorMinusCoreVPA!Y$23</f>
        <v>8.0577845986666646E-2</v>
      </c>
      <c r="Y140" s="586">
        <f>ImportsPaperSectorMinusCoreVPA!Z$23</f>
        <v>9.8927297437499978E-2</v>
      </c>
      <c r="Z140" s="586">
        <f>ImportsPaperSectorMinusCoreVPA!AA$23</f>
        <v>0.17829708354166665</v>
      </c>
      <c r="AA140" s="586">
        <f>ImportsPaperSectorMinusCoreVPA!AB$23</f>
        <v>0.17829708354166665</v>
      </c>
      <c r="AB140" s="587"/>
      <c r="BC140" s="590">
        <f t="shared" ref="BC140:BE143" si="113">I140/I$138</f>
        <v>0.16792788120656929</v>
      </c>
      <c r="BD140" s="590">
        <f t="shared" si="113"/>
        <v>0.14052288548244171</v>
      </c>
      <c r="BE140" s="590">
        <f t="shared" si="113"/>
        <v>4.6662613073572827E-2</v>
      </c>
      <c r="BF140" s="590">
        <f t="shared" ref="BF140:BG143" si="114">L140/L$138</f>
        <v>5.0948479929108094E-2</v>
      </c>
      <c r="BG140" s="590">
        <f t="shared" si="114"/>
        <v>0.15221283316280454</v>
      </c>
      <c r="BH140" s="590">
        <f t="shared" ref="BH140:BJ143" si="115">N140/N$138</f>
        <v>0.34202434743804605</v>
      </c>
      <c r="BI140" s="590">
        <f t="shared" si="115"/>
        <v>0.42278400691478452</v>
      </c>
      <c r="BJ140" s="590">
        <f t="shared" si="115"/>
        <v>0.40101514816217187</v>
      </c>
      <c r="BK140" s="590">
        <f t="shared" ref="BK140:BL143" si="116">Q140/Q$138</f>
        <v>0.64537179337162509</v>
      </c>
      <c r="BL140" s="590">
        <f t="shared" si="116"/>
        <v>0.64810356084129517</v>
      </c>
      <c r="BM140" s="590">
        <f t="shared" ref="BM140:BM143" si="117">S140/S$138</f>
        <v>0.67018198524368788</v>
      </c>
      <c r="BN140" s="590">
        <f t="shared" ref="BN140:BN143" si="118">T140/T$138</f>
        <v>0.86116266500235117</v>
      </c>
      <c r="BO140" s="590">
        <f t="shared" ref="BO140:BO143" si="119">U140/U$138</f>
        <v>0.82929127090593069</v>
      </c>
      <c r="BP140" s="590">
        <f t="shared" ref="BP140:BP143" si="120">V140/V$138</f>
        <v>0.7984204504494028</v>
      </c>
      <c r="BQ140" s="590">
        <f t="shared" ref="BQ140:BR143" si="121">W140/W$138</f>
        <v>0.62540568994114865</v>
      </c>
      <c r="BR140" s="590">
        <f t="shared" si="121"/>
        <v>0.11034293359673916</v>
      </c>
      <c r="BS140" s="590">
        <f t="shared" ref="BS140:BS143" si="122">Y140/Y$138</f>
        <v>0.47938688371285637</v>
      </c>
      <c r="BT140" s="590">
        <f t="shared" ref="BT140:BT143" si="123">Z140/Z$138</f>
        <v>0.78726966057824177</v>
      </c>
    </row>
    <row r="141" spans="1:72">
      <c r="A141" s="591" t="s">
        <v>109</v>
      </c>
      <c r="B141" s="586">
        <f>ImportsPaperSectorMinusCoreVPA!C$21</f>
        <v>5.5778480672222207E-2</v>
      </c>
      <c r="C141" s="586">
        <f>ImportsPaperSectorMinusCoreVPA!D$21</f>
        <v>7.7220402009090888E-2</v>
      </c>
      <c r="D141" s="586">
        <f>ImportsPaperSectorMinusCoreVPA!E$21</f>
        <v>0.10461606130833327</v>
      </c>
      <c r="E141" s="586">
        <f>ImportsPaperSectorMinusCoreVPA!F$21</f>
        <v>0.104603724510101</v>
      </c>
      <c r="F141" s="586">
        <f>ImportsPaperSectorMinusCoreVPA!G$21</f>
        <v>9.4630904708333352E-2</v>
      </c>
      <c r="G141" s="586">
        <f>ImportsPaperSectorMinusCoreVPA!H$21</f>
        <v>0.10099991551666664</v>
      </c>
      <c r="H141" s="586">
        <f>ImportsPaperSectorMinusCoreVPA!I$21</f>
        <v>8.8320208766666672E-2</v>
      </c>
      <c r="I141" s="586">
        <f>ImportsPaperSectorMinusCoreVPA!J$21</f>
        <v>9.0386649986111095E-2</v>
      </c>
      <c r="J141" s="586">
        <f>ImportsPaperSectorMinusCoreVPA!K$21</f>
        <v>0.10913844124166666</v>
      </c>
      <c r="K141" s="586">
        <f>ImportsPaperSectorMinusCoreVPA!L$21</f>
        <v>9.113566889166666E-2</v>
      </c>
      <c r="L141" s="586">
        <f>ImportsPaperSectorMinusCoreVPA!M$21</f>
        <v>9.0688462855555541E-2</v>
      </c>
      <c r="M141" s="586">
        <f>ImportsPaperSectorMinusCoreVPA!N$21</f>
        <v>9.2762196791666668E-2</v>
      </c>
      <c r="N141" s="586">
        <f>ImportsPaperSectorMinusCoreVPA!O$21</f>
        <v>0.11063603253333332</v>
      </c>
      <c r="O141" s="586">
        <f>ImportsPaperSectorMinusCoreVPA!P$21</f>
        <v>8.0727030266666708E-2</v>
      </c>
      <c r="P141" s="586">
        <f>ImportsPaperSectorMinusCoreVPA!Q$21</f>
        <v>6.847684313367268E-2</v>
      </c>
      <c r="Q141" s="586">
        <f>ImportsPaperSectorMinusCoreVPA!R$21</f>
        <v>0.10424884931250002</v>
      </c>
      <c r="R141" s="586">
        <f>ImportsPaperSectorMinusCoreVPA!S$21</f>
        <v>0.10580133246287876</v>
      </c>
      <c r="S141" s="586">
        <f>ImportsPaperSectorMinusCoreVPA!T$21</f>
        <v>7.9673308180392144E-2</v>
      </c>
      <c r="T141" s="586">
        <f>ImportsPaperSectorMinusCoreVPA!U$21</f>
        <v>0.15266221634722221</v>
      </c>
      <c r="U141" s="586">
        <f>ImportsPaperSectorMinusCoreVPA!V$21</f>
        <v>0.23091334766666657</v>
      </c>
      <c r="V141" s="586">
        <f>ImportsPaperSectorMinusCoreVPA!W$21</f>
        <v>0.25413481836000007</v>
      </c>
      <c r="W141" s="586">
        <f>ImportsPaperSectorMinusCoreVPA!X$21</f>
        <v>0.26670825186166675</v>
      </c>
      <c r="X141" s="586">
        <f>ImportsPaperSectorMinusCoreVPA!Y$21</f>
        <v>0.48148796373333336</v>
      </c>
      <c r="Y141" s="586">
        <f>ImportsPaperSectorMinusCoreVPA!Z$21</f>
        <v>7.3835615908333332E-2</v>
      </c>
      <c r="Z141" s="586">
        <f>ImportsPaperSectorMinusCoreVPA!AA$21</f>
        <v>7.4774437499999999E-5</v>
      </c>
      <c r="AA141" s="586">
        <f>ImportsPaperSectorMinusCoreVPA!AB$21</f>
        <v>7.4774437499999999E-5</v>
      </c>
      <c r="AB141" s="587"/>
      <c r="BC141" s="590">
        <f t="shared" si="113"/>
        <v>0.61934230922376743</v>
      </c>
      <c r="BD141" s="590">
        <f t="shared" si="113"/>
        <v>0.67483576565864367</v>
      </c>
      <c r="BE141" s="590">
        <f t="shared" si="113"/>
        <v>0.81369981400380786</v>
      </c>
      <c r="BF141" s="590">
        <f t="shared" si="114"/>
        <v>0.7960057912410613</v>
      </c>
      <c r="BG141" s="590">
        <f t="shared" si="114"/>
        <v>0.68109332261181454</v>
      </c>
      <c r="BH141" s="590">
        <f t="shared" si="115"/>
        <v>0.54643272387198705</v>
      </c>
      <c r="BI141" s="590">
        <f t="shared" si="115"/>
        <v>0.45040432404037456</v>
      </c>
      <c r="BJ141" s="590">
        <f t="shared" si="115"/>
        <v>0.41853634666385409</v>
      </c>
      <c r="BK141" s="590">
        <f t="shared" si="116"/>
        <v>0.28380449414486381</v>
      </c>
      <c r="BL141" s="590">
        <f t="shared" si="116"/>
        <v>0.30541334852858598</v>
      </c>
      <c r="BM141" s="590">
        <f t="shared" si="117"/>
        <v>0.26679695123080788</v>
      </c>
      <c r="BN141" s="590">
        <f t="shared" si="118"/>
        <v>0.11694544254847844</v>
      </c>
      <c r="BO141" s="590">
        <f t="shared" si="119"/>
        <v>0.12356712609993831</v>
      </c>
      <c r="BP141" s="590">
        <f t="shared" si="120"/>
        <v>0.1284043688006056</v>
      </c>
      <c r="BQ141" s="590">
        <f t="shared" si="121"/>
        <v>0.22352542724602295</v>
      </c>
      <c r="BR141" s="590">
        <f t="shared" si="121"/>
        <v>0.65934741440777245</v>
      </c>
      <c r="BS141" s="590">
        <f t="shared" si="122"/>
        <v>0.35779634877499406</v>
      </c>
      <c r="BT141" s="590">
        <f t="shared" si="123"/>
        <v>3.3016606251328303E-4</v>
      </c>
    </row>
    <row r="142" spans="1:72">
      <c r="A142" s="591" t="str">
        <f>ImportsPaperSectorMinusCoreVPA!B$24</f>
        <v xml:space="preserve">Ukraine </v>
      </c>
      <c r="B142" s="586">
        <f>ImportsPaperSectorMinusCoreVPA!C$24</f>
        <v>7.2093629999999999E-3</v>
      </c>
      <c r="C142" s="586">
        <f>ImportsPaperSectorMinusCoreVPA!D$24</f>
        <v>8.5917100000000007E-3</v>
      </c>
      <c r="D142" s="586">
        <f>ImportsPaperSectorMinusCoreVPA!E$24</f>
        <v>8.1986865916666672E-3</v>
      </c>
      <c r="E142" s="586">
        <f>ImportsPaperSectorMinusCoreVPA!F$24</f>
        <v>9.1094181818181814E-3</v>
      </c>
      <c r="F142" s="586">
        <f>ImportsPaperSectorMinusCoreVPA!G$24</f>
        <v>1.0572387816666666E-2</v>
      </c>
      <c r="G142" s="586">
        <f>ImportsPaperSectorMinusCoreVPA!H$24</f>
        <v>1.0383956333333335E-2</v>
      </c>
      <c r="H142" s="586">
        <f>ImportsPaperSectorMinusCoreVPA!I$24</f>
        <v>1.1845264949999997E-2</v>
      </c>
      <c r="I142" s="586">
        <f>ImportsPaperSectorMinusCoreVPA!J$24</f>
        <v>1.5744588222222224E-2</v>
      </c>
      <c r="J142" s="586">
        <f>ImportsPaperSectorMinusCoreVPA!K$24</f>
        <v>1.5570198583333332E-2</v>
      </c>
      <c r="K142" s="586">
        <f>ImportsPaperSectorMinusCoreVPA!L$24</f>
        <v>9.1149809333333342E-3</v>
      </c>
      <c r="L142" s="586">
        <f>ImportsPaperSectorMinusCoreVPA!M$24</f>
        <v>8.3284656583333307E-3</v>
      </c>
      <c r="M142" s="586">
        <f>ImportsPaperSectorMinusCoreVPA!N$24</f>
        <v>9.7481485916666669E-3</v>
      </c>
      <c r="N142" s="586">
        <f>ImportsPaperSectorMinusCoreVPA!O$24</f>
        <v>7.5829150000000008E-3</v>
      </c>
      <c r="O142" s="586">
        <f>ImportsPaperSectorMinusCoreVPA!P$24</f>
        <v>6.751632541666666E-3</v>
      </c>
      <c r="P142" s="586">
        <f>ImportsPaperSectorMinusCoreVPA!Q$24</f>
        <v>7.1409143484848494E-3</v>
      </c>
      <c r="Q142" s="586">
        <f>ImportsPaperSectorMinusCoreVPA!R$24</f>
        <v>5.1056653958333328E-3</v>
      </c>
      <c r="R142" s="586">
        <f>ImportsPaperSectorMinusCoreVPA!S$24</f>
        <v>6.3598302877450963E-3</v>
      </c>
      <c r="S142" s="586">
        <f>ImportsPaperSectorMinusCoreVPA!T$24</f>
        <v>6.9214322960784308E-3</v>
      </c>
      <c r="T142" s="586">
        <f>ImportsPaperSectorMinusCoreVPA!U$24</f>
        <v>5.7376464833333333E-3</v>
      </c>
      <c r="U142" s="586">
        <f>ImportsPaperSectorMinusCoreVPA!V$24</f>
        <v>2.1572322266666676E-2</v>
      </c>
      <c r="V142" s="586">
        <f>ImportsPaperSectorMinusCoreVPA!W$24</f>
        <v>3.1185693723333352E-2</v>
      </c>
      <c r="W142" s="586">
        <f>ImportsPaperSectorMinusCoreVPA!X$24</f>
        <v>2.9733397154999983E-2</v>
      </c>
      <c r="X142" s="586">
        <f>ImportsPaperSectorMinusCoreVPA!Y$24</f>
        <v>1.1846155159999995E-2</v>
      </c>
      <c r="Y142" s="586">
        <f>ImportsPaperSectorMinusCoreVPA!Z$24</f>
        <v>1.2680902184999999E-2</v>
      </c>
      <c r="Z142" s="586">
        <f>ImportsPaperSectorMinusCoreVPA!AA$24</f>
        <v>1.2661163526666668E-2</v>
      </c>
      <c r="AA142" s="586">
        <f>ImportsPaperSectorMinusCoreVPA!AB$24</f>
        <v>1.2661163526666668E-2</v>
      </c>
      <c r="AB142" s="587"/>
      <c r="BC142" s="590">
        <f t="shared" si="113"/>
        <v>0.10788418011760405</v>
      </c>
      <c r="BD142" s="590">
        <f t="shared" si="113"/>
        <v>9.6275214882118099E-2</v>
      </c>
      <c r="BE142" s="590">
        <f t="shared" si="113"/>
        <v>8.1382606616055439E-2</v>
      </c>
      <c r="BF142" s="590">
        <f t="shared" si="114"/>
        <v>7.310198769985557E-2</v>
      </c>
      <c r="BG142" s="590">
        <f t="shared" si="114"/>
        <v>7.1574403617491567E-2</v>
      </c>
      <c r="BH142" s="590">
        <f t="shared" si="115"/>
        <v>3.7452110342906103E-2</v>
      </c>
      <c r="BI142" s="590">
        <f t="shared" si="115"/>
        <v>3.7669718321770428E-2</v>
      </c>
      <c r="BJ142" s="590">
        <f t="shared" si="115"/>
        <v>4.3645881826358188E-2</v>
      </c>
      <c r="BK142" s="590">
        <f t="shared" si="116"/>
        <v>1.3899537448071098E-2</v>
      </c>
      <c r="BL142" s="590">
        <f t="shared" si="116"/>
        <v>1.8358720245184517E-2</v>
      </c>
      <c r="BM142" s="590">
        <f t="shared" si="117"/>
        <v>2.3177361112747596E-2</v>
      </c>
      <c r="BN142" s="590">
        <f t="shared" si="118"/>
        <v>4.3952696563372461E-3</v>
      </c>
      <c r="BO142" s="590">
        <f t="shared" si="119"/>
        <v>1.1543853539560911E-2</v>
      </c>
      <c r="BP142" s="590">
        <f t="shared" si="120"/>
        <v>1.5756909438836276E-2</v>
      </c>
      <c r="BQ142" s="590">
        <f t="shared" si="121"/>
        <v>2.4919252614629323E-2</v>
      </c>
      <c r="BR142" s="590">
        <f t="shared" si="121"/>
        <v>1.6222070672041084E-2</v>
      </c>
      <c r="BS142" s="590">
        <f t="shared" si="122"/>
        <v>6.1449754906883126E-2</v>
      </c>
      <c r="BT142" s="590">
        <f t="shared" si="123"/>
        <v>5.5905288601286046E-2</v>
      </c>
    </row>
    <row r="143" spans="1:72">
      <c r="A143" s="589" t="s">
        <v>20</v>
      </c>
      <c r="B143" s="586">
        <f t="shared" ref="B143:AA143" si="124">B138-SUM(B140:B142)</f>
        <v>6.1299567944444328E-3</v>
      </c>
      <c r="C143" s="586">
        <f t="shared" si="124"/>
        <v>7.3700511522726414E-3</v>
      </c>
      <c r="D143" s="586">
        <f t="shared" si="124"/>
        <v>2.2950315900000032E-2</v>
      </c>
      <c r="E143" s="586">
        <f t="shared" si="124"/>
        <v>8.7216078409092096E-3</v>
      </c>
      <c r="F143" s="586">
        <f t="shared" si="124"/>
        <v>1.0133073358333328E-2</v>
      </c>
      <c r="G143" s="586">
        <f t="shared" si="124"/>
        <v>1.2021325300000024E-2</v>
      </c>
      <c r="H143" s="586">
        <f t="shared" si="124"/>
        <v>1.5292367416666869E-2</v>
      </c>
      <c r="I143" s="586">
        <f t="shared" si="124"/>
        <v>1.5301142955555597E-2</v>
      </c>
      <c r="J143" s="586">
        <f t="shared" si="124"/>
        <v>1.4291095124999958E-2</v>
      </c>
      <c r="K143" s="586">
        <f t="shared" si="124"/>
        <v>6.5246485611035882E-3</v>
      </c>
      <c r="L143" s="586">
        <f t="shared" si="124"/>
        <v>9.1079425272727887E-3</v>
      </c>
      <c r="M143" s="586">
        <f t="shared" si="124"/>
        <v>1.2954888816919405E-2</v>
      </c>
      <c r="N143" s="586">
        <f t="shared" si="124"/>
        <v>1.5001140727777945E-2</v>
      </c>
      <c r="O143" s="586">
        <f t="shared" si="124"/>
        <v>1.5977122265384724E-2</v>
      </c>
      <c r="P143" s="586">
        <f t="shared" si="124"/>
        <v>2.2382313636366974E-2</v>
      </c>
      <c r="Q143" s="586">
        <f t="shared" si="124"/>
        <v>2.0909745504166966E-2</v>
      </c>
      <c r="R143" s="586">
        <f t="shared" si="124"/>
        <v>9.7428480966576525E-3</v>
      </c>
      <c r="S143" s="586">
        <f t="shared" si="124"/>
        <v>1.1898485221568833E-2</v>
      </c>
      <c r="T143" s="586">
        <f t="shared" si="124"/>
        <v>2.2840336108334913E-2</v>
      </c>
      <c r="U143" s="586">
        <f t="shared" si="124"/>
        <v>6.65225109250005E-2</v>
      </c>
      <c r="V143" s="586">
        <f t="shared" si="124"/>
        <v>0.11364085261666612</v>
      </c>
      <c r="W143" s="586">
        <f t="shared" si="124"/>
        <v>0.1505204475288886</v>
      </c>
      <c r="X143" s="586">
        <f t="shared" si="124"/>
        <v>0.15633729857666667</v>
      </c>
      <c r="Y143" s="586">
        <f t="shared" si="124"/>
        <v>2.0918312425832974E-2</v>
      </c>
      <c r="Z143" s="586">
        <f t="shared" si="124"/>
        <v>3.5442216230000684E-2</v>
      </c>
      <c r="AA143" s="586">
        <f t="shared" si="124"/>
        <v>3.5442216230000684E-2</v>
      </c>
      <c r="BC143" s="590">
        <f t="shared" si="113"/>
        <v>0.1048456294520593</v>
      </c>
      <c r="BD143" s="590">
        <f t="shared" si="113"/>
        <v>8.8366133976796574E-2</v>
      </c>
      <c r="BE143" s="590">
        <f t="shared" si="113"/>
        <v>5.825496630656387E-2</v>
      </c>
      <c r="BF143" s="590">
        <f t="shared" si="114"/>
        <v>7.9943741129975029E-2</v>
      </c>
      <c r="BG143" s="590">
        <f t="shared" si="114"/>
        <v>9.5119440607889294E-2</v>
      </c>
      <c r="BH143" s="590">
        <f t="shared" si="115"/>
        <v>7.4090818347060772E-2</v>
      </c>
      <c r="BI143" s="590">
        <f t="shared" si="115"/>
        <v>8.9141950723070504E-2</v>
      </c>
      <c r="BJ143" s="590">
        <f t="shared" si="115"/>
        <v>0.13680262334761581</v>
      </c>
      <c r="BK143" s="590">
        <f t="shared" si="116"/>
        <v>5.6924175035439867E-2</v>
      </c>
      <c r="BL143" s="590">
        <f t="shared" si="116"/>
        <v>2.8124370384934289E-2</v>
      </c>
      <c r="BM143" s="590">
        <f t="shared" si="117"/>
        <v>3.9843702412756574E-2</v>
      </c>
      <c r="BN143" s="590">
        <f t="shared" si="118"/>
        <v>1.7496622792833049E-2</v>
      </c>
      <c r="BO143" s="590">
        <f t="shared" si="119"/>
        <v>3.5597749454570206E-2</v>
      </c>
      <c r="BP143" s="590">
        <f t="shared" si="120"/>
        <v>5.7418271311155337E-2</v>
      </c>
      <c r="BQ143" s="590">
        <f t="shared" si="121"/>
        <v>0.12614963019819908</v>
      </c>
      <c r="BR143" s="590">
        <f t="shared" si="121"/>
        <v>0.21408758132344738</v>
      </c>
      <c r="BS143" s="590">
        <f t="shared" si="122"/>
        <v>0.10136701260526632</v>
      </c>
      <c r="BT143" s="590">
        <f t="shared" si="123"/>
        <v>0.15649488475795889</v>
      </c>
    </row>
    <row r="144" spans="1:72">
      <c r="A144" s="589"/>
      <c r="B144" s="587"/>
      <c r="C144" s="587"/>
      <c r="D144" s="587"/>
      <c r="E144" s="587"/>
      <c r="F144" s="587"/>
      <c r="G144" s="587"/>
      <c r="H144" s="587"/>
      <c r="I144" s="587"/>
      <c r="J144" s="587"/>
      <c r="K144" s="587"/>
      <c r="L144" s="587"/>
      <c r="M144" s="587"/>
      <c r="N144" s="587"/>
      <c r="O144" s="587"/>
      <c r="P144" s="587"/>
      <c r="Q144" s="587"/>
      <c r="R144" s="587"/>
      <c r="S144" s="587"/>
      <c r="T144" s="587"/>
      <c r="U144" s="587"/>
      <c r="V144" s="587"/>
      <c r="W144" s="587"/>
      <c r="X144" s="587"/>
      <c r="Y144" s="587"/>
      <c r="Z144" s="587"/>
      <c r="AA144" s="587"/>
    </row>
    <row r="145" spans="1:72">
      <c r="A145" s="589"/>
      <c r="B145" s="587"/>
      <c r="C145" s="587"/>
      <c r="D145" s="587"/>
      <c r="E145" s="587"/>
      <c r="F145" s="587"/>
      <c r="G145" s="587"/>
      <c r="H145" s="587"/>
      <c r="I145" s="587"/>
      <c r="J145" s="587"/>
      <c r="K145" s="587"/>
      <c r="L145" s="587"/>
      <c r="M145" s="587"/>
      <c r="N145" s="587"/>
      <c r="O145" s="587"/>
      <c r="P145" s="587"/>
      <c r="Q145" s="587"/>
      <c r="R145" s="587"/>
      <c r="S145" s="587"/>
      <c r="T145" s="587"/>
      <c r="U145" s="587"/>
      <c r="V145" s="587"/>
      <c r="W145" s="587"/>
      <c r="X145" s="587"/>
      <c r="Y145" s="587"/>
      <c r="Z145" s="587"/>
      <c r="AA145" s="587"/>
      <c r="AB145" s="587"/>
    </row>
    <row r="146" spans="1:72">
      <c r="A146" s="589"/>
      <c r="B146" s="587"/>
      <c r="C146" s="587"/>
      <c r="D146" s="587"/>
      <c r="E146" s="587"/>
      <c r="F146" s="587"/>
      <c r="G146" s="587"/>
      <c r="H146" s="587"/>
      <c r="I146" s="587"/>
      <c r="J146" s="587"/>
      <c r="K146" s="587"/>
      <c r="L146" s="587"/>
      <c r="M146" s="587"/>
      <c r="N146" s="587"/>
      <c r="O146" s="587"/>
      <c r="P146" s="587"/>
      <c r="Q146" s="587"/>
      <c r="R146" s="587"/>
      <c r="S146" s="587"/>
      <c r="T146" s="587"/>
      <c r="U146" s="587"/>
      <c r="V146" s="587"/>
      <c r="W146" s="587"/>
      <c r="X146" s="587"/>
      <c r="Y146" s="587"/>
      <c r="Z146" s="587"/>
      <c r="AA146" s="587"/>
      <c r="AB146" s="587"/>
    </row>
    <row r="147" spans="1:72">
      <c r="A147" s="589"/>
      <c r="B147" s="587"/>
      <c r="C147" s="587"/>
      <c r="D147" s="587"/>
      <c r="E147" s="587"/>
      <c r="F147" s="587"/>
      <c r="G147" s="587"/>
      <c r="H147" s="587"/>
      <c r="I147" s="587"/>
      <c r="J147" s="587"/>
      <c r="K147" s="587"/>
      <c r="L147" s="587"/>
      <c r="M147" s="587"/>
      <c r="N147" s="587"/>
      <c r="O147" s="587"/>
      <c r="P147" s="587"/>
      <c r="Q147" s="587"/>
      <c r="R147" s="587"/>
      <c r="S147" s="587"/>
      <c r="T147" s="587"/>
      <c r="U147" s="587"/>
      <c r="V147" s="587"/>
      <c r="W147" s="587"/>
      <c r="X147" s="587"/>
      <c r="Y147" s="587"/>
      <c r="Z147" s="587"/>
      <c r="AA147" s="587"/>
      <c r="AB147" s="587"/>
    </row>
    <row r="148" spans="1:72">
      <c r="A148" s="588" t="str">
        <f>A140</f>
        <v xml:space="preserve">Belarus </v>
      </c>
      <c r="B148" s="588"/>
      <c r="C148" s="588"/>
      <c r="D148" s="588"/>
      <c r="E148" s="588"/>
      <c r="F148" s="588"/>
      <c r="G148" s="588"/>
      <c r="H148" s="588"/>
      <c r="I148" s="588"/>
      <c r="J148" s="588"/>
      <c r="K148" s="588"/>
      <c r="L148" s="588"/>
      <c r="M148" s="588"/>
      <c r="N148" s="588"/>
      <c r="O148" s="588"/>
      <c r="P148" s="588"/>
      <c r="Q148" s="588"/>
      <c r="R148" s="588"/>
      <c r="S148" s="588"/>
      <c r="T148" s="588"/>
      <c r="U148" s="588"/>
      <c r="V148" s="588"/>
      <c r="W148" s="588"/>
      <c r="X148" s="588"/>
      <c r="Y148" s="588"/>
      <c r="Z148" s="588"/>
      <c r="AA148" s="588"/>
      <c r="AB148" s="588"/>
      <c r="AC148" s="586">
        <f>ImportsPaperSectorMinusCoreVPA!AD$23</f>
        <v>5.6079749411400007E-4</v>
      </c>
      <c r="AD148" s="586">
        <f>ImportsPaperSectorMinusCoreVPA!AE$23</f>
        <v>6.3437945239999997E-4</v>
      </c>
      <c r="AE148" s="586">
        <f>ImportsPaperSectorMinusCoreVPA!AF$23</f>
        <v>7.4402266560000003E-4</v>
      </c>
      <c r="AF148" s="586">
        <f>ImportsPaperSectorMinusCoreVPA!AG$23</f>
        <v>1.2336267664000001E-3</v>
      </c>
      <c r="AG148" s="586">
        <f>ImportsPaperSectorMinusCoreVPA!AH$23</f>
        <v>1.1858285284999999E-3</v>
      </c>
      <c r="AH148" s="586">
        <f>ImportsPaperSectorMinusCoreVPA!AI$23</f>
        <v>1.560014313E-3</v>
      </c>
      <c r="AI148" s="586">
        <f>ImportsPaperSectorMinusCoreVPA!AJ$23</f>
        <v>2.9914067312000001E-3</v>
      </c>
      <c r="AJ148" s="586">
        <f>ImportsPaperSectorMinusCoreVPA!AK$23</f>
        <v>3.3272025945E-3</v>
      </c>
      <c r="AK148" s="586">
        <f>ImportsPaperSectorMinusCoreVPA!AL$23</f>
        <v>2.3083338228000001E-3</v>
      </c>
      <c r="AL148" s="586">
        <f>ImportsPaperSectorMinusCoreVPA!AM$23</f>
        <v>9.9066646359999982E-4</v>
      </c>
      <c r="AM148" s="586">
        <f>ImportsPaperSectorMinusCoreVPA!AN$23</f>
        <v>1.1685992472000003E-3</v>
      </c>
      <c r="AN148" s="586">
        <f>ImportsPaperSectorMinusCoreVPA!AO$23</f>
        <v>1.449598176E-3</v>
      </c>
      <c r="AO148" s="586">
        <f>ImportsPaperSectorMinusCoreVPA!AP$23</f>
        <v>3.2880794320000002E-3</v>
      </c>
      <c r="AP148" s="586">
        <f>ImportsPaperSectorMinusCoreVPA!AQ$23</f>
        <v>2.9176789842000005E-3</v>
      </c>
      <c r="AQ148" s="586">
        <f>ImportsPaperSectorMinusCoreVPA!AR$23</f>
        <v>2.9431695280000003E-3</v>
      </c>
      <c r="AR148" s="586">
        <f>ImportsPaperSectorMinusCoreVPA!AS$23</f>
        <v>5.4153152794999982E-3</v>
      </c>
      <c r="AS148" s="586">
        <f>ImportsPaperSectorMinusCoreVPA!AT$23</f>
        <v>4.7048795569000004E-3</v>
      </c>
      <c r="AT148" s="586">
        <f>ImportsPaperSectorMinusCoreVPA!AU$23</f>
        <v>3.8618252244E-3</v>
      </c>
      <c r="AU148" s="586">
        <f>ImportsPaperSectorMinusCoreVPA!AV$23</f>
        <v>2.7252933150000002E-2</v>
      </c>
      <c r="AV148" s="586">
        <f>ImportsPaperSectorMinusCoreVPA!AW$23</f>
        <v>3.0991589809499998E-2</v>
      </c>
      <c r="AW148" s="586">
        <f>ImportsPaperSectorMinusCoreVPA!AX$23</f>
        <v>2.8919715882000003E-2</v>
      </c>
      <c r="AX148" s="586">
        <f>ImportsPaperSectorMinusCoreVPA!AY$23</f>
        <v>1.4692324924600002E-2</v>
      </c>
      <c r="AY148" s="586">
        <f>ImportsPaperSectorMinusCoreVPA!AZ$23</f>
        <v>6.0231136679999991E-3</v>
      </c>
      <c r="AZ148" s="586">
        <f>ImportsPaperSectorMinusCoreVPA!BA$23</f>
        <v>1.9613543911499994E-2</v>
      </c>
      <c r="BA148" s="586">
        <f>ImportsPaperSectorMinusCoreVPA!BB$23</f>
        <v>2.4062084710900006E-2</v>
      </c>
      <c r="BB148" s="586">
        <f>ImportsPaperSectorMinusCoreVPA!BC$23</f>
        <v>0</v>
      </c>
      <c r="BC148" s="590">
        <f t="shared" ref="BC148:BE151" si="125">AJ148/AJ$138</f>
        <v>9.0712065326553515E-2</v>
      </c>
      <c r="BD148" s="590">
        <f t="shared" si="125"/>
        <v>5.3925129041208157E-2</v>
      </c>
      <c r="BE148" s="590">
        <f t="shared" si="125"/>
        <v>3.4229662118371328E-2</v>
      </c>
      <c r="BF148" s="590">
        <f t="shared" ref="BF148:BG151" si="126">AM148/AM$138</f>
        <v>3.5624187085904958E-2</v>
      </c>
      <c r="BG148" s="590">
        <f t="shared" si="126"/>
        <v>3.6855495199995779E-2</v>
      </c>
      <c r="BH148" s="590">
        <f t="shared" ref="BH148:BJ151" si="127">AO148/AO$138</f>
        <v>8.5724375773640074E-2</v>
      </c>
      <c r="BI148" s="590">
        <f t="shared" si="127"/>
        <v>8.2531624702947934E-2</v>
      </c>
      <c r="BJ148" s="590">
        <f t="shared" si="127"/>
        <v>7.5739434585316331E-2</v>
      </c>
      <c r="BK148" s="590">
        <f t="shared" ref="BK148:BL151" si="128">AR148/AR$138</f>
        <v>0.14862045022651918</v>
      </c>
      <c r="BL148" s="590">
        <f t="shared" si="128"/>
        <v>0.14362341742692786</v>
      </c>
      <c r="BM148" s="590">
        <f t="shared" ref="BM148:BM151" si="129">AT148/AT$138</f>
        <v>0.12847385053468938</v>
      </c>
      <c r="BN148" s="590">
        <f t="shared" ref="BN148:BN151" si="130">AU148/AU$138</f>
        <v>0.39312739549801873</v>
      </c>
      <c r="BO148" s="590">
        <f t="shared" ref="BO148:BO151" si="131">AV148/AV$138</f>
        <v>0.34153181456240739</v>
      </c>
      <c r="BP148" s="590">
        <f t="shared" ref="BP148:BP151" si="132">AW148/AW$138</f>
        <v>0.30628721726996033</v>
      </c>
      <c r="BQ148" s="590">
        <f t="shared" ref="BQ148:BR151" si="133">AX148/AX$138</f>
        <v>0.15401856834878067</v>
      </c>
      <c r="BR148" s="590">
        <f t="shared" si="133"/>
        <v>5.3838298795312704E-2</v>
      </c>
      <c r="BS148" s="590">
        <f t="shared" ref="BS148:BS151" si="134">AZ148/AZ$138</f>
        <v>0.35600055817502657</v>
      </c>
      <c r="BT148" s="590">
        <f t="shared" ref="BT148:BT151" si="135">BA148/BA$138</f>
        <v>0.47951033553759109</v>
      </c>
    </row>
    <row r="149" spans="1:72">
      <c r="A149" s="588" t="str">
        <f>A141</f>
        <v>Russia</v>
      </c>
      <c r="B149" s="588"/>
      <c r="C149" s="588"/>
      <c r="D149" s="588"/>
      <c r="E149" s="588"/>
      <c r="F149" s="588"/>
      <c r="G149" s="588"/>
      <c r="H149" s="588"/>
      <c r="I149" s="588"/>
      <c r="J149" s="588"/>
      <c r="K149" s="588"/>
      <c r="L149" s="588"/>
      <c r="M149" s="588"/>
      <c r="N149" s="588"/>
      <c r="O149" s="588"/>
      <c r="P149" s="588"/>
      <c r="Q149" s="588"/>
      <c r="R149" s="588"/>
      <c r="S149" s="588"/>
      <c r="T149" s="588"/>
      <c r="U149" s="588"/>
      <c r="V149" s="588"/>
      <c r="W149" s="588"/>
      <c r="X149" s="588"/>
      <c r="Y149" s="588"/>
      <c r="Z149" s="588"/>
      <c r="AA149" s="588"/>
      <c r="AB149" s="588"/>
      <c r="AC149" s="586">
        <f>ImportsPaperSectorMinusCoreVPA!AD$21</f>
        <v>7.9099648920150003E-3</v>
      </c>
      <c r="AD149" s="586">
        <f>ImportsPaperSectorMinusCoreVPA!AE$21</f>
        <v>1.0623896478799999E-2</v>
      </c>
      <c r="AE149" s="586">
        <f>ImportsPaperSectorMinusCoreVPA!AF$21</f>
        <v>1.36604912544E-2</v>
      </c>
      <c r="AF149" s="586">
        <f>ImportsPaperSectorMinusCoreVPA!AG$21</f>
        <v>1.4413622574400001E-2</v>
      </c>
      <c r="AG149" s="586">
        <f>ImportsPaperSectorMinusCoreVPA!AH$21</f>
        <v>1.5253082433400001E-2</v>
      </c>
      <c r="AH149" s="586">
        <f>ImportsPaperSectorMinusCoreVPA!AI$21</f>
        <v>1.67243566776E-2</v>
      </c>
      <c r="AI149" s="586">
        <f>ImportsPaperSectorMinusCoreVPA!AJ$21</f>
        <v>1.6269779778800002E-2</v>
      </c>
      <c r="AJ149" s="586">
        <f>ImportsPaperSectorMinusCoreVPA!AK$21</f>
        <v>1.7485013053499997E-2</v>
      </c>
      <c r="AK149" s="586">
        <f>ImportsPaperSectorMinusCoreVPA!AL$21</f>
        <v>2.2719107845200003E-2</v>
      </c>
      <c r="AL149" s="586">
        <f>ImportsPaperSectorMinusCoreVPA!AM$21</f>
        <v>1.7776741342800002E-2</v>
      </c>
      <c r="AM149" s="586">
        <f>ImportsPaperSectorMinusCoreVPA!AN$21</f>
        <v>1.7204262470100002E-2</v>
      </c>
      <c r="AN149" s="586">
        <f>ImportsPaperSectorMinusCoreVPA!AO$21</f>
        <v>1.9503982943999999E-2</v>
      </c>
      <c r="AO149" s="586">
        <f>ImportsPaperSectorMinusCoreVPA!AP$21</f>
        <v>1.8894822548800001E-2</v>
      </c>
      <c r="AP149" s="586">
        <f>ImportsPaperSectorMinusCoreVPA!AQ$21</f>
        <v>1.5332490836100001E-2</v>
      </c>
      <c r="AQ149" s="586">
        <f>ImportsPaperSectorMinusCoreVPA!AR$21</f>
        <v>1.6041301389499999E-2</v>
      </c>
      <c r="AR149" s="586">
        <f>ImportsPaperSectorMinusCoreVPA!AS$21</f>
        <v>1.6829141199499999E-2</v>
      </c>
      <c r="AS149" s="586">
        <f>ImportsPaperSectorMinusCoreVPA!AT$21</f>
        <v>1.7439677718699999E-2</v>
      </c>
      <c r="AT149" s="586">
        <f>ImportsPaperSectorMinusCoreVPA!AU$21</f>
        <v>1.4226416032399998E-2</v>
      </c>
      <c r="AU149" s="586">
        <f>ImportsPaperSectorMinusCoreVPA!AV$21</f>
        <v>2.9063669512999997E-2</v>
      </c>
      <c r="AV149" s="586">
        <f>ImportsPaperSectorMinusCoreVPA!AW$21</f>
        <v>3.4803369761999998E-2</v>
      </c>
      <c r="AW149" s="586">
        <f>ImportsPaperSectorMinusCoreVPA!AX$21</f>
        <v>3.33193149428E-2</v>
      </c>
      <c r="AX149" s="586">
        <f>ImportsPaperSectorMinusCoreVPA!AY$21</f>
        <v>4.7493764323599995E-2</v>
      </c>
      <c r="AY149" s="586">
        <f>ImportsPaperSectorMinusCoreVPA!AZ$21</f>
        <v>7.9935344423999993E-2</v>
      </c>
      <c r="AZ149" s="586">
        <f>ImportsPaperSectorMinusCoreVPA!BA$21</f>
        <v>1.1997566312599999E-2</v>
      </c>
      <c r="BA149" s="586">
        <f>ImportsPaperSectorMinusCoreVPA!BB$21</f>
        <v>9.9806127900000025E-5</v>
      </c>
      <c r="BB149" s="586">
        <f>ImportsPaperSectorMinusCoreVPA!BC$21</f>
        <v>0</v>
      </c>
      <c r="BC149" s="590">
        <f t="shared" si="125"/>
        <v>0.47670726422449378</v>
      </c>
      <c r="BD149" s="590">
        <f t="shared" si="125"/>
        <v>0.53074248193766693</v>
      </c>
      <c r="BE149" s="590">
        <f t="shared" si="125"/>
        <v>0.61422473868603333</v>
      </c>
      <c r="BF149" s="590">
        <f t="shared" si="126"/>
        <v>0.5244636828051652</v>
      </c>
      <c r="BG149" s="590">
        <f t="shared" si="126"/>
        <v>0.49588152197936508</v>
      </c>
      <c r="BH149" s="590">
        <f t="shared" si="127"/>
        <v>0.4926118428241118</v>
      </c>
      <c r="BI149" s="590">
        <f t="shared" si="127"/>
        <v>0.43370617065789308</v>
      </c>
      <c r="BJ149" s="590">
        <f t="shared" si="127"/>
        <v>0.41280635916307268</v>
      </c>
      <c r="BK149" s="590">
        <f t="shared" si="128"/>
        <v>0.46186683746071516</v>
      </c>
      <c r="BL149" s="590">
        <f t="shared" si="128"/>
        <v>0.5323719943288614</v>
      </c>
      <c r="BM149" s="590">
        <f t="shared" si="129"/>
        <v>0.47327943156071584</v>
      </c>
      <c r="BN149" s="590">
        <f t="shared" si="130"/>
        <v>0.41924752232626594</v>
      </c>
      <c r="BO149" s="590">
        <f t="shared" si="131"/>
        <v>0.38353818248003102</v>
      </c>
      <c r="BP149" s="590">
        <f t="shared" si="132"/>
        <v>0.35288314369379803</v>
      </c>
      <c r="BQ149" s="590">
        <f t="shared" si="133"/>
        <v>0.49787366016984641</v>
      </c>
      <c r="BR149" s="590">
        <f t="shared" si="133"/>
        <v>0.71451132995711308</v>
      </c>
      <c r="BS149" s="590">
        <f t="shared" si="134"/>
        <v>0.21776484266686758</v>
      </c>
      <c r="BT149" s="590">
        <f t="shared" si="135"/>
        <v>1.9889411267992618E-3</v>
      </c>
    </row>
    <row r="150" spans="1:72">
      <c r="A150" s="588" t="str">
        <f>A142</f>
        <v xml:space="preserve">Ukraine </v>
      </c>
      <c r="B150" s="588"/>
      <c r="C150" s="588"/>
      <c r="D150" s="588"/>
      <c r="E150" s="588"/>
      <c r="F150" s="588"/>
      <c r="G150" s="588"/>
      <c r="H150" s="588"/>
      <c r="I150" s="588"/>
      <c r="J150" s="588"/>
      <c r="K150" s="588"/>
      <c r="L150" s="588"/>
      <c r="M150" s="588"/>
      <c r="N150" s="588"/>
      <c r="O150" s="588"/>
      <c r="P150" s="588"/>
      <c r="Q150" s="588"/>
      <c r="R150" s="588"/>
      <c r="S150" s="588"/>
      <c r="T150" s="588"/>
      <c r="U150" s="588"/>
      <c r="V150" s="588"/>
      <c r="W150" s="588"/>
      <c r="X150" s="588"/>
      <c r="Y150" s="588"/>
      <c r="Z150" s="588"/>
      <c r="AA150" s="588"/>
      <c r="AB150" s="588"/>
      <c r="AC150" s="586">
        <f>ImportsPaperSectorMinusCoreVPA!AD$24</f>
        <v>2.0876590889340003E-3</v>
      </c>
      <c r="AD150" s="586">
        <f>ImportsPaperSectorMinusCoreVPA!AE$24</f>
        <v>1.7010766675999997E-3</v>
      </c>
      <c r="AE150" s="586">
        <f>ImportsPaperSectorMinusCoreVPA!AF$24</f>
        <v>1.9829080703999999E-3</v>
      </c>
      <c r="AF150" s="586">
        <f>ImportsPaperSectorMinusCoreVPA!AG$24</f>
        <v>2.6706647856000001E-3</v>
      </c>
      <c r="AG150" s="586">
        <f>ImportsPaperSectorMinusCoreVPA!AH$24</f>
        <v>2.5597981759000001E-3</v>
      </c>
      <c r="AH150" s="586">
        <f>ImportsPaperSectorMinusCoreVPA!AI$24</f>
        <v>3.0218977502999996E-3</v>
      </c>
      <c r="AI150" s="586">
        <f>ImportsPaperSectorMinusCoreVPA!AJ$24</f>
        <v>5.5937306456000004E-3</v>
      </c>
      <c r="AJ150" s="586">
        <f>ImportsPaperSectorMinusCoreVPA!AK$24</f>
        <v>8.4289395529999998E-3</v>
      </c>
      <c r="AK150" s="586">
        <f>ImportsPaperSectorMinusCoreVPA!AL$24</f>
        <v>8.0518548884E-3</v>
      </c>
      <c r="AL150" s="586">
        <f>ImportsPaperSectorMinusCoreVPA!AM$24</f>
        <v>5.186174650799999E-3</v>
      </c>
      <c r="AM150" s="586">
        <f>ImportsPaperSectorMinusCoreVPA!AN$24</f>
        <v>5.0430648789000004E-3</v>
      </c>
      <c r="AN150" s="586">
        <f>ImportsPaperSectorMinusCoreVPA!AO$24</f>
        <v>5.8568803679999995E-3</v>
      </c>
      <c r="AO150" s="586">
        <f>ImportsPaperSectorMinusCoreVPA!AP$24</f>
        <v>4.3286171103999998E-3</v>
      </c>
      <c r="AP150" s="586">
        <f>ImportsPaperSectorMinusCoreVPA!AQ$24</f>
        <v>4.0294434471E-3</v>
      </c>
      <c r="AQ150" s="586">
        <f>ImportsPaperSectorMinusCoreVPA!AR$24</f>
        <v>4.1601725085000001E-3</v>
      </c>
      <c r="AR150" s="586">
        <f>ImportsPaperSectorMinusCoreVPA!AS$24</f>
        <v>3.2770081049999992E-3</v>
      </c>
      <c r="AS150" s="586">
        <f>ImportsPaperSectorMinusCoreVPA!AT$24</f>
        <v>3.5876045831999999E-3</v>
      </c>
      <c r="AT150" s="586">
        <f>ImportsPaperSectorMinusCoreVPA!AU$24</f>
        <v>3.3895767333999996E-3</v>
      </c>
      <c r="AU150" s="586">
        <f>ImportsPaperSectorMinusCoreVPA!AV$24</f>
        <v>3.2955049160000001E-3</v>
      </c>
      <c r="AV150" s="586">
        <f>ImportsPaperSectorMinusCoreVPA!AW$24</f>
        <v>1.3531078561999999E-2</v>
      </c>
      <c r="AW150" s="586">
        <f>ImportsPaperSectorMinusCoreVPA!AX$24</f>
        <v>2.0936527142200002E-2</v>
      </c>
      <c r="AX150" s="586">
        <f>ImportsPaperSectorMinusCoreVPA!AY$24</f>
        <v>2.0540889963800001E-2</v>
      </c>
      <c r="AY150" s="586">
        <f>ImportsPaperSectorMinusCoreVPA!AZ$24</f>
        <v>6.8083241849999981E-3</v>
      </c>
      <c r="AZ150" s="586">
        <f>ImportsPaperSectorMinusCoreVPA!BA$24</f>
        <v>5.8736789088999998E-3</v>
      </c>
      <c r="BA150" s="586">
        <f>ImportsPaperSectorMinusCoreVPA!BB$24</f>
        <v>5.6034738326000005E-3</v>
      </c>
      <c r="BB150" s="586">
        <f>ImportsPaperSectorMinusCoreVPA!BC$24</f>
        <v>0</v>
      </c>
      <c r="BC150" s="590">
        <f t="shared" si="125"/>
        <v>0.22980461623504145</v>
      </c>
      <c r="BD150" s="590">
        <f t="shared" si="125"/>
        <v>0.18809987948423035</v>
      </c>
      <c r="BE150" s="590">
        <f t="shared" si="125"/>
        <v>0.17919351518032592</v>
      </c>
      <c r="BF150" s="590">
        <f t="shared" si="126"/>
        <v>0.15373541200094845</v>
      </c>
      <c r="BG150" s="590">
        <f t="shared" si="126"/>
        <v>0.14890900793308773</v>
      </c>
      <c r="BH150" s="590">
        <f t="shared" si="127"/>
        <v>0.1128525047603344</v>
      </c>
      <c r="BI150" s="590">
        <f t="shared" si="127"/>
        <v>0.11397981619591842</v>
      </c>
      <c r="BJ150" s="590">
        <f t="shared" si="127"/>
        <v>0.10705775205048504</v>
      </c>
      <c r="BK150" s="590">
        <f t="shared" si="128"/>
        <v>8.9935746087533505E-2</v>
      </c>
      <c r="BL150" s="590">
        <f t="shared" si="128"/>
        <v>0.10951694392686975</v>
      </c>
      <c r="BM150" s="590">
        <f t="shared" si="129"/>
        <v>0.11276325294870125</v>
      </c>
      <c r="BN150" s="590">
        <f t="shared" si="130"/>
        <v>4.7538122129727418E-2</v>
      </c>
      <c r="BO150" s="590">
        <f t="shared" si="131"/>
        <v>0.14911444823168646</v>
      </c>
      <c r="BP150" s="590">
        <f t="shared" si="132"/>
        <v>0.22173767763993529</v>
      </c>
      <c r="BQ150" s="590">
        <f t="shared" si="133"/>
        <v>0.21532864819353592</v>
      </c>
      <c r="BR150" s="590">
        <f t="shared" si="133"/>
        <v>6.0856993902474003E-2</v>
      </c>
      <c r="BS150" s="590">
        <f t="shared" si="134"/>
        <v>0.10661168524894918</v>
      </c>
      <c r="BT150" s="590">
        <f t="shared" si="135"/>
        <v>0.11166628535843258</v>
      </c>
    </row>
    <row r="151" spans="1:72">
      <c r="A151" s="588" t="str">
        <f>A143</f>
        <v>Others</v>
      </c>
      <c r="B151" s="587"/>
      <c r="C151" s="587"/>
      <c r="D151" s="587"/>
      <c r="E151" s="587"/>
      <c r="F151" s="587"/>
      <c r="G151" s="587"/>
      <c r="H151" s="587"/>
      <c r="I151" s="587"/>
      <c r="J151" s="587"/>
      <c r="K151" s="587"/>
      <c r="L151" s="587"/>
      <c r="M151" s="587"/>
      <c r="N151" s="587"/>
      <c r="O151" s="587"/>
      <c r="P151" s="587"/>
      <c r="Q151" s="587"/>
      <c r="R151" s="587"/>
      <c r="S151" s="587"/>
      <c r="T151" s="587"/>
      <c r="U151" s="587"/>
      <c r="V151" s="587"/>
      <c r="W151" s="587"/>
      <c r="X151" s="587"/>
      <c r="Y151" s="587"/>
      <c r="Z151" s="587"/>
      <c r="AA151" s="587"/>
      <c r="AC151" s="586">
        <f t="shared" ref="AC151:BB151" si="136">AC138-SUM(AC148:AC150)</f>
        <v>2.5803114922949982E-3</v>
      </c>
      <c r="AD151" s="586">
        <f t="shared" si="136"/>
        <v>3.8220822631999975E-3</v>
      </c>
      <c r="AE151" s="586">
        <f t="shared" si="136"/>
        <v>6.3424701599999571E-3</v>
      </c>
      <c r="AF151" s="586">
        <f t="shared" si="136"/>
        <v>3.6951405903999819E-3</v>
      </c>
      <c r="AG151" s="586">
        <f t="shared" si="136"/>
        <v>4.2454182609999933E-3</v>
      </c>
      <c r="AH151" s="586">
        <f t="shared" si="136"/>
        <v>4.7974063566000036E-3</v>
      </c>
      <c r="AI151" s="586">
        <f t="shared" si="136"/>
        <v>6.1306365059999937E-3</v>
      </c>
      <c r="AJ151" s="586">
        <f t="shared" si="136"/>
        <v>7.4375664500001722E-3</v>
      </c>
      <c r="AK151" s="586">
        <f t="shared" si="136"/>
        <v>9.7269769535999889E-3</v>
      </c>
      <c r="AL151" s="586">
        <f t="shared" si="136"/>
        <v>4.9881716324000069E-3</v>
      </c>
      <c r="AM151" s="586">
        <f t="shared" si="136"/>
        <v>9.3876078221998907E-3</v>
      </c>
      <c r="AN151" s="586">
        <f t="shared" si="136"/>
        <v>1.2521479872000123E-2</v>
      </c>
      <c r="AO151" s="586">
        <f t="shared" si="136"/>
        <v>1.1844892400000057E-2</v>
      </c>
      <c r="AP151" s="586">
        <f t="shared" si="136"/>
        <v>1.3072641031500097E-2</v>
      </c>
      <c r="AQ151" s="586">
        <f t="shared" si="136"/>
        <v>1.5714499689000162E-2</v>
      </c>
      <c r="AR151" s="586">
        <f t="shared" si="136"/>
        <v>1.0915750289500051E-2</v>
      </c>
      <c r="AS151" s="586">
        <f t="shared" si="136"/>
        <v>7.026281305900002E-3</v>
      </c>
      <c r="AT151" s="586">
        <f t="shared" si="136"/>
        <v>8.581413583600029E-3</v>
      </c>
      <c r="AU151" s="586">
        <f t="shared" si="136"/>
        <v>9.7113063119999982E-3</v>
      </c>
      <c r="AV151" s="586">
        <f t="shared" si="136"/>
        <v>1.1416869226999998E-2</v>
      </c>
      <c r="AW151" s="586">
        <f t="shared" si="136"/>
        <v>1.1244692867399916E-2</v>
      </c>
      <c r="AX151" s="586">
        <f t="shared" si="136"/>
        <v>1.2666226179499931E-2</v>
      </c>
      <c r="AY151" s="586">
        <f t="shared" si="136"/>
        <v>1.9107363131999941E-2</v>
      </c>
      <c r="AZ151" s="586">
        <f t="shared" si="136"/>
        <v>1.760934895500002E-2</v>
      </c>
      <c r="BA151" s="586">
        <f t="shared" si="136"/>
        <v>2.041516936009985E-2</v>
      </c>
      <c r="BB151" s="586">
        <f t="shared" si="136"/>
        <v>0</v>
      </c>
      <c r="BC151" s="590">
        <f t="shared" si="125"/>
        <v>0.20277605421391129</v>
      </c>
      <c r="BD151" s="590">
        <f t="shared" si="125"/>
        <v>0.22723250953689453</v>
      </c>
      <c r="BE151" s="590">
        <f t="shared" si="125"/>
        <v>0.17235208401526939</v>
      </c>
      <c r="BF151" s="590">
        <f t="shared" si="126"/>
        <v>0.28617671810798134</v>
      </c>
      <c r="BG151" s="590">
        <f t="shared" si="126"/>
        <v>0.31835397488755141</v>
      </c>
      <c r="BH151" s="590">
        <f t="shared" si="127"/>
        <v>0.30881127664191366</v>
      </c>
      <c r="BI151" s="590">
        <f t="shared" si="127"/>
        <v>0.36978238844324057</v>
      </c>
      <c r="BJ151" s="590">
        <f t="shared" si="127"/>
        <v>0.40439645420112597</v>
      </c>
      <c r="BK151" s="590">
        <f t="shared" si="128"/>
        <v>0.29957696622523217</v>
      </c>
      <c r="BL151" s="590">
        <f t="shared" si="128"/>
        <v>0.21448764431734094</v>
      </c>
      <c r="BM151" s="590">
        <f t="shared" si="129"/>
        <v>0.28548346495589355</v>
      </c>
      <c r="BN151" s="590">
        <f t="shared" si="130"/>
        <v>0.14008696004598789</v>
      </c>
      <c r="BO151" s="590">
        <f t="shared" si="131"/>
        <v>0.12581555472587505</v>
      </c>
      <c r="BP151" s="590">
        <f t="shared" si="132"/>
        <v>0.11909196139630633</v>
      </c>
      <c r="BQ151" s="590">
        <f t="shared" si="133"/>
        <v>0.13277912328783706</v>
      </c>
      <c r="BR151" s="590">
        <f t="shared" si="133"/>
        <v>0.17079337734510028</v>
      </c>
      <c r="BS151" s="590">
        <f t="shared" si="134"/>
        <v>0.31962291390915676</v>
      </c>
      <c r="BT151" s="590">
        <f t="shared" si="135"/>
        <v>0.406834437977177</v>
      </c>
    </row>
    <row r="152" spans="1:72">
      <c r="A152" s="588"/>
      <c r="B152" s="587"/>
      <c r="C152" s="587"/>
      <c r="D152" s="587"/>
      <c r="E152" s="587"/>
      <c r="F152" s="587"/>
      <c r="G152" s="587"/>
      <c r="H152" s="587"/>
      <c r="I152" s="587"/>
      <c r="J152" s="587"/>
      <c r="K152" s="587"/>
      <c r="L152" s="587"/>
      <c r="M152" s="587"/>
      <c r="N152" s="587"/>
      <c r="O152" s="587"/>
      <c r="P152" s="587"/>
      <c r="Q152" s="587"/>
      <c r="R152" s="587"/>
      <c r="S152" s="587"/>
      <c r="T152" s="587"/>
      <c r="U152" s="587"/>
      <c r="V152" s="587"/>
      <c r="W152" s="587"/>
      <c r="X152" s="587"/>
      <c r="Y152" s="587"/>
      <c r="Z152" s="587"/>
      <c r="AA152" s="587"/>
      <c r="AC152" s="586"/>
      <c r="AD152" s="586"/>
      <c r="AE152" s="586"/>
      <c r="AF152" s="586"/>
      <c r="AG152" s="586"/>
      <c r="AH152" s="586"/>
      <c r="AI152" s="586"/>
      <c r="AJ152" s="586"/>
      <c r="AK152" s="586"/>
      <c r="AL152" s="586"/>
      <c r="AM152" s="586"/>
      <c r="AN152" s="586"/>
      <c r="AO152" s="586"/>
      <c r="AP152" s="586"/>
      <c r="AQ152" s="586"/>
      <c r="AR152" s="586"/>
      <c r="AS152" s="586"/>
      <c r="AT152" s="586"/>
      <c r="AU152" s="586"/>
      <c r="AV152" s="586"/>
      <c r="AW152" s="586"/>
      <c r="AX152" s="586"/>
      <c r="AY152" s="586"/>
      <c r="AZ152" s="586"/>
      <c r="BA152" s="586"/>
      <c r="BB152" s="586"/>
      <c r="BC152" s="590"/>
      <c r="BD152" s="590"/>
      <c r="BE152" s="590"/>
      <c r="BF152" s="590"/>
      <c r="BG152" s="590"/>
      <c r="BH152" s="590"/>
      <c r="BI152" s="590"/>
      <c r="BJ152" s="590"/>
      <c r="BK152" s="590"/>
      <c r="BL152" s="590"/>
      <c r="BM152" s="590"/>
      <c r="BN152" s="590"/>
      <c r="BO152" s="590"/>
      <c r="BP152" s="590"/>
      <c r="BQ152" s="590"/>
      <c r="BR152" s="590"/>
      <c r="BS152" s="590"/>
      <c r="BT152" s="590"/>
    </row>
    <row r="153" spans="1:72" ht="13">
      <c r="A153" s="584" t="s">
        <v>105</v>
      </c>
    </row>
    <row r="154" spans="1:72">
      <c r="B154" s="640" t="s">
        <v>48</v>
      </c>
      <c r="C154" s="640"/>
      <c r="D154" s="640"/>
      <c r="E154" s="640"/>
      <c r="F154" s="640"/>
      <c r="G154" s="640"/>
      <c r="H154" s="640"/>
      <c r="I154" s="640"/>
      <c r="J154" s="640"/>
      <c r="K154" s="640"/>
      <c r="L154" s="640"/>
      <c r="M154" s="640"/>
      <c r="N154" s="640"/>
      <c r="O154" s="640"/>
      <c r="P154" s="640"/>
      <c r="Q154" s="640"/>
      <c r="R154" s="640"/>
      <c r="S154" s="640"/>
      <c r="T154" s="640"/>
      <c r="U154" s="640"/>
      <c r="V154" s="640"/>
      <c r="W154" s="640"/>
      <c r="X154" s="640"/>
      <c r="Y154" s="640"/>
      <c r="Z154" s="640"/>
      <c r="AA154" s="640"/>
      <c r="AC154" s="640" t="s">
        <v>111</v>
      </c>
      <c r="AD154" s="640"/>
      <c r="AE154" s="640"/>
      <c r="AF154" s="640"/>
      <c r="AG154" s="640"/>
      <c r="AH154" s="640"/>
      <c r="AI154" s="640"/>
      <c r="AJ154" s="640"/>
      <c r="AK154" s="640"/>
      <c r="AL154" s="640"/>
      <c r="AM154" s="640"/>
      <c r="AN154" s="640"/>
      <c r="AO154" s="640"/>
      <c r="AP154" s="640"/>
      <c r="AQ154" s="640"/>
      <c r="AR154" s="640"/>
      <c r="AS154" s="640"/>
      <c r="AT154" s="640"/>
      <c r="AU154" s="640"/>
      <c r="AV154" s="640"/>
      <c r="AW154" s="640"/>
      <c r="AX154" s="640"/>
      <c r="AY154" s="640"/>
      <c r="AZ154" s="640"/>
      <c r="BA154" s="640"/>
      <c r="BB154" s="640"/>
    </row>
    <row r="155" spans="1:72">
      <c r="A155" s="589" t="s">
        <v>1</v>
      </c>
      <c r="B155" s="586">
        <f>0*(ImportsTimberSectorLogs!C$5-ImportsTimberSectorLogs!C$10)</f>
        <v>0</v>
      </c>
      <c r="C155" s="586">
        <f>0*(ImportsTimberSectorLogs!D$5-ImportsTimberSectorLogs!D$10)</f>
        <v>0</v>
      </c>
      <c r="D155" s="586">
        <f>(ImportsTimberSectorLogs!E$5-ImportsTimberSectorLogs!E$10)</f>
        <v>0.26815884000000001</v>
      </c>
      <c r="E155" s="586">
        <f>(ImportsTimberSectorLogs!F$5-ImportsTimberSectorLogs!F$10)</f>
        <v>0.31725599999999987</v>
      </c>
      <c r="F155" s="586">
        <f>(ImportsTimberSectorLogs!G$5-ImportsTimberSectorLogs!G$10)</f>
        <v>0.58566598000000003</v>
      </c>
      <c r="G155" s="586">
        <f>(ImportsTimberSectorLogs!H$5-ImportsTimberSectorLogs!H$10)</f>
        <v>0.80555200000000016</v>
      </c>
      <c r="H155" s="586">
        <f>(ImportsTimberSectorLogs!I$5-ImportsTimberSectorLogs!I$10)</f>
        <v>0.83919899999999981</v>
      </c>
      <c r="I155" s="586">
        <f>(ImportsTimberSectorLogs!J$5-ImportsTimberSectorLogs!J$10)</f>
        <v>0.97006800000000004</v>
      </c>
      <c r="J155" s="586">
        <f>(ImportsTimberSectorLogs!K$5-ImportsTimberSectorLogs!K$10)</f>
        <v>0.19285079999999999</v>
      </c>
      <c r="K155" s="586">
        <f>(ImportsTimberSectorLogs!L$5-ImportsTimberSectorLogs!L$10)</f>
        <v>2.6002999999999991E-2</v>
      </c>
      <c r="L155" s="586">
        <f>(ImportsTimberSectorLogs!M$5-ImportsTimberSectorLogs!M$10)</f>
        <v>2.5195000000000023E-2</v>
      </c>
      <c r="M155" s="586">
        <f>(ImportsTimberSectorLogs!N$5-ImportsTimberSectorLogs!N$10)</f>
        <v>2.2233000000000003E-2</v>
      </c>
      <c r="N155" s="586">
        <f>(ImportsTimberSectorLogs!O$5-ImportsTimberSectorLogs!O$10)</f>
        <v>3.3214999999999995E-2</v>
      </c>
      <c r="O155" s="586">
        <f>(ImportsTimberSectorLogs!P$5-ImportsTimberSectorLogs!P$10)</f>
        <v>7.5452999999999992E-2</v>
      </c>
      <c r="P155" s="586">
        <f>(ImportsTimberSectorLogs!Q$5-ImportsTimberSectorLogs!Q$10)</f>
        <v>0.27904899999999999</v>
      </c>
      <c r="Q155" s="586">
        <f>(ImportsTimberSectorLogs!R$5-ImportsTimberSectorLogs!R$10)</f>
        <v>0.46346600000000004</v>
      </c>
      <c r="R155" s="586">
        <f>(ImportsTimberSectorLogs!S$5-ImportsTimberSectorLogs!S$10)</f>
        <v>0.29120500000000005</v>
      </c>
      <c r="S155" s="586">
        <f>(ImportsTimberSectorLogs!T$5-ImportsTimberSectorLogs!T$10)</f>
        <v>0.12183399999999966</v>
      </c>
      <c r="T155" s="586">
        <f>(ImportsTimberSectorLogs!U$5-ImportsTimberSectorLogs!U$10)</f>
        <v>0.14568200000000009</v>
      </c>
      <c r="U155" s="586">
        <f>(ImportsTimberSectorLogs!V$5-ImportsTimberSectorLogs!V$10)</f>
        <v>0.15794700000000017</v>
      </c>
      <c r="V155" s="586">
        <f>(ImportsTimberSectorLogs!W$5-ImportsTimberSectorLogs!W$10)</f>
        <v>0.19578999999999991</v>
      </c>
      <c r="W155" s="586">
        <f>(ImportsTimberSectorLogs!X$5-ImportsTimberSectorLogs!X$10)</f>
        <v>0.36174499999999998</v>
      </c>
      <c r="X155" s="586">
        <f>(ImportsTimberSectorLogs!Y$5-ImportsTimberSectorLogs!Y$10)</f>
        <v>0.49479632340000013</v>
      </c>
      <c r="Y155" s="586">
        <f>(ImportsTimberSectorLogs!Z$5-ImportsTimberSectorLogs!Z$10)</f>
        <v>0.24538399999999982</v>
      </c>
      <c r="Z155" s="586">
        <f>(ImportsTimberSectorLogs!AA$5-ImportsTimberSectorLogs!AA$10)</f>
        <v>0.10123599999999988</v>
      </c>
      <c r="AA155" s="586">
        <f>(ImportsTimberSectorLogs!AB$5-ImportsTimberSectorLogs!AB$10)</f>
        <v>0.10123599999999988</v>
      </c>
      <c r="AC155" s="588">
        <f>0*(ImportsTimberSectorLogs!AD$5-ImportsTimberSectorLogs!AD$10)</f>
        <v>0</v>
      </c>
      <c r="AD155" s="588">
        <f>0*(ImportsTimberSectorLogs!AE$5-ImportsTimberSectorLogs!AE$10)</f>
        <v>0</v>
      </c>
      <c r="AE155" s="588">
        <f>(ImportsTimberSectorLogs!AF$5-ImportsTimberSectorLogs!AF$10)</f>
        <v>10.168328990399999</v>
      </c>
      <c r="AF155" s="588">
        <f>(ImportsTimberSectorLogs!AG$5-ImportsTimberSectorLogs!AG$10)</f>
        <v>16.123625940800004</v>
      </c>
      <c r="AG155" s="588">
        <f>(ImportsTimberSectorLogs!AH$5-ImportsTimberSectorLogs!AH$10)</f>
        <v>35.700836803100003</v>
      </c>
      <c r="AH155" s="588">
        <f>(ImportsTimberSectorLogs!AI$5-ImportsTimberSectorLogs!AI$10)</f>
        <v>49.727623760100002</v>
      </c>
      <c r="AI155" s="588">
        <f>(ImportsTimberSectorLogs!AJ$5-ImportsTimberSectorLogs!AJ$10)</f>
        <v>54.1651262484</v>
      </c>
      <c r="AJ155" s="588">
        <f>(ImportsTimberSectorLogs!AK$5-ImportsTimberSectorLogs!AK$10)</f>
        <v>92.800369101500024</v>
      </c>
      <c r="AK155" s="588">
        <f>(ImportsTimberSectorLogs!AL$5-ImportsTimberSectorLogs!AL$10)</f>
        <v>23.973519336799995</v>
      </c>
      <c r="AL155" s="588">
        <f>(ImportsTimberSectorLogs!AM$5-ImportsTimberSectorLogs!AM$10)</f>
        <v>1.0851474260000002</v>
      </c>
      <c r="AM155" s="588">
        <f>(ImportsTimberSectorLogs!AN$5-ImportsTimberSectorLogs!AN$10)</f>
        <v>1.228608383400001</v>
      </c>
      <c r="AN155" s="588">
        <f>(ImportsTimberSectorLogs!AO$5-ImportsTimberSectorLogs!AO$10)</f>
        <v>1.222905407999999</v>
      </c>
      <c r="AO155" s="588">
        <f>(ImportsTimberSectorLogs!AP$5-ImportsTimberSectorLogs!AP$10)</f>
        <v>1.6055618831999965</v>
      </c>
      <c r="AP155" s="588">
        <f>(ImportsTimberSectorLogs!AQ$5-ImportsTimberSectorLogs!AQ$10)</f>
        <v>4.1806888031999918</v>
      </c>
      <c r="AQ155" s="588">
        <f>(ImportsTimberSectorLogs!AR$5-ImportsTimberSectorLogs!AR$10)</f>
        <v>24.395153833500004</v>
      </c>
      <c r="AR155" s="588">
        <f>(ImportsTimberSectorLogs!AS$5-ImportsTimberSectorLogs!AS$10)</f>
        <v>27.119747042499995</v>
      </c>
      <c r="AS155" s="588">
        <f>(ImportsTimberSectorLogs!AT$5-ImportsTimberSectorLogs!AT$10)</f>
        <v>14.930311066900003</v>
      </c>
      <c r="AT155" s="588">
        <f>(ImportsTimberSectorLogs!AU$5-ImportsTimberSectorLogs!AU$10)</f>
        <v>7.5638001582000101</v>
      </c>
      <c r="AU155" s="588">
        <f>(ImportsTimberSectorLogs!AV$5-ImportsTimberSectorLogs!AV$10)</f>
        <v>13.364761698999999</v>
      </c>
      <c r="AV155" s="588">
        <f>(ImportsTimberSectorLogs!AW$5-ImportsTimberSectorLogs!AW$10)</f>
        <v>13.776622974999995</v>
      </c>
      <c r="AW155" s="588">
        <f>(ImportsTimberSectorLogs!AX$5-ImportsTimberSectorLogs!AX$10)</f>
        <v>16.938345133799999</v>
      </c>
      <c r="AX155" s="588">
        <f>(ImportsTimberSectorLogs!AY$5-ImportsTimberSectorLogs!AY$10)</f>
        <v>43.509572083400016</v>
      </c>
      <c r="AY155" s="588">
        <f>(ImportsTimberSectorLogs!AZ$5-ImportsTimberSectorLogs!AZ$10)</f>
        <v>58.824448722000028</v>
      </c>
      <c r="AZ155" s="588">
        <f>(ImportsTimberSectorLogs!BA$5-ImportsTimberSectorLogs!BA$10)</f>
        <v>28.6511887992</v>
      </c>
      <c r="BA155" s="588">
        <f>(ImportsTimberSectorLogs!BB$5-ImportsTimberSectorLogs!BB$10)</f>
        <v>13.065460514449995</v>
      </c>
      <c r="BB155" s="588">
        <f>(ImportsTimberSectorLogs!BC$5-ImportsTimberSectorLogs!BC$10)</f>
        <v>0</v>
      </c>
      <c r="BC155" s="588"/>
    </row>
    <row r="156" spans="1:72">
      <c r="B156" s="585">
        <v>2000</v>
      </c>
      <c r="C156" s="585">
        <f>1+B156</f>
        <v>2001</v>
      </c>
      <c r="D156" s="585">
        <f t="shared" ref="D156:AA156" si="137">1+C156</f>
        <v>2002</v>
      </c>
      <c r="E156" s="585">
        <f t="shared" si="137"/>
        <v>2003</v>
      </c>
      <c r="F156" s="585">
        <f t="shared" si="137"/>
        <v>2004</v>
      </c>
      <c r="G156" s="585">
        <f t="shared" si="137"/>
        <v>2005</v>
      </c>
      <c r="H156" s="585">
        <f t="shared" si="137"/>
        <v>2006</v>
      </c>
      <c r="I156" s="585">
        <f t="shared" si="137"/>
        <v>2007</v>
      </c>
      <c r="J156" s="585">
        <f t="shared" si="137"/>
        <v>2008</v>
      </c>
      <c r="K156" s="585">
        <f t="shared" si="137"/>
        <v>2009</v>
      </c>
      <c r="L156" s="585">
        <f t="shared" si="137"/>
        <v>2010</v>
      </c>
      <c r="M156" s="585">
        <f t="shared" si="137"/>
        <v>2011</v>
      </c>
      <c r="N156" s="585">
        <f t="shared" si="137"/>
        <v>2012</v>
      </c>
      <c r="O156" s="585">
        <f t="shared" si="137"/>
        <v>2013</v>
      </c>
      <c r="P156" s="585">
        <f t="shared" si="137"/>
        <v>2014</v>
      </c>
      <c r="Q156" s="585">
        <f t="shared" si="137"/>
        <v>2015</v>
      </c>
      <c r="R156" s="585">
        <f t="shared" si="137"/>
        <v>2016</v>
      </c>
      <c r="S156" s="585">
        <f t="shared" si="137"/>
        <v>2017</v>
      </c>
      <c r="T156" s="585">
        <f t="shared" si="137"/>
        <v>2018</v>
      </c>
      <c r="U156" s="585">
        <f t="shared" si="137"/>
        <v>2019</v>
      </c>
      <c r="V156" s="585">
        <f t="shared" si="137"/>
        <v>2020</v>
      </c>
      <c r="W156" s="585">
        <f t="shared" si="137"/>
        <v>2021</v>
      </c>
      <c r="X156" s="585">
        <f t="shared" si="137"/>
        <v>2022</v>
      </c>
      <c r="Y156" s="585">
        <f t="shared" si="137"/>
        <v>2023</v>
      </c>
      <c r="Z156" s="585">
        <f t="shared" si="137"/>
        <v>2024</v>
      </c>
      <c r="AA156" s="585">
        <f t="shared" si="137"/>
        <v>2025</v>
      </c>
      <c r="AC156" s="585">
        <v>2000</v>
      </c>
      <c r="AD156" s="585">
        <f t="shared" ref="AD156:BB156" si="138">1+AC156</f>
        <v>2001</v>
      </c>
      <c r="AE156" s="585">
        <f t="shared" si="138"/>
        <v>2002</v>
      </c>
      <c r="AF156" s="585">
        <f t="shared" si="138"/>
        <v>2003</v>
      </c>
      <c r="AG156" s="585">
        <f t="shared" si="138"/>
        <v>2004</v>
      </c>
      <c r="AH156" s="585">
        <f t="shared" si="138"/>
        <v>2005</v>
      </c>
      <c r="AI156" s="585">
        <f t="shared" si="138"/>
        <v>2006</v>
      </c>
      <c r="AJ156" s="585">
        <f t="shared" si="138"/>
        <v>2007</v>
      </c>
      <c r="AK156" s="585">
        <f t="shared" si="138"/>
        <v>2008</v>
      </c>
      <c r="AL156" s="585">
        <f t="shared" si="138"/>
        <v>2009</v>
      </c>
      <c r="AM156" s="585">
        <f t="shared" si="138"/>
        <v>2010</v>
      </c>
      <c r="AN156" s="585">
        <f t="shared" si="138"/>
        <v>2011</v>
      </c>
      <c r="AO156" s="585">
        <f t="shared" si="138"/>
        <v>2012</v>
      </c>
      <c r="AP156" s="585">
        <f t="shared" si="138"/>
        <v>2013</v>
      </c>
      <c r="AQ156" s="585">
        <f t="shared" si="138"/>
        <v>2014</v>
      </c>
      <c r="AR156" s="585">
        <f t="shared" si="138"/>
        <v>2015</v>
      </c>
      <c r="AS156" s="585">
        <f t="shared" si="138"/>
        <v>2016</v>
      </c>
      <c r="AT156" s="585">
        <f t="shared" si="138"/>
        <v>2017</v>
      </c>
      <c r="AU156" s="585">
        <f t="shared" si="138"/>
        <v>2018</v>
      </c>
      <c r="AV156" s="585">
        <f t="shared" si="138"/>
        <v>2019</v>
      </c>
      <c r="AW156" s="585">
        <f t="shared" si="138"/>
        <v>2020</v>
      </c>
      <c r="AX156" s="585">
        <f t="shared" si="138"/>
        <v>2021</v>
      </c>
      <c r="AY156" s="585">
        <f t="shared" si="138"/>
        <v>2022</v>
      </c>
      <c r="AZ156" s="585">
        <f t="shared" si="138"/>
        <v>2023</v>
      </c>
      <c r="BA156" s="585">
        <f t="shared" si="138"/>
        <v>2024</v>
      </c>
      <c r="BB156" s="585">
        <f t="shared" si="138"/>
        <v>2025</v>
      </c>
    </row>
    <row r="157" spans="1:72">
      <c r="A157" s="586" t="str">
        <f>ImportsTimberSectorLogs!B$16</f>
        <v xml:space="preserve">Belarus </v>
      </c>
      <c r="B157" s="586">
        <f>0*ImportsTimberSectorLogs!C$16</f>
        <v>0</v>
      </c>
      <c r="C157" s="586">
        <f>0*ImportsTimberSectorLogs!D$16</f>
        <v>0</v>
      </c>
      <c r="D157" s="586">
        <f>ImportsTimberSectorLogs!E$16</f>
        <v>0.107458</v>
      </c>
      <c r="E157" s="586">
        <f>ImportsTimberSectorLogs!F$16</f>
        <v>7.4421000000000001E-2</v>
      </c>
      <c r="F157" s="586">
        <f>ImportsTimberSectorLogs!G$16</f>
        <v>2.8322000000000007E-2</v>
      </c>
      <c r="G157" s="586">
        <f>ImportsTimberSectorLogs!H$16</f>
        <v>7.1345999999999993E-2</v>
      </c>
      <c r="H157" s="586">
        <f>ImportsTimberSectorLogs!I$16</f>
        <v>0.10220199999999997</v>
      </c>
      <c r="I157" s="586">
        <f>ImportsTimberSectorLogs!J$16</f>
        <v>0.11214999999999999</v>
      </c>
      <c r="J157" s="586">
        <f>ImportsTimberSectorLogs!K$16</f>
        <v>2.6183999999999999E-2</v>
      </c>
      <c r="K157" s="586">
        <f>ImportsTimberSectorLogs!L$16</f>
        <v>2.5935999999999994E-2</v>
      </c>
      <c r="L157" s="586">
        <f>ImportsTimberSectorLogs!M$16</f>
        <v>1.8358000000000013E-2</v>
      </c>
      <c r="M157" s="586">
        <f>ImportsTimberSectorLogs!N$16</f>
        <v>1.9880999999999996E-2</v>
      </c>
      <c r="N157" s="586">
        <f>ImportsTimberSectorLogs!O$16</f>
        <v>3.0255000000000004E-2</v>
      </c>
      <c r="O157" s="586">
        <f>ImportsTimberSectorLogs!P$16</f>
        <v>5.6321999999999976E-2</v>
      </c>
      <c r="P157" s="586">
        <f>ImportsTimberSectorLogs!Q$16</f>
        <v>0.11430999999999999</v>
      </c>
      <c r="Q157" s="586">
        <f>ImportsTimberSectorLogs!R$16</f>
        <v>0.35094700000000001</v>
      </c>
      <c r="R157" s="586">
        <f>ImportsTimberSectorLogs!S$16</f>
        <v>0.16015899999999994</v>
      </c>
      <c r="S157" s="586">
        <f>ImportsTimberSectorLogs!T$16</f>
        <v>4.8504000000000005E-2</v>
      </c>
      <c r="T157" s="586">
        <f>ImportsTimberSectorLogs!U$16</f>
        <v>4.8409999999999998E-3</v>
      </c>
      <c r="U157" s="586">
        <f>ImportsTimberSectorLogs!V$16</f>
        <v>2.1049999999999988E-3</v>
      </c>
      <c r="V157" s="586">
        <f>ImportsTimberSectorLogs!W$16</f>
        <v>1.472999999999998E-3</v>
      </c>
      <c r="W157" s="586">
        <f>ImportsTimberSectorLogs!X$16</f>
        <v>2.0599999999999999E-4</v>
      </c>
      <c r="X157" s="586">
        <f>ImportsTimberSectorLogs!Y$16</f>
        <v>0</v>
      </c>
      <c r="Y157" s="586">
        <f>ImportsTimberSectorLogs!Z$16</f>
        <v>0</v>
      </c>
      <c r="Z157" s="586">
        <f>ImportsTimberSectorLogs!AA$16</f>
        <v>0</v>
      </c>
      <c r="AA157" s="586">
        <f>ImportsTimberSectorLogs!AB$16</f>
        <v>0</v>
      </c>
      <c r="BC157" s="590">
        <f t="shared" ref="BC157:BE160" si="139">I157/I$155</f>
        <v>0.11561045205078405</v>
      </c>
      <c r="BD157" s="590">
        <f t="shared" si="139"/>
        <v>0.13577335432365331</v>
      </c>
      <c r="BE157" s="590">
        <f t="shared" si="139"/>
        <v>0.99742337422605098</v>
      </c>
      <c r="BF157" s="590">
        <f t="shared" ref="BF157:BG160" si="140">L157/L$155</f>
        <v>0.72863663425282776</v>
      </c>
      <c r="BG157" s="590">
        <f t="shared" si="140"/>
        <v>0.89421130751585454</v>
      </c>
      <c r="BH157" s="590">
        <f t="shared" ref="BH157:BJ160" si="141">N157/N$155</f>
        <v>0.91088363691103447</v>
      </c>
      <c r="BI157" s="590">
        <f t="shared" si="141"/>
        <v>0.74645143334261044</v>
      </c>
      <c r="BJ157" s="590">
        <f t="shared" si="141"/>
        <v>0.40964131747470872</v>
      </c>
      <c r="BK157" s="590">
        <f t="shared" ref="BK157:BL160" si="142">Q157/Q$155</f>
        <v>0.75722275204653622</v>
      </c>
      <c r="BL157" s="590">
        <f t="shared" si="142"/>
        <v>0.54998712247385828</v>
      </c>
      <c r="BM157" s="590">
        <f t="shared" ref="BM157:BM160" si="143">S157/S$155</f>
        <v>0.39811546858840829</v>
      </c>
      <c r="BN157" s="590">
        <f t="shared" ref="BN157:BN160" si="144">T157/T$155</f>
        <v>3.3229911725539164E-2</v>
      </c>
      <c r="BO157" s="590">
        <f t="shared" ref="BO157:BO160" si="145">U157/U$155</f>
        <v>1.3327255345147402E-2</v>
      </c>
      <c r="BP157" s="590">
        <f t="shared" ref="BP157:BP160" si="146">V157/V$155</f>
        <v>7.5233668726696901E-3</v>
      </c>
      <c r="BQ157" s="590">
        <f t="shared" ref="BQ157:BR160" si="147">W157/W$155</f>
        <v>5.6946191377904326E-4</v>
      </c>
      <c r="BR157" s="590">
        <f t="shared" si="147"/>
        <v>0</v>
      </c>
      <c r="BS157" s="590">
        <f t="shared" ref="BS157:BS160" si="148">Y157/Y$155</f>
        <v>0</v>
      </c>
      <c r="BT157" s="590">
        <f t="shared" ref="BT157:BT160" si="149">Z157/Z$155</f>
        <v>0</v>
      </c>
    </row>
    <row r="158" spans="1:72">
      <c r="A158" s="586" t="str">
        <f>ImportsTimberSectorLogs!B$19</f>
        <v xml:space="preserve">Norway </v>
      </c>
      <c r="B158" s="586">
        <f>0*ImportsTimberSectorLogs!C$19</f>
        <v>0</v>
      </c>
      <c r="C158" s="586">
        <f>0*ImportsTimberSectorLogs!D$19</f>
        <v>0</v>
      </c>
      <c r="D158" s="586">
        <f>ImportsTimberSectorLogs!E$19</f>
        <v>0</v>
      </c>
      <c r="E158" s="586">
        <f>ImportsTimberSectorLogs!F$19</f>
        <v>0</v>
      </c>
      <c r="F158" s="586">
        <f>ImportsTimberSectorLogs!G$19</f>
        <v>0</v>
      </c>
      <c r="G158" s="586">
        <f>ImportsTimberSectorLogs!H$19</f>
        <v>0</v>
      </c>
      <c r="H158" s="586">
        <f>ImportsTimberSectorLogs!I$19</f>
        <v>0</v>
      </c>
      <c r="I158" s="586">
        <f>ImportsTimberSectorLogs!J$19</f>
        <v>0</v>
      </c>
      <c r="J158" s="586">
        <f>ImportsTimberSectorLogs!K$19</f>
        <v>0</v>
      </c>
      <c r="K158" s="586">
        <f>ImportsTimberSectorLogs!L$19</f>
        <v>0</v>
      </c>
      <c r="L158" s="586">
        <f>ImportsTimberSectorLogs!M$19</f>
        <v>0</v>
      </c>
      <c r="M158" s="586">
        <f>ImportsTimberSectorLogs!N$19</f>
        <v>0</v>
      </c>
      <c r="N158" s="586">
        <f>ImportsTimberSectorLogs!O$19</f>
        <v>0</v>
      </c>
      <c r="O158" s="586">
        <f>ImportsTimberSectorLogs!P$19</f>
        <v>0</v>
      </c>
      <c r="P158" s="586">
        <f>ImportsTimberSectorLogs!Q$19</f>
        <v>8.8403999999999996E-2</v>
      </c>
      <c r="Q158" s="586">
        <f>ImportsTimberSectorLogs!R$19</f>
        <v>3.6894999999999997E-2</v>
      </c>
      <c r="R158" s="586">
        <f>ImportsTimberSectorLogs!S$19</f>
        <v>2.8658999999999997E-2</v>
      </c>
      <c r="S158" s="586">
        <f>ImportsTimberSectorLogs!T$19</f>
        <v>4.5709E-2</v>
      </c>
      <c r="T158" s="586">
        <f>ImportsTimberSectorLogs!U$19</f>
        <v>8.4044999999999981E-2</v>
      </c>
      <c r="U158" s="586">
        <f>ImportsTimberSectorLogs!V$19</f>
        <v>0.11035200000000001</v>
      </c>
      <c r="V158" s="586">
        <f>ImportsTimberSectorLogs!W$19</f>
        <v>0.147286</v>
      </c>
      <c r="W158" s="586">
        <f>ImportsTimberSectorLogs!X$19</f>
        <v>0.333314</v>
      </c>
      <c r="X158" s="586">
        <f>ImportsTimberSectorLogs!Y$19</f>
        <v>0.49209899999999995</v>
      </c>
      <c r="Y158" s="586">
        <f>ImportsTimberSectorLogs!Z$19</f>
        <v>0.24499799999999999</v>
      </c>
      <c r="Z158" s="586">
        <f>ImportsTimberSectorLogs!AA$19</f>
        <v>0.10114899999999999</v>
      </c>
      <c r="AA158" s="586">
        <f>ImportsTimberSectorLogs!AB$19</f>
        <v>0.10114899999999999</v>
      </c>
      <c r="BC158" s="590">
        <f t="shared" ref="BC158" si="150">I158/I$155</f>
        <v>0</v>
      </c>
      <c r="BD158" s="590">
        <f t="shared" ref="BD158" si="151">J158/J$155</f>
        <v>0</v>
      </c>
      <c r="BE158" s="590">
        <f t="shared" ref="BE158" si="152">K158/K$155</f>
        <v>0</v>
      </c>
      <c r="BF158" s="590">
        <f t="shared" ref="BF158" si="153">L158/L$155</f>
        <v>0</v>
      </c>
      <c r="BG158" s="590">
        <f t="shared" ref="BG158" si="154">M158/M$155</f>
        <v>0</v>
      </c>
      <c r="BH158" s="590">
        <f t="shared" ref="BH158" si="155">N158/N$155</f>
        <v>0</v>
      </c>
      <c r="BI158" s="590">
        <f t="shared" ref="BI158" si="156">O158/O$155</f>
        <v>0</v>
      </c>
      <c r="BJ158" s="590">
        <f t="shared" ref="BJ158" si="157">P158/P$155</f>
        <v>0.31680457554049646</v>
      </c>
      <c r="BK158" s="590">
        <f t="shared" ref="BK158" si="158">Q158/Q$155</f>
        <v>7.9606702541286725E-2</v>
      </c>
      <c r="BL158" s="590">
        <f t="shared" ref="BL158" si="159">R158/R$155</f>
        <v>9.8415205782867707E-2</v>
      </c>
      <c r="BM158" s="590">
        <f t="shared" ref="BM158" si="160">S158/S$155</f>
        <v>0.37517441765024645</v>
      </c>
      <c r="BN158" s="590">
        <f t="shared" ref="BN158" si="161">T158/T$155</f>
        <v>0.57690723630922092</v>
      </c>
      <c r="BO158" s="590">
        <f t="shared" ref="BO158" si="162">U158/U$155</f>
        <v>0.69866474197040707</v>
      </c>
      <c r="BP158" s="590">
        <f t="shared" ref="BP158" si="163">V158/V$155</f>
        <v>0.75226518208284421</v>
      </c>
      <c r="BQ158" s="590">
        <f t="shared" ref="BQ158" si="164">W158/W$155</f>
        <v>0.92140596276382536</v>
      </c>
      <c r="BR158" s="590">
        <f t="shared" ref="BR158" si="165">X158/X$155</f>
        <v>0.99454861874990208</v>
      </c>
      <c r="BS158" s="590">
        <f t="shared" si="148"/>
        <v>0.99842695530270986</v>
      </c>
      <c r="BT158" s="590">
        <f t="shared" si="149"/>
        <v>0.99914062191315445</v>
      </c>
    </row>
    <row r="159" spans="1:72">
      <c r="A159" s="586" t="s">
        <v>139</v>
      </c>
      <c r="B159" s="586">
        <f>0*ImportsTimberSectorLogs!C$14</f>
        <v>0</v>
      </c>
      <c r="C159" s="586">
        <f>0*ImportsTimberSectorLogs!D$14</f>
        <v>0</v>
      </c>
      <c r="D159" s="586">
        <f>ImportsTimberSectorLogs!E$14</f>
        <v>0.16030599999999998</v>
      </c>
      <c r="E159" s="586">
        <f>ImportsTimberSectorLogs!F$14</f>
        <v>0.24191599999999996</v>
      </c>
      <c r="F159" s="586">
        <f>ImportsTimberSectorLogs!G$14</f>
        <v>0.556867</v>
      </c>
      <c r="G159" s="586">
        <f>ImportsTimberSectorLogs!H$14</f>
        <v>0.73286200000000012</v>
      </c>
      <c r="H159" s="586">
        <f>ImportsTimberSectorLogs!I$14</f>
        <v>0.73449699999999996</v>
      </c>
      <c r="I159" s="586">
        <f>ImportsTimberSectorLogs!J$14</f>
        <v>0.84593900000000011</v>
      </c>
      <c r="J159" s="586">
        <f>ImportsTimberSectorLogs!K$14</f>
        <v>0.16192699999999999</v>
      </c>
      <c r="K159" s="586">
        <f>ImportsTimberSectorLogs!L$14</f>
        <v>6.7000000000000002E-5</v>
      </c>
      <c r="L159" s="586">
        <f>ImportsTimberSectorLogs!M$14</f>
        <v>0</v>
      </c>
      <c r="M159" s="586">
        <f>ImportsTimberSectorLogs!N$14</f>
        <v>9.6000000000000002E-5</v>
      </c>
      <c r="N159" s="586">
        <f>ImportsTimberSectorLogs!O$14</f>
        <v>2.7249999999999996E-3</v>
      </c>
      <c r="O159" s="586">
        <f>ImportsTimberSectorLogs!P$14</f>
        <v>1.9028999999999997E-2</v>
      </c>
      <c r="P159" s="586">
        <f>ImportsTimberSectorLogs!Q$14</f>
        <v>7.5472000000000011E-2</v>
      </c>
      <c r="Q159" s="586">
        <f>ImportsTimberSectorLogs!R$14</f>
        <v>7.4640000000000012E-2</v>
      </c>
      <c r="R159" s="586">
        <f>ImportsTimberSectorLogs!S$14</f>
        <v>9.6357999999999999E-2</v>
      </c>
      <c r="S159" s="586">
        <f>ImportsTimberSectorLogs!T$14</f>
        <v>2.7577000000000001E-2</v>
      </c>
      <c r="T159" s="586">
        <f>ImportsTimberSectorLogs!U$14</f>
        <v>5.6795999999999992E-2</v>
      </c>
      <c r="U159" s="586">
        <f>ImportsTimberSectorLogs!V$14</f>
        <v>4.5489999999999996E-2</v>
      </c>
      <c r="V159" s="586">
        <f>ImportsTimberSectorLogs!W$14</f>
        <v>4.6991000000000005E-2</v>
      </c>
      <c r="W159" s="586">
        <f>ImportsTimberSectorLogs!X$14</f>
        <v>2.8205999999999995E-2</v>
      </c>
      <c r="X159" s="586">
        <f>ImportsTimberSectorLogs!Y$14</f>
        <v>2.5269999999999997E-3</v>
      </c>
      <c r="Y159" s="586">
        <f>ImportsTimberSectorLogs!Z$14</f>
        <v>0</v>
      </c>
      <c r="Z159" s="586">
        <f>ImportsTimberSectorLogs!AA$14</f>
        <v>0</v>
      </c>
      <c r="AA159" s="586">
        <f>ImportsTimberSectorLogs!AB$14</f>
        <v>0</v>
      </c>
      <c r="BC159" s="590">
        <f t="shared" si="139"/>
        <v>0.87204092908950726</v>
      </c>
      <c r="BD159" s="590">
        <f t="shared" si="139"/>
        <v>0.83964909660732545</v>
      </c>
      <c r="BE159" s="590">
        <f t="shared" si="139"/>
        <v>2.5766257739491608E-3</v>
      </c>
      <c r="BF159" s="590">
        <f t="shared" si="140"/>
        <v>0</v>
      </c>
      <c r="BG159" s="590">
        <f t="shared" si="140"/>
        <v>4.317905815679395E-3</v>
      </c>
      <c r="BH159" s="590">
        <f t="shared" si="141"/>
        <v>8.2041246424808062E-2</v>
      </c>
      <c r="BI159" s="590">
        <f t="shared" si="141"/>
        <v>0.25219673174028867</v>
      </c>
      <c r="BJ159" s="590">
        <f t="shared" si="141"/>
        <v>0.27046146017366129</v>
      </c>
      <c r="BK159" s="590">
        <f t="shared" si="142"/>
        <v>0.1610474123236656</v>
      </c>
      <c r="BL159" s="590">
        <f t="shared" si="142"/>
        <v>0.33089404371490866</v>
      </c>
      <c r="BM159" s="590">
        <f t="shared" si="143"/>
        <v>0.22634896662672224</v>
      </c>
      <c r="BN159" s="590">
        <f t="shared" si="144"/>
        <v>0.38986285196523907</v>
      </c>
      <c r="BO159" s="590">
        <f t="shared" si="145"/>
        <v>0.28800800268444443</v>
      </c>
      <c r="BP159" s="590">
        <f t="shared" si="146"/>
        <v>0.24000715051841273</v>
      </c>
      <c r="BQ159" s="590">
        <f t="shared" si="147"/>
        <v>7.7972052136173267E-2</v>
      </c>
      <c r="BR159" s="590">
        <f t="shared" si="147"/>
        <v>5.1071519340234435E-3</v>
      </c>
      <c r="BS159" s="590">
        <f t="shared" si="148"/>
        <v>0</v>
      </c>
      <c r="BT159" s="590">
        <f t="shared" si="149"/>
        <v>0</v>
      </c>
    </row>
    <row r="160" spans="1:72">
      <c r="A160" s="588" t="s">
        <v>20</v>
      </c>
      <c r="B160" s="586">
        <f t="shared" ref="B160:AA160" si="166">B155-SUM(B157:B159)</f>
        <v>0</v>
      </c>
      <c r="C160" s="586">
        <f t="shared" si="166"/>
        <v>0</v>
      </c>
      <c r="D160" s="586">
        <f t="shared" si="166"/>
        <v>3.9484000000000741E-4</v>
      </c>
      <c r="E160" s="586">
        <f t="shared" si="166"/>
        <v>9.1899999999989213E-4</v>
      </c>
      <c r="F160" s="586">
        <f t="shared" si="166"/>
        <v>4.7698000000007124E-4</v>
      </c>
      <c r="G160" s="586">
        <f t="shared" si="166"/>
        <v>1.3440000000000119E-3</v>
      </c>
      <c r="H160" s="586">
        <f t="shared" si="166"/>
        <v>2.4999999999998357E-3</v>
      </c>
      <c r="I160" s="586">
        <f t="shared" si="166"/>
        <v>1.1978999999999962E-2</v>
      </c>
      <c r="J160" s="586">
        <f t="shared" si="166"/>
        <v>4.7398000000000162E-3</v>
      </c>
      <c r="K160" s="586">
        <f t="shared" si="166"/>
        <v>0</v>
      </c>
      <c r="L160" s="586">
        <f t="shared" si="166"/>
        <v>6.8370000000000097E-3</v>
      </c>
      <c r="M160" s="586">
        <f t="shared" si="166"/>
        <v>2.256000000000008E-3</v>
      </c>
      <c r="N160" s="586">
        <f t="shared" si="166"/>
        <v>2.3499999999999216E-4</v>
      </c>
      <c r="O160" s="586">
        <f t="shared" si="166"/>
        <v>1.0200000000001874E-4</v>
      </c>
      <c r="P160" s="586">
        <f t="shared" si="166"/>
        <v>8.6299999999994714E-4</v>
      </c>
      <c r="Q160" s="586">
        <f t="shared" si="166"/>
        <v>9.8399999999998489E-4</v>
      </c>
      <c r="R160" s="586">
        <f t="shared" si="166"/>
        <v>6.0290000000001176E-3</v>
      </c>
      <c r="S160" s="586">
        <f t="shared" si="166"/>
        <v>4.3999999999655426E-5</v>
      </c>
      <c r="T160" s="586">
        <f t="shared" si="166"/>
        <v>0</v>
      </c>
      <c r="U160" s="586">
        <f t="shared" si="166"/>
        <v>0</v>
      </c>
      <c r="V160" s="586">
        <f t="shared" si="166"/>
        <v>3.9999999999901226E-5</v>
      </c>
      <c r="W160" s="586">
        <f t="shared" si="166"/>
        <v>1.8999999999991246E-5</v>
      </c>
      <c r="X160" s="586">
        <f t="shared" si="166"/>
        <v>1.7032340000017188E-4</v>
      </c>
      <c r="Y160" s="586">
        <f t="shared" si="166"/>
        <v>3.8599999999983092E-4</v>
      </c>
      <c r="Z160" s="586">
        <f t="shared" si="166"/>
        <v>8.6999999999892719E-5</v>
      </c>
      <c r="AA160" s="586">
        <f t="shared" si="166"/>
        <v>8.6999999999892719E-5</v>
      </c>
      <c r="AC160" s="586"/>
      <c r="AD160" s="586"/>
      <c r="AE160" s="586"/>
      <c r="AF160" s="586"/>
      <c r="AG160" s="586"/>
      <c r="AH160" s="586"/>
      <c r="AI160" s="586"/>
      <c r="AJ160" s="586"/>
      <c r="AK160" s="586"/>
      <c r="AL160" s="586"/>
      <c r="AM160" s="586"/>
      <c r="AN160" s="586"/>
      <c r="AO160" s="586"/>
      <c r="AP160" s="586"/>
      <c r="AQ160" s="586"/>
      <c r="AR160" s="586"/>
      <c r="AS160" s="586"/>
      <c r="AT160" s="586"/>
      <c r="AU160" s="586"/>
      <c r="AV160" s="586"/>
      <c r="AW160" s="586"/>
      <c r="AX160" s="586"/>
      <c r="AY160" s="586"/>
      <c r="AZ160" s="586"/>
      <c r="BA160" s="586"/>
      <c r="BB160" s="586"/>
      <c r="BC160" s="590">
        <f t="shared" si="139"/>
        <v>1.2348618859708765E-2</v>
      </c>
      <c r="BD160" s="590">
        <f t="shared" si="139"/>
        <v>2.4577549069021317E-2</v>
      </c>
      <c r="BE160" s="590">
        <f t="shared" si="139"/>
        <v>0</v>
      </c>
      <c r="BF160" s="590">
        <f t="shared" si="140"/>
        <v>0.27136336574717218</v>
      </c>
      <c r="BG160" s="590">
        <f t="shared" si="140"/>
        <v>0.10147078666846614</v>
      </c>
      <c r="BH160" s="590">
        <f t="shared" si="141"/>
        <v>7.0751166641575252E-3</v>
      </c>
      <c r="BI160" s="590">
        <f t="shared" si="141"/>
        <v>1.3518349171009602E-3</v>
      </c>
      <c r="BJ160" s="590">
        <f t="shared" si="141"/>
        <v>3.092646811133339E-3</v>
      </c>
      <c r="BK160" s="590">
        <f t="shared" si="142"/>
        <v>2.1231330885113143E-3</v>
      </c>
      <c r="BL160" s="590">
        <f t="shared" si="142"/>
        <v>2.0703628028365298E-2</v>
      </c>
      <c r="BM160" s="590">
        <f t="shared" si="143"/>
        <v>3.6114713462297507E-4</v>
      </c>
      <c r="BN160" s="590">
        <f t="shared" si="144"/>
        <v>0</v>
      </c>
      <c r="BO160" s="590">
        <f t="shared" si="145"/>
        <v>0</v>
      </c>
      <c r="BP160" s="590">
        <f t="shared" si="146"/>
        <v>2.0430052607335025E-4</v>
      </c>
      <c r="BQ160" s="590">
        <f t="shared" si="147"/>
        <v>5.2523186222314741E-5</v>
      </c>
      <c r="BR160" s="590">
        <f t="shared" si="147"/>
        <v>3.442293160745257E-4</v>
      </c>
      <c r="BS160" s="590">
        <f t="shared" si="148"/>
        <v>1.573044697290089E-3</v>
      </c>
      <c r="BT160" s="590">
        <f t="shared" si="149"/>
        <v>8.5937808684551759E-4</v>
      </c>
    </row>
    <row r="161" spans="1:72">
      <c r="A161" s="588"/>
      <c r="B161" s="588"/>
      <c r="C161" s="588"/>
      <c r="D161" s="588"/>
      <c r="E161" s="588"/>
      <c r="F161" s="588"/>
      <c r="G161" s="588"/>
      <c r="H161" s="588"/>
      <c r="I161" s="588"/>
      <c r="J161" s="588"/>
      <c r="K161" s="588"/>
      <c r="L161" s="588"/>
      <c r="M161" s="588"/>
      <c r="N161" s="588"/>
      <c r="O161" s="588"/>
      <c r="P161" s="588"/>
      <c r="Q161" s="588"/>
      <c r="R161" s="588"/>
      <c r="S161" s="588"/>
      <c r="T161" s="588"/>
      <c r="U161" s="588"/>
      <c r="V161" s="588"/>
      <c r="W161" s="588"/>
      <c r="X161" s="588"/>
      <c r="Y161" s="588"/>
      <c r="Z161" s="588"/>
      <c r="AA161" s="588"/>
      <c r="AB161" s="588"/>
      <c r="AC161" s="588"/>
      <c r="AD161" s="588"/>
      <c r="AE161" s="588"/>
      <c r="AF161" s="588"/>
      <c r="AG161" s="588"/>
      <c r="AH161" s="588"/>
      <c r="AI161" s="588"/>
      <c r="AJ161" s="588"/>
      <c r="AK161" s="588"/>
      <c r="AL161" s="588"/>
      <c r="AM161" s="588"/>
      <c r="AN161" s="588"/>
      <c r="AO161" s="588"/>
      <c r="AP161" s="588"/>
      <c r="AQ161" s="588"/>
      <c r="AR161" s="588"/>
      <c r="AS161" s="588"/>
      <c r="AT161" s="588"/>
      <c r="AU161" s="588"/>
      <c r="AV161" s="588"/>
      <c r="AW161" s="588"/>
      <c r="AX161" s="588"/>
      <c r="AY161" s="588"/>
      <c r="AZ161" s="588"/>
      <c r="BA161" s="588"/>
      <c r="BB161" s="588"/>
    </row>
    <row r="162" spans="1:72">
      <c r="A162" s="588"/>
      <c r="B162" s="588"/>
      <c r="C162" s="588"/>
      <c r="D162" s="588"/>
      <c r="E162" s="588"/>
      <c r="F162" s="588"/>
      <c r="G162" s="588"/>
      <c r="H162" s="588"/>
      <c r="I162" s="588"/>
      <c r="J162" s="588"/>
      <c r="K162" s="588"/>
      <c r="L162" s="588"/>
      <c r="M162" s="588"/>
      <c r="N162" s="588"/>
      <c r="O162" s="588"/>
      <c r="P162" s="588"/>
      <c r="Q162" s="588"/>
      <c r="R162" s="588"/>
      <c r="S162" s="588"/>
      <c r="T162" s="588"/>
      <c r="U162" s="588"/>
      <c r="V162" s="588"/>
      <c r="W162" s="588"/>
      <c r="X162" s="588"/>
      <c r="Y162" s="588"/>
      <c r="Z162" s="588"/>
      <c r="AA162" s="588"/>
      <c r="AB162" s="588"/>
      <c r="AC162" s="588"/>
      <c r="AD162" s="588"/>
      <c r="AE162" s="588"/>
      <c r="AF162" s="588"/>
      <c r="AG162" s="588"/>
      <c r="AH162" s="588"/>
      <c r="AI162" s="588"/>
      <c r="AJ162" s="588"/>
      <c r="AK162" s="588"/>
      <c r="AL162" s="588"/>
      <c r="AM162" s="588"/>
      <c r="AN162" s="588"/>
      <c r="AO162" s="588"/>
      <c r="AP162" s="588"/>
      <c r="AQ162" s="588"/>
      <c r="AR162" s="588"/>
      <c r="AS162" s="588"/>
      <c r="AT162" s="588"/>
      <c r="AU162" s="588"/>
      <c r="AV162" s="588"/>
      <c r="AW162" s="588"/>
      <c r="AX162" s="588"/>
      <c r="AY162" s="588"/>
      <c r="AZ162" s="588"/>
      <c r="BA162" s="588"/>
      <c r="BB162" s="588"/>
    </row>
    <row r="163" spans="1:72">
      <c r="A163" s="588"/>
      <c r="B163" s="588"/>
      <c r="C163" s="588"/>
      <c r="D163" s="588"/>
      <c r="E163" s="588"/>
      <c r="F163" s="588"/>
      <c r="G163" s="588"/>
      <c r="H163" s="588"/>
      <c r="I163" s="588"/>
      <c r="J163" s="588"/>
      <c r="K163" s="588"/>
      <c r="L163" s="588"/>
      <c r="M163" s="588"/>
      <c r="N163" s="588"/>
      <c r="O163" s="588"/>
      <c r="P163" s="588"/>
      <c r="Q163" s="588"/>
      <c r="R163" s="588"/>
      <c r="S163" s="588"/>
      <c r="T163" s="588"/>
      <c r="U163" s="588"/>
      <c r="V163" s="588"/>
      <c r="W163" s="588"/>
      <c r="X163" s="588"/>
      <c r="Y163" s="588"/>
      <c r="Z163" s="588"/>
      <c r="AA163" s="588"/>
      <c r="AB163" s="588"/>
      <c r="AC163" s="588"/>
      <c r="AD163" s="588"/>
      <c r="AE163" s="588"/>
      <c r="AF163" s="588"/>
      <c r="AG163" s="588"/>
      <c r="AH163" s="588"/>
      <c r="AI163" s="588"/>
      <c r="AJ163" s="588"/>
      <c r="AK163" s="588"/>
      <c r="AL163" s="588"/>
      <c r="AM163" s="588"/>
      <c r="AN163" s="588"/>
      <c r="AO163" s="588"/>
      <c r="AP163" s="588"/>
      <c r="AQ163" s="588"/>
      <c r="AR163" s="588"/>
      <c r="AS163" s="588"/>
      <c r="AT163" s="588"/>
      <c r="AU163" s="588"/>
      <c r="AV163" s="588"/>
      <c r="AW163" s="588"/>
      <c r="AX163" s="588"/>
      <c r="AY163" s="588"/>
      <c r="AZ163" s="588"/>
      <c r="BA163" s="588"/>
      <c r="BB163" s="588"/>
    </row>
    <row r="164" spans="1:72">
      <c r="A164" s="588"/>
      <c r="B164" s="588"/>
      <c r="C164" s="588"/>
      <c r="D164" s="588"/>
      <c r="E164" s="588"/>
      <c r="F164" s="588"/>
      <c r="G164" s="588"/>
      <c r="H164" s="588"/>
      <c r="I164" s="588"/>
      <c r="J164" s="588"/>
      <c r="K164" s="588"/>
      <c r="L164" s="588"/>
      <c r="M164" s="588"/>
      <c r="N164" s="588"/>
      <c r="O164" s="588"/>
      <c r="P164" s="588"/>
      <c r="Q164" s="588"/>
      <c r="R164" s="588"/>
      <c r="S164" s="588"/>
      <c r="T164" s="588"/>
      <c r="U164" s="588"/>
      <c r="V164" s="588"/>
      <c r="W164" s="588"/>
      <c r="X164" s="588"/>
      <c r="Y164" s="588"/>
      <c r="Z164" s="588"/>
      <c r="AA164" s="588"/>
      <c r="AB164" s="588"/>
      <c r="AC164" s="588"/>
      <c r="AD164" s="588"/>
      <c r="AE164" s="588"/>
      <c r="AF164" s="588"/>
      <c r="AG164" s="588"/>
      <c r="AH164" s="588"/>
      <c r="AI164" s="588"/>
      <c r="AJ164" s="588"/>
      <c r="AK164" s="588"/>
      <c r="AL164" s="588"/>
      <c r="AM164" s="588"/>
      <c r="AN164" s="588"/>
      <c r="AO164" s="588"/>
      <c r="AP164" s="588"/>
      <c r="AQ164" s="588"/>
      <c r="AR164" s="588"/>
      <c r="AS164" s="588"/>
      <c r="AT164" s="588"/>
      <c r="AU164" s="588"/>
      <c r="AV164" s="588"/>
      <c r="AW164" s="588"/>
      <c r="AX164" s="588"/>
      <c r="AY164" s="588"/>
      <c r="AZ164" s="588"/>
      <c r="BA164" s="588"/>
      <c r="BB164" s="588"/>
    </row>
    <row r="165" spans="1:72">
      <c r="A165" s="588" t="str">
        <f>A157</f>
        <v xml:space="preserve">Belarus </v>
      </c>
      <c r="AC165" s="588">
        <f>0*ImportsTimberSectorLogs!AD$16</f>
        <v>0</v>
      </c>
      <c r="AD165" s="588">
        <f>0*ImportsTimberSectorLogs!AE$16</f>
        <v>0</v>
      </c>
      <c r="AE165" s="588">
        <f>ImportsTimberSectorLogs!AF$16</f>
        <v>3.4205434655999998</v>
      </c>
      <c r="AF165" s="588">
        <f>ImportsTimberSectorLogs!AG$16</f>
        <v>2.6601231328000003</v>
      </c>
      <c r="AG165" s="588">
        <f>ImportsTimberSectorLogs!AH$16</f>
        <v>1.0670435418999999</v>
      </c>
      <c r="AH165" s="588">
        <f>ImportsTimberSectorLogs!AI$16</f>
        <v>2.2733787648000003</v>
      </c>
      <c r="AI165" s="588">
        <f>ImportsTimberSectorLogs!AJ$16</f>
        <v>3.5113431576000003</v>
      </c>
      <c r="AJ165" s="588">
        <f>ImportsTimberSectorLogs!AK$16</f>
        <v>7.7739858260000005</v>
      </c>
      <c r="AK165" s="588">
        <f>ImportsTimberSectorLogs!AL$16</f>
        <v>1.7203109244000001</v>
      </c>
      <c r="AL165" s="588">
        <f>ImportsTimberSectorLogs!AM$16</f>
        <v>1.0725607507999999</v>
      </c>
      <c r="AM165" s="588">
        <f>ImportsTimberSectorLogs!AN$16</f>
        <v>0.67605794910000006</v>
      </c>
      <c r="AN165" s="588">
        <f>ImportsTimberSectorLogs!AO$16</f>
        <v>0.93083457599999997</v>
      </c>
      <c r="AO165" s="588">
        <f>ImportsTimberSectorLogs!AP$16</f>
        <v>1.2895666079999999</v>
      </c>
      <c r="AP165" s="588">
        <f>ImportsTimberSectorLogs!AQ$16</f>
        <v>2.3675866047</v>
      </c>
      <c r="AQ165" s="588">
        <f>ImportsTimberSectorLogs!AR$16</f>
        <v>7.9038536245000008</v>
      </c>
      <c r="AR165" s="588">
        <f>ImportsTimberSectorLogs!AS$16</f>
        <v>18.9162815625</v>
      </c>
      <c r="AS165" s="588">
        <f>ImportsTimberSectorLogs!AT$16</f>
        <v>6.2294018578999992</v>
      </c>
      <c r="AT165" s="588">
        <f>ImportsTimberSectorLogs!AU$16</f>
        <v>1.9746116675999998</v>
      </c>
      <c r="AU165" s="588">
        <f>ImportsTimberSectorLogs!AV$16</f>
        <v>0.234963493</v>
      </c>
      <c r="AV165" s="588">
        <f>ImportsTimberSectorLogs!AW$16</f>
        <v>5.7884867E-2</v>
      </c>
      <c r="AW165" s="588">
        <f>ImportsTimberSectorLogs!AX$16</f>
        <v>5.2906704000000006E-2</v>
      </c>
      <c r="AX165" s="588">
        <f>ImportsTimberSectorLogs!AY$16</f>
        <v>1.3254459765000002</v>
      </c>
      <c r="AY165" s="588">
        <f>ImportsTimberSectorLogs!AZ$16</f>
        <v>0</v>
      </c>
      <c r="AZ165" s="588">
        <f>ImportsTimberSectorLogs!BA$16</f>
        <v>0</v>
      </c>
      <c r="BA165" s="588">
        <f>ImportsTimberSectorLogs!BB$16</f>
        <v>0</v>
      </c>
      <c r="BB165" s="588">
        <f>ImportsTimberSectorLogs!BC$16</f>
        <v>0</v>
      </c>
      <c r="BC165" s="590">
        <f t="shared" ref="BC165:BE168" si="167">AJ165/AJ$155</f>
        <v>8.3771065797133143E-2</v>
      </c>
      <c r="BD165" s="590">
        <f t="shared" si="167"/>
        <v>7.1758797706404198E-2</v>
      </c>
      <c r="BE165" s="590">
        <f t="shared" si="167"/>
        <v>0.98840095373363546</v>
      </c>
      <c r="BF165" s="590">
        <f t="shared" ref="BF165:BG168" si="168">AM165/AM$155</f>
        <v>0.55026317436407579</v>
      </c>
      <c r="BG165" s="590">
        <f t="shared" si="168"/>
        <v>0.76116645646561787</v>
      </c>
      <c r="BH165" s="590">
        <f t="shared" ref="BH165:BJ168" si="169">AO165/AO$155</f>
        <v>0.80318710944345784</v>
      </c>
      <c r="BI165" s="590">
        <f t="shared" si="169"/>
        <v>0.56631495816856703</v>
      </c>
      <c r="BJ165" s="590">
        <f t="shared" si="169"/>
        <v>0.32399277653442143</v>
      </c>
      <c r="BK165" s="590">
        <f t="shared" ref="BK165:BL168" si="170">AR165/AR$155</f>
        <v>0.69750951337620704</v>
      </c>
      <c r="BL165" s="590">
        <f t="shared" si="170"/>
        <v>0.41723188686338714</v>
      </c>
      <c r="BM165" s="590">
        <f t="shared" ref="BM165:BM168" si="171">AT165/AT$155</f>
        <v>0.26106079302733809</v>
      </c>
      <c r="BN165" s="590">
        <f t="shared" ref="BN165:BN168" si="172">AU165/AU$155</f>
        <v>1.7580821737927497E-2</v>
      </c>
      <c r="BO165" s="590">
        <f t="shared" ref="BO165:BO168" si="173">AV165/AV$155</f>
        <v>4.2016731607623908E-3</v>
      </c>
      <c r="BP165" s="590">
        <f t="shared" ref="BP165:BP168" si="174">AW165/AW$155</f>
        <v>3.1234871873301331E-3</v>
      </c>
      <c r="BQ165" s="590">
        <f t="shared" ref="BQ165:BR168" si="175">AX165/AX$155</f>
        <v>3.0463319059064953E-2</v>
      </c>
      <c r="BR165" s="590">
        <f t="shared" si="175"/>
        <v>0</v>
      </c>
      <c r="BS165" s="590">
        <f t="shared" ref="BS165" si="176">AZ165/AZ$155</f>
        <v>0</v>
      </c>
      <c r="BT165" s="590">
        <f t="shared" ref="BT165" si="177">BA165/BA$155</f>
        <v>0</v>
      </c>
    </row>
    <row r="166" spans="1:72">
      <c r="A166" s="588" t="str">
        <f>A158</f>
        <v xml:space="preserve">Norway </v>
      </c>
      <c r="AC166" s="588">
        <f>0*ImportsTimberSectorLogs!AD$19</f>
        <v>0</v>
      </c>
      <c r="AD166" s="588">
        <f>0*ImportsTimberSectorLogs!AE$19</f>
        <v>0</v>
      </c>
      <c r="AE166" s="588">
        <f>ImportsTimberSectorLogs!AF$19</f>
        <v>0</v>
      </c>
      <c r="AF166" s="588">
        <f>ImportsTimberSectorLogs!AG$19</f>
        <v>0</v>
      </c>
      <c r="AG166" s="588">
        <f>ImportsTimberSectorLogs!AH$19</f>
        <v>0</v>
      </c>
      <c r="AH166" s="588">
        <f>ImportsTimberSectorLogs!AI$19</f>
        <v>0</v>
      </c>
      <c r="AI166" s="588">
        <f>ImportsTimberSectorLogs!AJ$19</f>
        <v>0</v>
      </c>
      <c r="AJ166" s="588">
        <f>ImportsTimberSectorLogs!AK$19</f>
        <v>0</v>
      </c>
      <c r="AK166" s="588">
        <f>ImportsTimberSectorLogs!AL$19</f>
        <v>0</v>
      </c>
      <c r="AL166" s="588">
        <f>ImportsTimberSectorLogs!AM$19</f>
        <v>0</v>
      </c>
      <c r="AM166" s="588">
        <f>ImportsTimberSectorLogs!AN$19</f>
        <v>0</v>
      </c>
      <c r="AN166" s="588">
        <f>ImportsTimberSectorLogs!AO$19</f>
        <v>0</v>
      </c>
      <c r="AO166" s="588">
        <f>ImportsTimberSectorLogs!AP$19</f>
        <v>0</v>
      </c>
      <c r="AP166" s="588">
        <f>ImportsTimberSectorLogs!AQ$19</f>
        <v>0</v>
      </c>
      <c r="AQ166" s="588">
        <f>ImportsTimberSectorLogs!AR$19</f>
        <v>9.2378243874999999</v>
      </c>
      <c r="AR166" s="588">
        <f>ImportsTimberSectorLogs!AS$19</f>
        <v>3.0794971339999999</v>
      </c>
      <c r="AS166" s="588">
        <f>ImportsTimberSectorLogs!AT$19</f>
        <v>2.2654966576</v>
      </c>
      <c r="AT166" s="588">
        <f>ImportsTimberSectorLogs!AU$19</f>
        <v>3.7558186951999999</v>
      </c>
      <c r="AU166" s="588">
        <f>ImportsTimberSectorLogs!AV$19</f>
        <v>8.6601478140000001</v>
      </c>
      <c r="AV166" s="588">
        <f>ImportsTimberSectorLogs!AW$19</f>
        <v>10.5928220695</v>
      </c>
      <c r="AW166" s="588">
        <f>ImportsTimberSectorLogs!AX$19</f>
        <v>12.907517907200001</v>
      </c>
      <c r="AX166" s="588">
        <f>ImportsTimberSectorLogs!AY$19</f>
        <v>39.120568835300006</v>
      </c>
      <c r="AY166" s="588">
        <f>ImportsTimberSectorLogs!AZ$19</f>
        <v>58.476285854999993</v>
      </c>
      <c r="AZ166" s="588">
        <f>ImportsTimberSectorLogs!BA$19</f>
        <v>28.348795685099997</v>
      </c>
      <c r="BA166" s="588">
        <f>ImportsTimberSectorLogs!BB$19</f>
        <v>13.003371403400001</v>
      </c>
      <c r="BB166" s="588">
        <f>ImportsTimberSectorLogs!BC$19</f>
        <v>0</v>
      </c>
      <c r="BC166" s="590">
        <f t="shared" ref="BC166:BR166" si="178">AJ196/AJ$155</f>
        <v>4.5037109167407934E-2</v>
      </c>
      <c r="BD166" s="590">
        <f t="shared" si="178"/>
        <v>0.22044711891288982</v>
      </c>
      <c r="BE166" s="590">
        <f t="shared" si="178"/>
        <v>2.7424559283800036</v>
      </c>
      <c r="BF166" s="590">
        <f t="shared" si="178"/>
        <v>1.9927856342836638</v>
      </c>
      <c r="BG166" s="590">
        <f t="shared" si="178"/>
        <v>3.0231604372788952</v>
      </c>
      <c r="BH166" s="590">
        <f t="shared" si="178"/>
        <v>1.8828384383259757</v>
      </c>
      <c r="BI166" s="590">
        <f t="shared" si="178"/>
        <v>0.89117823088105519</v>
      </c>
      <c r="BJ166" s="590">
        <f t="shared" si="178"/>
        <v>0.29742190938908403</v>
      </c>
      <c r="BK166" s="590">
        <f t="shared" si="178"/>
        <v>0.27653510391329478</v>
      </c>
      <c r="BL166" s="590">
        <f t="shared" si="178"/>
        <v>0.51840740796481355</v>
      </c>
      <c r="BM166" s="590">
        <f t="shared" si="178"/>
        <v>1.9685680002078998</v>
      </c>
      <c r="BN166" s="590">
        <f t="shared" si="178"/>
        <v>1.1150195215313894</v>
      </c>
      <c r="BO166" s="590">
        <f t="shared" si="178"/>
        <v>1.2790186940569883</v>
      </c>
      <c r="BP166" s="590">
        <f t="shared" si="178"/>
        <v>1.1353129444874992</v>
      </c>
      <c r="BQ166" s="590">
        <f t="shared" si="178"/>
        <v>0.74761113180909311</v>
      </c>
      <c r="BR166" s="590">
        <f t="shared" si="178"/>
        <v>0.50613595518261056</v>
      </c>
      <c r="BS166" s="590">
        <f t="shared" ref="BS166" si="179">AZ196/AZ$155</f>
        <v>1.5771862563678944</v>
      </c>
      <c r="BT166" s="590">
        <f t="shared" ref="BT166" si="180">BA196/BA$155</f>
        <v>2.3595876975789696</v>
      </c>
    </row>
    <row r="167" spans="1:72">
      <c r="A167" s="588" t="str">
        <f>A159</f>
        <v xml:space="preserve">Russia </v>
      </c>
      <c r="AC167" s="588">
        <f>0*ImportsTimberSectorLogs!AD$14</f>
        <v>0</v>
      </c>
      <c r="AD167" s="588">
        <f>0*ImportsTimberSectorLogs!AE$14</f>
        <v>0</v>
      </c>
      <c r="AE167" s="588">
        <f>ImportsTimberSectorLogs!AF$14</f>
        <v>6.6825192672</v>
      </c>
      <c r="AF167" s="588">
        <f>ImportsTimberSectorLogs!AG$14</f>
        <v>11.8230490112</v>
      </c>
      <c r="AG167" s="588">
        <f>ImportsTimberSectorLogs!AH$14</f>
        <v>34.481788681200001</v>
      </c>
      <c r="AH167" s="588">
        <f>ImportsTimberSectorLogs!AI$14</f>
        <v>46.7160458193</v>
      </c>
      <c r="AI167" s="588">
        <f>ImportsTimberSectorLogs!AJ$14</f>
        <v>48.560469371600007</v>
      </c>
      <c r="AJ167" s="588">
        <f>ImportsTimberSectorLogs!AK$14</f>
        <v>81.719668285500006</v>
      </c>
      <c r="AK167" s="588">
        <f>ImportsTimberSectorLogs!AL$14</f>
        <v>21.352744940800001</v>
      </c>
      <c r="AL167" s="588">
        <f>ImportsTimberSectorLogs!AM$14</f>
        <v>1.2586675199999999E-2</v>
      </c>
      <c r="AM167" s="588">
        <f>ImportsTimberSectorLogs!AN$14</f>
        <v>0</v>
      </c>
      <c r="AN167" s="588">
        <f>ImportsTimberSectorLogs!AO$14</f>
        <v>2.4879215999999999E-2</v>
      </c>
      <c r="AO167" s="588">
        <f>ImportsTimberSectorLogs!AP$14</f>
        <v>0.24461435679999999</v>
      </c>
      <c r="AP167" s="588">
        <f>ImportsTimberSectorLogs!AQ$14</f>
        <v>1.7773192002</v>
      </c>
      <c r="AQ167" s="588">
        <f>ImportsTimberSectorLogs!AR$14</f>
        <v>7.1593024420000004</v>
      </c>
      <c r="AR167" s="588">
        <f>ImportsTimberSectorLogs!AS$14</f>
        <v>5.0624643229999995</v>
      </c>
      <c r="AS167" s="588">
        <f>ImportsTimberSectorLogs!AT$14</f>
        <v>6.0226683586999998</v>
      </c>
      <c r="AT167" s="588">
        <f>ImportsTimberSectorLogs!AU$14</f>
        <v>1.8144405421999998</v>
      </c>
      <c r="AU167" s="588">
        <f>ImportsTimberSectorLogs!AV$14</f>
        <v>4.4696503920000001</v>
      </c>
      <c r="AV167" s="588">
        <f>ImportsTimberSectorLogs!AW$14</f>
        <v>3.1259160385000002</v>
      </c>
      <c r="AW167" s="588">
        <f>ImportsTimberSectorLogs!AX$14</f>
        <v>3.9670890400000003</v>
      </c>
      <c r="AX167" s="588">
        <f>ImportsTimberSectorLogs!AY$14</f>
        <v>3.0038309216000005</v>
      </c>
      <c r="AY167" s="588">
        <f>ImportsTimberSectorLogs!AZ$14</f>
        <v>0.25504712999999996</v>
      </c>
      <c r="AZ167" s="588">
        <f>ImportsTimberSectorLogs!BA$14</f>
        <v>0</v>
      </c>
      <c r="BA167" s="588">
        <f>ImportsTimberSectorLogs!BB$14</f>
        <v>0</v>
      </c>
      <c r="BB167" s="588">
        <f>ImportsTimberSectorLogs!BC$14</f>
        <v>0</v>
      </c>
      <c r="BC167" s="590">
        <f t="shared" si="167"/>
        <v>0.88059637129373325</v>
      </c>
      <c r="BD167" s="590">
        <f t="shared" si="167"/>
        <v>0.89068044790666023</v>
      </c>
      <c r="BE167" s="590">
        <f t="shared" si="167"/>
        <v>1.1599046266364177E-2</v>
      </c>
      <c r="BF167" s="590">
        <f t="shared" si="168"/>
        <v>0</v>
      </c>
      <c r="BG167" s="590">
        <f t="shared" si="168"/>
        <v>2.0344350296633916E-2</v>
      </c>
      <c r="BH167" s="590">
        <f t="shared" si="169"/>
        <v>0.15235436227002758</v>
      </c>
      <c r="BI167" s="590">
        <f t="shared" si="169"/>
        <v>0.42512592634008073</v>
      </c>
      <c r="BJ167" s="590">
        <f t="shared" si="169"/>
        <v>0.29347232203834994</v>
      </c>
      <c r="BK167" s="590">
        <f t="shared" si="170"/>
        <v>0.18667077960080131</v>
      </c>
      <c r="BL167" s="590">
        <f t="shared" si="170"/>
        <v>0.40338532343455674</v>
      </c>
      <c r="BM167" s="590">
        <f t="shared" si="171"/>
        <v>0.23988478069888483</v>
      </c>
      <c r="BN167" s="590">
        <f t="shared" si="172"/>
        <v>0.33443547237616933</v>
      </c>
      <c r="BO167" s="590">
        <f t="shared" si="173"/>
        <v>0.22690002072151513</v>
      </c>
      <c r="BP167" s="590">
        <f t="shared" si="174"/>
        <v>0.23420759281163683</v>
      </c>
      <c r="BQ167" s="590">
        <f t="shared" si="175"/>
        <v>6.9038392651672081E-2</v>
      </c>
      <c r="BR167" s="590">
        <f t="shared" si="175"/>
        <v>4.3357334499696497E-3</v>
      </c>
      <c r="BS167" s="590">
        <f t="shared" ref="BS167:BS168" si="181">AZ167/AZ$155</f>
        <v>0</v>
      </c>
      <c r="BT167" s="590">
        <f t="shared" ref="BT167:BT168" si="182">BA167/BA$155</f>
        <v>0</v>
      </c>
    </row>
    <row r="168" spans="1:72">
      <c r="A168" s="588" t="str">
        <f>A160</f>
        <v>Others</v>
      </c>
      <c r="AC168" s="588">
        <f t="shared" ref="AC168:BB168" si="183">AC155-SUM(AC165:AC167)</f>
        <v>0</v>
      </c>
      <c r="AD168" s="588">
        <f t="shared" si="183"/>
        <v>0</v>
      </c>
      <c r="AE168" s="588">
        <f t="shared" si="183"/>
        <v>6.5266257599999378E-2</v>
      </c>
      <c r="AF168" s="588">
        <f t="shared" si="183"/>
        <v>1.6404537968000028</v>
      </c>
      <c r="AG168" s="588">
        <f t="shared" si="183"/>
        <v>0.15200458000000339</v>
      </c>
      <c r="AH168" s="588">
        <f t="shared" si="183"/>
        <v>0.73819917600000196</v>
      </c>
      <c r="AI168" s="588">
        <f t="shared" si="183"/>
        <v>2.0933137191999904</v>
      </c>
      <c r="AJ168" s="588">
        <f t="shared" si="183"/>
        <v>3.3067149900000175</v>
      </c>
      <c r="AK168" s="588">
        <f t="shared" si="183"/>
        <v>0.90046347159999485</v>
      </c>
      <c r="AL168" s="588">
        <f t="shared" si="183"/>
        <v>0</v>
      </c>
      <c r="AM168" s="588">
        <f t="shared" si="183"/>
        <v>0.55255043430000095</v>
      </c>
      <c r="AN168" s="588">
        <f t="shared" si="183"/>
        <v>0.26719161599999908</v>
      </c>
      <c r="AO168" s="588">
        <f t="shared" si="183"/>
        <v>7.1380918399996496E-2</v>
      </c>
      <c r="AP168" s="588">
        <f t="shared" si="183"/>
        <v>3.578299829999132E-2</v>
      </c>
      <c r="AQ168" s="588">
        <f t="shared" si="183"/>
        <v>9.4173379500002596E-2</v>
      </c>
      <c r="AR168" s="588">
        <f t="shared" si="183"/>
        <v>6.1504022999994135E-2</v>
      </c>
      <c r="AS168" s="588">
        <f t="shared" si="183"/>
        <v>0.41274419270000351</v>
      </c>
      <c r="AT168" s="588">
        <f t="shared" si="183"/>
        <v>1.8929253200010265E-2</v>
      </c>
      <c r="AU168" s="588">
        <f t="shared" si="183"/>
        <v>0</v>
      </c>
      <c r="AV168" s="588">
        <f t="shared" si="183"/>
        <v>0</v>
      </c>
      <c r="AW168" s="588">
        <f t="shared" si="183"/>
        <v>1.0831482599996889E-2</v>
      </c>
      <c r="AX168" s="588">
        <f t="shared" si="183"/>
        <v>5.9726350000012474E-2</v>
      </c>
      <c r="AY168" s="588">
        <f t="shared" si="183"/>
        <v>9.3115737000033505E-2</v>
      </c>
      <c r="AZ168" s="588">
        <f t="shared" si="183"/>
        <v>0.30239311410000269</v>
      </c>
      <c r="BA168" s="588">
        <f t="shared" si="183"/>
        <v>6.2089111049994372E-2</v>
      </c>
      <c r="BB168" s="588">
        <f t="shared" si="183"/>
        <v>0</v>
      </c>
      <c r="BC168" s="590">
        <f t="shared" si="167"/>
        <v>3.5632562909133601E-2</v>
      </c>
      <c r="BD168" s="590">
        <f t="shared" si="167"/>
        <v>3.7560754386935555E-2</v>
      </c>
      <c r="BE168" s="590">
        <f t="shared" si="167"/>
        <v>0</v>
      </c>
      <c r="BF168" s="590">
        <f t="shared" si="168"/>
        <v>0.44973682563592421</v>
      </c>
      <c r="BG168" s="590">
        <f t="shared" si="168"/>
        <v>0.21848919323774818</v>
      </c>
      <c r="BH168" s="590">
        <f t="shared" si="169"/>
        <v>4.4458528286514476E-2</v>
      </c>
      <c r="BI168" s="590">
        <f t="shared" si="169"/>
        <v>8.5591154913521005E-3</v>
      </c>
      <c r="BJ168" s="590">
        <f t="shared" si="169"/>
        <v>3.8603314470877195E-3</v>
      </c>
      <c r="BK168" s="590">
        <f t="shared" si="170"/>
        <v>2.2678686089368655E-3</v>
      </c>
      <c r="BL168" s="590">
        <f t="shared" si="170"/>
        <v>2.764471489244745E-2</v>
      </c>
      <c r="BM168" s="590">
        <f t="shared" si="171"/>
        <v>2.5026114921199798E-3</v>
      </c>
      <c r="BN168" s="590">
        <f t="shared" si="172"/>
        <v>0</v>
      </c>
      <c r="BO168" s="590">
        <f t="shared" si="173"/>
        <v>0</v>
      </c>
      <c r="BP168" s="590">
        <f t="shared" si="174"/>
        <v>6.3946522015205401E-4</v>
      </c>
      <c r="BQ168" s="590">
        <f t="shared" si="175"/>
        <v>1.3727174766400326E-3</v>
      </c>
      <c r="BR168" s="590">
        <f t="shared" si="175"/>
        <v>1.5829427903369152E-3</v>
      </c>
      <c r="BS168" s="590">
        <f t="shared" si="181"/>
        <v>1.0554295537937543E-2</v>
      </c>
      <c r="BT168" s="590">
        <f t="shared" si="182"/>
        <v>4.7521563423903604E-3</v>
      </c>
    </row>
    <row r="169" spans="1:72">
      <c r="A169" s="588"/>
      <c r="AC169" s="587"/>
      <c r="AD169" s="587"/>
      <c r="AE169" s="587"/>
      <c r="AF169" s="587"/>
      <c r="AG169" s="587"/>
      <c r="AH169" s="587"/>
      <c r="AI169" s="587"/>
      <c r="AJ169" s="587"/>
      <c r="AK169" s="587"/>
      <c r="AL169" s="587"/>
      <c r="AM169" s="587"/>
      <c r="AN169" s="587"/>
      <c r="AO169" s="587"/>
      <c r="AP169" s="587"/>
      <c r="AQ169" s="587"/>
      <c r="AR169" s="587"/>
      <c r="AS169" s="587"/>
      <c r="AT169" s="587"/>
      <c r="AU169" s="587"/>
      <c r="AV169" s="587"/>
      <c r="AW169" s="587"/>
      <c r="AX169" s="587"/>
      <c r="AY169" s="587"/>
      <c r="AZ169" s="587"/>
      <c r="BA169" s="587"/>
      <c r="BB169" s="587"/>
    </row>
    <row r="170" spans="1:72" ht="13">
      <c r="A170" s="584" t="s">
        <v>106</v>
      </c>
      <c r="AC170" s="587"/>
      <c r="AD170" s="587"/>
      <c r="AE170" s="587"/>
      <c r="AF170" s="587"/>
      <c r="AG170" s="587"/>
      <c r="AH170" s="587"/>
      <c r="AI170" s="587"/>
      <c r="AJ170" s="587"/>
      <c r="AK170" s="587"/>
      <c r="AL170" s="587"/>
      <c r="AM170" s="587"/>
      <c r="AN170" s="587"/>
      <c r="AO170" s="587"/>
      <c r="AP170" s="587"/>
      <c r="AQ170" s="587"/>
      <c r="AR170" s="587"/>
      <c r="AS170" s="587"/>
      <c r="AT170" s="587"/>
      <c r="AU170" s="587"/>
      <c r="AV170" s="587"/>
      <c r="AW170" s="587"/>
      <c r="AX170" s="587"/>
      <c r="AY170" s="587"/>
      <c r="AZ170" s="587"/>
      <c r="BA170" s="587"/>
      <c r="BB170" s="587"/>
    </row>
    <row r="171" spans="1:72">
      <c r="B171" s="640" t="s">
        <v>48</v>
      </c>
      <c r="C171" s="640"/>
      <c r="D171" s="640"/>
      <c r="E171" s="640"/>
      <c r="F171" s="640"/>
      <c r="G171" s="640"/>
      <c r="H171" s="640"/>
      <c r="I171" s="640"/>
      <c r="J171" s="640"/>
      <c r="K171" s="640"/>
      <c r="L171" s="640"/>
      <c r="M171" s="640"/>
      <c r="N171" s="640"/>
      <c r="O171" s="640"/>
      <c r="P171" s="640"/>
      <c r="Q171" s="640"/>
      <c r="R171" s="640"/>
      <c r="S171" s="640"/>
      <c r="T171" s="640"/>
      <c r="U171" s="640"/>
      <c r="V171" s="640"/>
      <c r="W171" s="640"/>
      <c r="X171" s="640"/>
      <c r="Y171" s="640"/>
      <c r="Z171" s="640"/>
      <c r="AA171" s="640"/>
      <c r="AC171" s="640" t="s">
        <v>111</v>
      </c>
      <c r="AD171" s="640"/>
      <c r="AE171" s="640"/>
      <c r="AF171" s="640"/>
      <c r="AG171" s="640"/>
      <c r="AH171" s="640"/>
      <c r="AI171" s="640"/>
      <c r="AJ171" s="640"/>
      <c r="AK171" s="640"/>
      <c r="AL171" s="640"/>
      <c r="AM171" s="640"/>
      <c r="AN171" s="640"/>
      <c r="AO171" s="640"/>
      <c r="AP171" s="640"/>
      <c r="AQ171" s="640"/>
      <c r="AR171" s="640"/>
      <c r="AS171" s="640"/>
      <c r="AT171" s="640"/>
      <c r="AU171" s="640"/>
      <c r="AV171" s="640"/>
      <c r="AW171" s="640"/>
      <c r="AX171" s="640"/>
      <c r="AY171" s="640"/>
      <c r="AZ171" s="640"/>
      <c r="BA171" s="640"/>
      <c r="BB171" s="640"/>
    </row>
    <row r="172" spans="1:72">
      <c r="A172" s="589" t="s">
        <v>1</v>
      </c>
      <c r="B172" s="586">
        <f>ImportsSawnwood!C$5-ImportsSawnwood!C$10</f>
        <v>0.11927165999999997</v>
      </c>
      <c r="C172" s="586">
        <f>ImportsSawnwood!D$5-ImportsSawnwood!D$10</f>
        <v>8.8328039999999997E-2</v>
      </c>
      <c r="D172" s="586">
        <f>ImportsSawnwood!E$5-ImportsSawnwood!E$10</f>
        <v>0.14032632</v>
      </c>
      <c r="E172" s="586">
        <f>ImportsSawnwood!F$5-ImportsSawnwood!F$10</f>
        <v>0.35134915999999999</v>
      </c>
      <c r="F172" s="586">
        <f>ImportsSawnwood!G$5-ImportsSawnwood!G$10</f>
        <v>0.65509554000000003</v>
      </c>
      <c r="G172" s="586">
        <f>ImportsSawnwood!H$5-ImportsSawnwood!H$10</f>
        <v>0.57417359999999995</v>
      </c>
      <c r="H172" s="586">
        <f>ImportsSawnwood!I$5-ImportsSawnwood!I$10</f>
        <v>0.47078114000000004</v>
      </c>
      <c r="I172" s="586">
        <f>ImportsSawnwood!J$5-ImportsSawnwood!J$10</f>
        <v>0.58428864000000003</v>
      </c>
      <c r="J172" s="586">
        <f>ImportsSawnwood!K$5-ImportsSawnwood!K$10</f>
        <v>0.20010421999999992</v>
      </c>
      <c r="K172" s="586">
        <f>ImportsSawnwood!L$5-ImportsSawnwood!L$10</f>
        <v>6.4067680000000057E-2</v>
      </c>
      <c r="L172" s="586">
        <f>ImportsSawnwood!M$5-ImportsSawnwood!M$10</f>
        <v>0.12749215999999999</v>
      </c>
      <c r="M172" s="586">
        <f>ImportsSawnwood!N$5-ImportsSawnwood!N$10</f>
        <v>9.0707364000000026E-2</v>
      </c>
      <c r="N172" s="586">
        <f>ImportsSawnwood!O$5-ImportsSawnwood!O$10</f>
        <v>8.7415200000000026E-2</v>
      </c>
      <c r="O172" s="586">
        <f>ImportsSawnwood!P$5-ImportsSawnwood!P$10</f>
        <v>9.7428140000000052E-2</v>
      </c>
      <c r="P172" s="586">
        <f>ImportsSawnwood!Q$5-ImportsSawnwood!Q$10</f>
        <v>0.22282505999999991</v>
      </c>
      <c r="Q172" s="586">
        <f>ImportsSawnwood!R$5-ImportsSawnwood!R$10</f>
        <v>0.32908239999999994</v>
      </c>
      <c r="R172" s="586">
        <f>ImportsSawnwood!S$5-ImportsSawnwood!S$10</f>
        <v>0.5361091400000001</v>
      </c>
      <c r="S172" s="586">
        <f>ImportsSawnwood!T$5-ImportsSawnwood!T$10</f>
        <v>0.66631087999999983</v>
      </c>
      <c r="T172" s="586">
        <f>ImportsSawnwood!U$5-ImportsSawnwood!U$10</f>
        <v>0.95067470000000043</v>
      </c>
      <c r="U172" s="586">
        <f>ImportsSawnwood!V$5-ImportsSawnwood!V$10</f>
        <v>0.91266999999999998</v>
      </c>
      <c r="V172" s="586">
        <f>ImportsSawnwood!W$5-ImportsSawnwood!W$10</f>
        <v>0.90354105600000012</v>
      </c>
      <c r="W172" s="586">
        <f>ImportsSawnwood!X$5-ImportsSawnwood!X$10</f>
        <v>1.2087840000000001</v>
      </c>
      <c r="X172" s="586">
        <f>ImportsSawnwood!Y$5-ImportsSawnwood!Y$10</f>
        <v>0.43931007559999991</v>
      </c>
      <c r="Y172" s="586">
        <f>ImportsSawnwood!Z$5-ImportsSawnwood!Z$10</f>
        <v>4.6937868199999955E-2</v>
      </c>
      <c r="Z172" s="586">
        <f>ImportsSawnwood!AA$5-ImportsSawnwood!AA$10</f>
        <v>4.1924837400000026E-2</v>
      </c>
      <c r="AA172" s="586">
        <f>ImportsSawnwood!AB$5-ImportsSawnwood!AB$10</f>
        <v>4.1924837400000026E-2</v>
      </c>
      <c r="AB172" s="586"/>
      <c r="AC172" s="588">
        <f>ImportsSawnwood!AD$5-ImportsSawnwood!AD$10</f>
        <v>9.8244336128670007</v>
      </c>
      <c r="AD172" s="588">
        <f>ImportsSawnwood!AE$5-ImportsSawnwood!AE$10</f>
        <v>8.3716648844000012</v>
      </c>
      <c r="AE172" s="588">
        <f>ImportsSawnwood!AF$5-ImportsSawnwood!AF$10</f>
        <v>16.4684646384</v>
      </c>
      <c r="AF172" s="588">
        <f>ImportsSawnwood!AG$5-ImportsSawnwood!AG$10</f>
        <v>45.182956000000004</v>
      </c>
      <c r="AG172" s="588">
        <f>ImportsSawnwood!AH$5-ImportsSawnwood!AH$10</f>
        <v>93.854649507500014</v>
      </c>
      <c r="AH172" s="588">
        <f>ImportsSawnwood!AI$5-ImportsSawnwood!AI$10</f>
        <v>86.855409540900013</v>
      </c>
      <c r="AI172" s="588">
        <f>ImportsSawnwood!AJ$5-ImportsSawnwood!AJ$10</f>
        <v>76.254880725599989</v>
      </c>
      <c r="AJ172" s="588">
        <f>ImportsSawnwood!AK$5-ImportsSawnwood!AK$10</f>
        <v>132.30751631800004</v>
      </c>
      <c r="AK172" s="588">
        <f>ImportsSawnwood!AL$5-ImportsSawnwood!AL$10</f>
        <v>47.013051257599997</v>
      </c>
      <c r="AL172" s="588">
        <f>ImportsSawnwood!AM$5-ImportsSawnwood!AM$10</f>
        <v>12.435273844400001</v>
      </c>
      <c r="AM172" s="588">
        <f>ImportsSawnwood!AN$5-ImportsSawnwood!AN$10</f>
        <v>24.5719568817</v>
      </c>
      <c r="AN172" s="588">
        <f>ImportsSawnwood!AO$5-ImportsSawnwood!AO$10</f>
        <v>20.775927120000002</v>
      </c>
      <c r="AO172" s="588">
        <f>ImportsSawnwood!AP$5-ImportsSawnwood!AP$10</f>
        <v>19.290254438399991</v>
      </c>
      <c r="AP172" s="588">
        <f>ImportsSawnwood!AQ$5-ImportsSawnwood!AQ$10</f>
        <v>22.001085463500019</v>
      </c>
      <c r="AQ172" s="588">
        <f>ImportsSawnwood!AR$5-ImportsSawnwood!AR$10</f>
        <v>46.560098919999973</v>
      </c>
      <c r="AR172" s="588">
        <f>ImportsSawnwood!AS$5-ImportsSawnwood!AS$10</f>
        <v>50.543314661000004</v>
      </c>
      <c r="AS172" s="588">
        <f>ImportsSawnwood!AT$5-ImportsSawnwood!AT$10</f>
        <v>75.548417738800026</v>
      </c>
      <c r="AT172" s="588">
        <f>ImportsSawnwood!AU$5-ImportsSawnwood!AU$10</f>
        <v>99.974466677799967</v>
      </c>
      <c r="AU172" s="588">
        <f>ImportsSawnwood!AV$5-ImportsSawnwood!AV$10</f>
        <v>160.47308246600005</v>
      </c>
      <c r="AV172" s="588">
        <f>ImportsSawnwood!AW$5-ImportsSawnwood!AW$10</f>
        <v>137.35365705650003</v>
      </c>
      <c r="AW172" s="588">
        <f>ImportsSawnwood!AX$5-ImportsSawnwood!AX$10</f>
        <v>144.42485650099999</v>
      </c>
      <c r="AX172" s="588">
        <f>ImportsSawnwood!AY$5-ImportsSawnwood!AY$10</f>
        <v>349.84645410160022</v>
      </c>
      <c r="AY172" s="588">
        <f>ImportsSawnwood!AZ$5-ImportsSawnwood!AZ$10</f>
        <v>123.68742808499991</v>
      </c>
      <c r="AZ172" s="588">
        <f>ImportsSawnwood!BA$5-ImportsSawnwood!BA$10</f>
        <v>13.774859114500018</v>
      </c>
      <c r="BA172" s="588">
        <f>ImportsSawnwood!BB$5-ImportsSawnwood!BB$10</f>
        <v>12.879510221950014</v>
      </c>
      <c r="BB172" s="588">
        <f>ImportsSawnwood!BC$5-ImportsSawnwood!BC$10</f>
        <v>0</v>
      </c>
    </row>
    <row r="173" spans="1:72">
      <c r="B173" s="585">
        <v>2000</v>
      </c>
      <c r="C173" s="585">
        <f>1+B173</f>
        <v>2001</v>
      </c>
      <c r="D173" s="585">
        <f t="shared" ref="D173:AA173" si="184">1+C173</f>
        <v>2002</v>
      </c>
      <c r="E173" s="585">
        <f t="shared" si="184"/>
        <v>2003</v>
      </c>
      <c r="F173" s="585">
        <f t="shared" si="184"/>
        <v>2004</v>
      </c>
      <c r="G173" s="585">
        <f t="shared" si="184"/>
        <v>2005</v>
      </c>
      <c r="H173" s="585">
        <f t="shared" si="184"/>
        <v>2006</v>
      </c>
      <c r="I173" s="585">
        <f t="shared" si="184"/>
        <v>2007</v>
      </c>
      <c r="J173" s="585">
        <f t="shared" si="184"/>
        <v>2008</v>
      </c>
      <c r="K173" s="585">
        <f t="shared" si="184"/>
        <v>2009</v>
      </c>
      <c r="L173" s="585">
        <f t="shared" si="184"/>
        <v>2010</v>
      </c>
      <c r="M173" s="585">
        <f t="shared" si="184"/>
        <v>2011</v>
      </c>
      <c r="N173" s="585">
        <f t="shared" si="184"/>
        <v>2012</v>
      </c>
      <c r="O173" s="585">
        <f t="shared" si="184"/>
        <v>2013</v>
      </c>
      <c r="P173" s="585">
        <f t="shared" si="184"/>
        <v>2014</v>
      </c>
      <c r="Q173" s="585">
        <f t="shared" si="184"/>
        <v>2015</v>
      </c>
      <c r="R173" s="585">
        <f t="shared" si="184"/>
        <v>2016</v>
      </c>
      <c r="S173" s="585">
        <f t="shared" si="184"/>
        <v>2017</v>
      </c>
      <c r="T173" s="585">
        <f t="shared" si="184"/>
        <v>2018</v>
      </c>
      <c r="U173" s="585">
        <f t="shared" si="184"/>
        <v>2019</v>
      </c>
      <c r="V173" s="585">
        <f t="shared" si="184"/>
        <v>2020</v>
      </c>
      <c r="W173" s="585">
        <f t="shared" si="184"/>
        <v>2021</v>
      </c>
      <c r="X173" s="585">
        <f t="shared" si="184"/>
        <v>2022</v>
      </c>
      <c r="Y173" s="585">
        <f t="shared" si="184"/>
        <v>2023</v>
      </c>
      <c r="Z173" s="585">
        <f t="shared" si="184"/>
        <v>2024</v>
      </c>
      <c r="AA173" s="585">
        <f t="shared" si="184"/>
        <v>2025</v>
      </c>
      <c r="AC173" s="585">
        <v>2000</v>
      </c>
      <c r="AD173" s="585">
        <f t="shared" ref="AD173:BB173" si="185">1+AC173</f>
        <v>2001</v>
      </c>
      <c r="AE173" s="585">
        <f t="shared" si="185"/>
        <v>2002</v>
      </c>
      <c r="AF173" s="585">
        <f t="shared" si="185"/>
        <v>2003</v>
      </c>
      <c r="AG173" s="585">
        <f t="shared" si="185"/>
        <v>2004</v>
      </c>
      <c r="AH173" s="585">
        <f t="shared" si="185"/>
        <v>2005</v>
      </c>
      <c r="AI173" s="585">
        <f t="shared" si="185"/>
        <v>2006</v>
      </c>
      <c r="AJ173" s="585">
        <f t="shared" si="185"/>
        <v>2007</v>
      </c>
      <c r="AK173" s="585">
        <f t="shared" si="185"/>
        <v>2008</v>
      </c>
      <c r="AL173" s="585">
        <f t="shared" si="185"/>
        <v>2009</v>
      </c>
      <c r="AM173" s="585">
        <f t="shared" si="185"/>
        <v>2010</v>
      </c>
      <c r="AN173" s="585">
        <f t="shared" si="185"/>
        <v>2011</v>
      </c>
      <c r="AO173" s="585">
        <f t="shared" si="185"/>
        <v>2012</v>
      </c>
      <c r="AP173" s="585">
        <f t="shared" si="185"/>
        <v>2013</v>
      </c>
      <c r="AQ173" s="585">
        <f t="shared" si="185"/>
        <v>2014</v>
      </c>
      <c r="AR173" s="585">
        <f t="shared" si="185"/>
        <v>2015</v>
      </c>
      <c r="AS173" s="585">
        <f t="shared" si="185"/>
        <v>2016</v>
      </c>
      <c r="AT173" s="585">
        <f t="shared" si="185"/>
        <v>2017</v>
      </c>
      <c r="AU173" s="585">
        <f t="shared" si="185"/>
        <v>2018</v>
      </c>
      <c r="AV173" s="585">
        <f t="shared" si="185"/>
        <v>2019</v>
      </c>
      <c r="AW173" s="585">
        <f t="shared" si="185"/>
        <v>2020</v>
      </c>
      <c r="AX173" s="585">
        <f t="shared" si="185"/>
        <v>2021</v>
      </c>
      <c r="AY173" s="585">
        <f t="shared" si="185"/>
        <v>2022</v>
      </c>
      <c r="AZ173" s="585">
        <f t="shared" si="185"/>
        <v>2023</v>
      </c>
      <c r="BA173" s="585">
        <f t="shared" si="185"/>
        <v>2024</v>
      </c>
      <c r="BB173" s="585">
        <f t="shared" si="185"/>
        <v>2025</v>
      </c>
    </row>
    <row r="174" spans="1:72">
      <c r="A174" s="586" t="str">
        <f>ImportsSawnwood!B$17</f>
        <v xml:space="preserve">Belarus </v>
      </c>
      <c r="B174" s="586">
        <f>ImportsSawnwood!C$17</f>
        <v>3.8939999999999999E-3</v>
      </c>
      <c r="C174" s="586">
        <f>ImportsSawnwood!D$17</f>
        <v>4.6247599999999995E-3</v>
      </c>
      <c r="D174" s="586">
        <f>ImportsSawnwood!E$17</f>
        <v>1.1716999999999998E-2</v>
      </c>
      <c r="E174" s="586">
        <f>ImportsSawnwood!F$17</f>
        <v>0.11003743999999999</v>
      </c>
      <c r="F174" s="586">
        <f>ImportsSawnwood!G$17</f>
        <v>0.28769299999999998</v>
      </c>
      <c r="G174" s="586">
        <f>ImportsSawnwood!H$17</f>
        <v>0.167125</v>
      </c>
      <c r="H174" s="586">
        <f>ImportsSawnwood!I$17</f>
        <v>9.2961999999999989E-2</v>
      </c>
      <c r="I174" s="586">
        <f>ImportsSawnwood!J$17</f>
        <v>6.8818000000000004E-2</v>
      </c>
      <c r="J174" s="586">
        <f>ImportsSawnwood!K$17</f>
        <v>2.9429420000000001E-2</v>
      </c>
      <c r="K174" s="586">
        <f>ImportsSawnwood!L$17</f>
        <v>2.2582999999999995E-2</v>
      </c>
      <c r="L174" s="586">
        <f>ImportsSawnwood!M$17</f>
        <v>5.9720999999999996E-2</v>
      </c>
      <c r="M174" s="586">
        <f>ImportsSawnwood!N$17</f>
        <v>4.7225000000000003E-2</v>
      </c>
      <c r="N174" s="586">
        <f>ImportsSawnwood!O$17</f>
        <v>4.8555000000000001E-2</v>
      </c>
      <c r="O174" s="586">
        <f>ImportsSawnwood!P$17</f>
        <v>4.5805999999999999E-2</v>
      </c>
      <c r="P174" s="586">
        <f>ImportsSawnwood!Q$17</f>
        <v>0.12240599999999999</v>
      </c>
      <c r="Q174" s="586">
        <f>ImportsSawnwood!R$17</f>
        <v>0.12831100000000001</v>
      </c>
      <c r="R174" s="586">
        <f>ImportsSawnwood!S$17</f>
        <v>0.23667900000000003</v>
      </c>
      <c r="S174" s="586">
        <f>ImportsSawnwood!T$17</f>
        <v>0.41208600000000006</v>
      </c>
      <c r="T174" s="586">
        <f>ImportsSawnwood!U$17</f>
        <v>0.66366000000000014</v>
      </c>
      <c r="U174" s="586">
        <f>ImportsSawnwood!V$17</f>
        <v>0.62438199999999988</v>
      </c>
      <c r="V174" s="586">
        <f>ImportsSawnwood!W$17</f>
        <v>0.63322899999999993</v>
      </c>
      <c r="W174" s="586">
        <f>ImportsSawnwood!X$17</f>
        <v>0.76686399999999999</v>
      </c>
      <c r="X174" s="586">
        <f>ImportsSawnwood!Y$17</f>
        <v>0.25992899999999997</v>
      </c>
      <c r="Y174" s="586">
        <f>ImportsSawnwood!Z$17</f>
        <v>0</v>
      </c>
      <c r="Z174" s="586">
        <f>ImportsSawnwood!AA$17</f>
        <v>0</v>
      </c>
      <c r="AA174" s="586">
        <f>ImportsSawnwood!AB$17</f>
        <v>0</v>
      </c>
      <c r="AB174" s="587"/>
      <c r="BC174" s="590">
        <f t="shared" ref="BC174:BE177" si="186">I174/I$172</f>
        <v>0.11778082832484986</v>
      </c>
      <c r="BD174" s="590">
        <f t="shared" si="186"/>
        <v>0.14707046158246945</v>
      </c>
      <c r="BE174" s="590">
        <f t="shared" si="186"/>
        <v>0.35248662039892775</v>
      </c>
      <c r="BF174" s="590">
        <f t="shared" ref="BF174:BG177" si="187">L174/L$172</f>
        <v>0.46842880377899315</v>
      </c>
      <c r="BG174" s="590">
        <f t="shared" si="187"/>
        <v>0.52063027650103455</v>
      </c>
      <c r="BH174" s="590">
        <f t="shared" ref="BH174:BJ177" si="188">N174/N$172</f>
        <v>0.55545259863273189</v>
      </c>
      <c r="BI174" s="590">
        <f t="shared" si="188"/>
        <v>0.47015164202046733</v>
      </c>
      <c r="BJ174" s="590">
        <f t="shared" si="188"/>
        <v>0.54933677567505212</v>
      </c>
      <c r="BK174" s="590">
        <f t="shared" ref="BK174:BL177" si="189">Q174/Q$172</f>
        <v>0.38990538539891539</v>
      </c>
      <c r="BL174" s="590">
        <f t="shared" si="189"/>
        <v>0.4414754055489522</v>
      </c>
      <c r="BM174" s="590">
        <f t="shared" ref="BM174:BM177" si="190">S174/S$172</f>
        <v>0.61845905923073052</v>
      </c>
      <c r="BN174" s="590">
        <f t="shared" ref="BN174:BN177" si="191">T174/T$172</f>
        <v>0.69809368020417484</v>
      </c>
      <c r="BO174" s="590">
        <f t="shared" ref="BO174:BO177" si="192">U174/U$172</f>
        <v>0.68412679281668065</v>
      </c>
      <c r="BP174" s="590">
        <f t="shared" ref="BP174:BP177" si="193">V174/V$172</f>
        <v>0.7008303560696193</v>
      </c>
      <c r="BQ174" s="590">
        <f t="shared" ref="BQ174:BR177" si="194">W174/W$172</f>
        <v>0.63440945611457455</v>
      </c>
      <c r="BR174" s="590">
        <f t="shared" si="194"/>
        <v>0.59167548034265938</v>
      </c>
      <c r="BS174" s="590">
        <f t="shared" ref="BS174:BS177" si="195">Y174/Y$172</f>
        <v>0</v>
      </c>
      <c r="BT174" s="590">
        <f t="shared" ref="BT174:BT177" si="196">Z174/Z$172</f>
        <v>0</v>
      </c>
    </row>
    <row r="175" spans="1:72">
      <c r="A175" s="586" t="s">
        <v>109</v>
      </c>
      <c r="B175" s="586">
        <f>ImportsSawnwood!C$15</f>
        <v>0.11363217999999999</v>
      </c>
      <c r="C175" s="586">
        <f>ImportsSawnwood!D$15</f>
        <v>8.2551280000000005E-2</v>
      </c>
      <c r="D175" s="586">
        <f>ImportsSawnwood!E$15</f>
        <v>0.12605799999999998</v>
      </c>
      <c r="E175" s="586">
        <f>ImportsSawnwood!F$15</f>
        <v>0.23655100000000001</v>
      </c>
      <c r="F175" s="586">
        <f>ImportsSawnwood!G$15</f>
        <v>0.35753327999999995</v>
      </c>
      <c r="G175" s="586">
        <f>ImportsSawnwood!H$15</f>
        <v>0.39478113999999997</v>
      </c>
      <c r="H175" s="586">
        <f>ImportsSawnwood!I$15</f>
        <v>0.36872722000000008</v>
      </c>
      <c r="I175" s="586">
        <f>ImportsSawnwood!J$15</f>
        <v>0.49196844000000001</v>
      </c>
      <c r="J175" s="586">
        <f>ImportsSawnwood!K$15</f>
        <v>0.16134219999999996</v>
      </c>
      <c r="K175" s="586">
        <f>ImportsSawnwood!L$15</f>
        <v>3.8712660000000003E-2</v>
      </c>
      <c r="L175" s="586">
        <f>ImportsSawnwood!M$15</f>
        <v>6.1023000000000001E-2</v>
      </c>
      <c r="M175" s="586">
        <f>ImportsSawnwood!N$15</f>
        <v>3.7408999999999998E-2</v>
      </c>
      <c r="N175" s="586">
        <f>ImportsSawnwood!O$15</f>
        <v>3.4951999999999997E-2</v>
      </c>
      <c r="O175" s="586">
        <f>ImportsSawnwood!P$15</f>
        <v>4.7085999999999996E-2</v>
      </c>
      <c r="P175" s="586">
        <f>ImportsSawnwood!Q$15</f>
        <v>9.2595000000000011E-2</v>
      </c>
      <c r="Q175" s="586">
        <f>ImportsSawnwood!R$15</f>
        <v>0.19356199999999996</v>
      </c>
      <c r="R175" s="586">
        <f>ImportsSawnwood!S$15</f>
        <v>0.29186199999999995</v>
      </c>
      <c r="S175" s="586">
        <f>ImportsSawnwood!T$15</f>
        <v>0.24705099999999999</v>
      </c>
      <c r="T175" s="586">
        <f>ImportsSawnwood!U$15</f>
        <v>0.27990400000000004</v>
      </c>
      <c r="U175" s="586">
        <f>ImportsSawnwood!V$15</f>
        <v>0.27532600000000002</v>
      </c>
      <c r="V175" s="586">
        <f>ImportsSawnwood!W$15</f>
        <v>0.25036900000000006</v>
      </c>
      <c r="W175" s="586">
        <f>ImportsSawnwood!X$15</f>
        <v>0.38942200000000005</v>
      </c>
      <c r="X175" s="586">
        <f>ImportsSawnwood!Y$15</f>
        <v>0.14021699999999998</v>
      </c>
      <c r="Y175" s="586">
        <f>ImportsSawnwood!Z$15</f>
        <v>1.54E-4</v>
      </c>
      <c r="Z175" s="586">
        <f>ImportsSawnwood!AA$15</f>
        <v>0</v>
      </c>
      <c r="AA175" s="586">
        <f>ImportsSawnwood!AB$15</f>
        <v>0</v>
      </c>
      <c r="AB175" s="587"/>
      <c r="BC175" s="590">
        <f t="shared" si="186"/>
        <v>0.84199555890732358</v>
      </c>
      <c r="BD175" s="590">
        <f t="shared" si="186"/>
        <v>0.80629084184231614</v>
      </c>
      <c r="BE175" s="590">
        <f t="shared" si="186"/>
        <v>0.60424632201446915</v>
      </c>
      <c r="BF175" s="590">
        <f t="shared" si="187"/>
        <v>0.47864119644690312</v>
      </c>
      <c r="BG175" s="590">
        <f t="shared" si="187"/>
        <v>0.41241414533885018</v>
      </c>
      <c r="BH175" s="590">
        <f t="shared" si="188"/>
        <v>0.39983892961407153</v>
      </c>
      <c r="BI175" s="590">
        <f t="shared" si="188"/>
        <v>0.48328953010906267</v>
      </c>
      <c r="BJ175" s="590">
        <f t="shared" si="188"/>
        <v>0.41555020786261676</v>
      </c>
      <c r="BK175" s="590">
        <f t="shared" si="189"/>
        <v>0.58818703157628605</v>
      </c>
      <c r="BL175" s="590">
        <f t="shared" si="189"/>
        <v>0.54440780472423933</v>
      </c>
      <c r="BM175" s="590">
        <f t="shared" si="190"/>
        <v>0.37077437486837983</v>
      </c>
      <c r="BN175" s="590">
        <f t="shared" si="191"/>
        <v>0.29442668454309334</v>
      </c>
      <c r="BO175" s="590">
        <f t="shared" si="192"/>
        <v>0.30167092158173275</v>
      </c>
      <c r="BP175" s="590">
        <f t="shared" si="193"/>
        <v>0.27709753567634232</v>
      </c>
      <c r="BQ175" s="590">
        <f t="shared" si="194"/>
        <v>0.322160121245814</v>
      </c>
      <c r="BR175" s="590">
        <f t="shared" si="194"/>
        <v>0.31917547032923094</v>
      </c>
      <c r="BS175" s="590">
        <f t="shared" si="195"/>
        <v>3.2809329845107909E-3</v>
      </c>
      <c r="BT175" s="590">
        <f t="shared" si="196"/>
        <v>0</v>
      </c>
    </row>
    <row r="176" spans="1:72">
      <c r="A176" s="586" t="str">
        <f>ImportsSawnwood!B$18</f>
        <v xml:space="preserve">Ukraine </v>
      </c>
      <c r="B176" s="586">
        <f>ImportsSawnwood!C$18</f>
        <v>5.2399999999999994E-4</v>
      </c>
      <c r="C176" s="586">
        <f>ImportsSawnwood!D$18</f>
        <v>7.45E-4</v>
      </c>
      <c r="D176" s="586">
        <f>ImportsSawnwood!E$18</f>
        <v>1.27232E-3</v>
      </c>
      <c r="E176" s="586">
        <f>ImportsSawnwood!F$18</f>
        <v>3.4759400000000007E-3</v>
      </c>
      <c r="F176" s="586">
        <f>ImportsSawnwood!G$18</f>
        <v>9.0534400000000011E-3</v>
      </c>
      <c r="G176" s="586">
        <f>ImportsSawnwood!H$18</f>
        <v>1.1643840000000001E-2</v>
      </c>
      <c r="H176" s="586">
        <f>ImportsSawnwood!I$18</f>
        <v>8.0501199999999992E-3</v>
      </c>
      <c r="I176" s="586">
        <f>ImportsSawnwood!J$18</f>
        <v>2.1566999999999996E-2</v>
      </c>
      <c r="J176" s="586">
        <f>ImportsSawnwood!K$18</f>
        <v>7.8798599999999989E-3</v>
      </c>
      <c r="K176" s="586">
        <f>ImportsSawnwood!L$18</f>
        <v>2.33592E-3</v>
      </c>
      <c r="L176" s="586">
        <f>ImportsSawnwood!M$18</f>
        <v>5.8891799999999999E-3</v>
      </c>
      <c r="M176" s="586">
        <f>ImportsSawnwood!N$18</f>
        <v>5.154119999999999E-3</v>
      </c>
      <c r="N176" s="586">
        <f>ImportsSawnwood!O$18</f>
        <v>3.4731999999999996E-3</v>
      </c>
      <c r="O176" s="586">
        <f>ImportsSawnwood!P$18</f>
        <v>3.8761600000000005E-3</v>
      </c>
      <c r="P176" s="586">
        <f>ImportsSawnwood!Q$18</f>
        <v>7.0700599999999995E-3</v>
      </c>
      <c r="Q176" s="586">
        <f>ImportsSawnwood!R$18</f>
        <v>6.5259999999999997E-3</v>
      </c>
      <c r="R176" s="586">
        <f>ImportsSawnwood!S$18</f>
        <v>6.8099199999999988E-3</v>
      </c>
      <c r="S176" s="586">
        <f>ImportsSawnwood!T$18</f>
        <v>7.052179999999999E-3</v>
      </c>
      <c r="T176" s="586">
        <f>ImportsSawnwood!U$18</f>
        <v>6.4069999999999986E-3</v>
      </c>
      <c r="U176" s="586">
        <f>ImportsSawnwood!V$18</f>
        <v>9.7359999999999999E-3</v>
      </c>
      <c r="V176" s="586">
        <f>ImportsSawnwood!W$18</f>
        <v>1.9429999999999999E-2</v>
      </c>
      <c r="W176" s="586">
        <f>ImportsSawnwood!X$18</f>
        <v>5.187399999999999E-2</v>
      </c>
      <c r="X176" s="586">
        <f>ImportsSawnwood!Y$18</f>
        <v>3.8560027999999989E-2</v>
      </c>
      <c r="Y176" s="586">
        <f>ImportsSawnwood!Z$18</f>
        <v>4.4511000000000002E-2</v>
      </c>
      <c r="Z176" s="586">
        <f>ImportsSawnwood!AA$18</f>
        <v>4.0829999999999998E-2</v>
      </c>
      <c r="AA176" s="586">
        <f>ImportsSawnwood!AB$18</f>
        <v>4.0829999999999998E-2</v>
      </c>
      <c r="BC176" s="590">
        <f t="shared" si="186"/>
        <v>3.6911551112819845E-2</v>
      </c>
      <c r="BD176" s="590">
        <f t="shared" si="186"/>
        <v>3.9378779717889022E-2</v>
      </c>
      <c r="BE176" s="590">
        <f t="shared" si="186"/>
        <v>3.6460193345537059E-2</v>
      </c>
      <c r="BF176" s="590">
        <f t="shared" si="187"/>
        <v>4.6192487443933811E-2</v>
      </c>
      <c r="BG176" s="590">
        <f t="shared" si="187"/>
        <v>5.6821406473679441E-2</v>
      </c>
      <c r="BH176" s="590">
        <f t="shared" si="188"/>
        <v>3.9732220483394178E-2</v>
      </c>
      <c r="BI176" s="590">
        <f t="shared" si="188"/>
        <v>3.9784809604288845E-2</v>
      </c>
      <c r="BJ176" s="590">
        <f t="shared" si="188"/>
        <v>3.1729195988996942E-2</v>
      </c>
      <c r="BK176" s="590">
        <f t="shared" si="189"/>
        <v>1.9830899495080871E-2</v>
      </c>
      <c r="BL176" s="590">
        <f t="shared" si="189"/>
        <v>1.2702488153811363E-2</v>
      </c>
      <c r="BM176" s="590">
        <f t="shared" si="190"/>
        <v>1.0583918425585368E-2</v>
      </c>
      <c r="BN176" s="590">
        <f t="shared" si="191"/>
        <v>6.7394241163670349E-3</v>
      </c>
      <c r="BO176" s="590">
        <f t="shared" si="192"/>
        <v>1.0667601652294915E-2</v>
      </c>
      <c r="BP176" s="590">
        <f t="shared" si="193"/>
        <v>2.1504280155256163E-2</v>
      </c>
      <c r="BQ176" s="590">
        <f t="shared" si="194"/>
        <v>4.2914201379237307E-2</v>
      </c>
      <c r="BR176" s="590">
        <f t="shared" si="194"/>
        <v>8.7774057873213046E-2</v>
      </c>
      <c r="BS176" s="590">
        <f t="shared" si="195"/>
        <v>0.94829615632181707</v>
      </c>
      <c r="BT176" s="590">
        <f t="shared" si="196"/>
        <v>0.97388570909520034</v>
      </c>
    </row>
    <row r="177" spans="1:72">
      <c r="A177" s="589" t="s">
        <v>20</v>
      </c>
      <c r="B177" s="586">
        <f t="shared" ref="B177:AA177" si="197">B172-SUM(B174:B176)</f>
        <v>1.221479999999997E-3</v>
      </c>
      <c r="C177" s="586">
        <f t="shared" si="197"/>
        <v>4.069999999999907E-4</v>
      </c>
      <c r="D177" s="586">
        <f t="shared" si="197"/>
        <v>1.2790000000000301E-3</v>
      </c>
      <c r="E177" s="586">
        <f t="shared" si="197"/>
        <v>1.2847799999999854E-3</v>
      </c>
      <c r="F177" s="586">
        <f t="shared" si="197"/>
        <v>8.1582000000013366E-4</v>
      </c>
      <c r="G177" s="586">
        <f t="shared" si="197"/>
        <v>6.2362000000004691E-4</v>
      </c>
      <c r="H177" s="586">
        <f t="shared" si="197"/>
        <v>1.0417999999999816E-3</v>
      </c>
      <c r="I177" s="586">
        <f t="shared" si="197"/>
        <v>1.9352000000000258E-3</v>
      </c>
      <c r="J177" s="586">
        <f t="shared" si="197"/>
        <v>1.4527399999999524E-3</v>
      </c>
      <c r="K177" s="586">
        <f t="shared" si="197"/>
        <v>4.3610000000005034E-4</v>
      </c>
      <c r="L177" s="586">
        <f t="shared" si="197"/>
        <v>8.5898000000000918E-4</v>
      </c>
      <c r="M177" s="586">
        <f t="shared" si="197"/>
        <v>9.1924400000002737E-4</v>
      </c>
      <c r="N177" s="586">
        <f t="shared" si="197"/>
        <v>4.3500000000003258E-4</v>
      </c>
      <c r="O177" s="586">
        <f t="shared" si="197"/>
        <v>6.5998000000004609E-4</v>
      </c>
      <c r="P177" s="586">
        <f t="shared" si="197"/>
        <v>7.539999999999214E-4</v>
      </c>
      <c r="Q177" s="586">
        <f t="shared" si="197"/>
        <v>6.8340000000000067E-4</v>
      </c>
      <c r="R177" s="586">
        <f t="shared" si="197"/>
        <v>7.5822000000014267E-4</v>
      </c>
      <c r="S177" s="586">
        <f t="shared" si="197"/>
        <v>1.2169999999978032E-4</v>
      </c>
      <c r="T177" s="586">
        <f t="shared" si="197"/>
        <v>7.0370000000019584E-4</v>
      </c>
      <c r="U177" s="586">
        <f t="shared" si="197"/>
        <v>3.2260000000000622E-3</v>
      </c>
      <c r="V177" s="586">
        <f t="shared" si="197"/>
        <v>5.1305600000017826E-4</v>
      </c>
      <c r="W177" s="586">
        <f t="shared" si="197"/>
        <v>6.2399999999995792E-4</v>
      </c>
      <c r="X177" s="586">
        <f t="shared" si="197"/>
        <v>6.0404759999999058E-4</v>
      </c>
      <c r="Y177" s="586">
        <f t="shared" si="197"/>
        <v>2.2728681999999514E-3</v>
      </c>
      <c r="Z177" s="586">
        <f t="shared" si="197"/>
        <v>1.0948374000000274E-3</v>
      </c>
      <c r="AA177" s="586">
        <f t="shared" si="197"/>
        <v>1.0948374000000274E-3</v>
      </c>
      <c r="BC177" s="590">
        <f t="shared" si="186"/>
        <v>3.3120616550067201E-3</v>
      </c>
      <c r="BD177" s="590">
        <f t="shared" si="186"/>
        <v>7.2599168573254129E-3</v>
      </c>
      <c r="BE177" s="590">
        <f t="shared" si="186"/>
        <v>6.8068642410658532E-3</v>
      </c>
      <c r="BF177" s="590">
        <f t="shared" si="187"/>
        <v>6.7375123301700217E-3</v>
      </c>
      <c r="BG177" s="590">
        <f t="shared" si="187"/>
        <v>1.0134171686435812E-2</v>
      </c>
      <c r="BH177" s="590">
        <f t="shared" si="188"/>
        <v>4.9762512698024192E-3</v>
      </c>
      <c r="BI177" s="590">
        <f t="shared" si="188"/>
        <v>6.7740182661810613E-3</v>
      </c>
      <c r="BJ177" s="590">
        <f t="shared" si="188"/>
        <v>3.3838204733342009E-3</v>
      </c>
      <c r="BK177" s="590">
        <f t="shared" si="189"/>
        <v>2.0766835297177872E-3</v>
      </c>
      <c r="BL177" s="590">
        <f t="shared" si="189"/>
        <v>1.4143015729971373E-3</v>
      </c>
      <c r="BM177" s="590">
        <f t="shared" si="190"/>
        <v>1.8264747530429091E-4</v>
      </c>
      <c r="BN177" s="590">
        <f t="shared" si="191"/>
        <v>7.4021113636472654E-4</v>
      </c>
      <c r="BO177" s="590">
        <f t="shared" si="192"/>
        <v>3.5346839492917071E-3</v>
      </c>
      <c r="BP177" s="590">
        <f t="shared" si="193"/>
        <v>5.6782809878224078E-4</v>
      </c>
      <c r="BQ177" s="590">
        <f t="shared" si="194"/>
        <v>5.16221260374027E-4</v>
      </c>
      <c r="BR177" s="590">
        <f t="shared" si="194"/>
        <v>1.3749914548966259E-3</v>
      </c>
      <c r="BS177" s="590">
        <f t="shared" si="195"/>
        <v>4.842291069367214E-2</v>
      </c>
      <c r="BT177" s="590">
        <f t="shared" si="196"/>
        <v>2.6114290904799713E-2</v>
      </c>
    </row>
    <row r="178" spans="1:72">
      <c r="A178" s="589"/>
      <c r="B178" s="587"/>
      <c r="C178" s="587"/>
      <c r="D178" s="587"/>
      <c r="E178" s="587"/>
      <c r="F178" s="587"/>
      <c r="G178" s="587"/>
      <c r="H178" s="587"/>
      <c r="I178" s="587"/>
      <c r="J178" s="587"/>
      <c r="K178" s="587"/>
      <c r="L178" s="587"/>
      <c r="M178" s="587"/>
      <c r="N178" s="587"/>
      <c r="O178" s="587"/>
      <c r="P178" s="587"/>
      <c r="Q178" s="587"/>
      <c r="R178" s="587"/>
      <c r="S178" s="587"/>
      <c r="T178" s="587"/>
      <c r="U178" s="587"/>
      <c r="V178" s="587"/>
      <c r="W178" s="587"/>
      <c r="X178" s="587"/>
      <c r="Y178" s="587"/>
      <c r="Z178" s="587"/>
      <c r="AA178" s="587"/>
      <c r="AB178" s="587"/>
    </row>
    <row r="179" spans="1:72">
      <c r="A179" s="589"/>
      <c r="B179" s="587"/>
      <c r="C179" s="587"/>
      <c r="D179" s="587"/>
      <c r="E179" s="587"/>
      <c r="F179" s="587"/>
      <c r="G179" s="587"/>
      <c r="H179" s="587"/>
      <c r="I179" s="587"/>
      <c r="J179" s="587"/>
      <c r="K179" s="587"/>
      <c r="L179" s="587"/>
      <c r="M179" s="587"/>
      <c r="N179" s="587"/>
      <c r="O179" s="587"/>
      <c r="P179" s="587"/>
      <c r="Q179" s="587"/>
      <c r="R179" s="587"/>
      <c r="S179" s="587"/>
      <c r="T179" s="587"/>
      <c r="U179" s="587"/>
      <c r="V179" s="587"/>
      <c r="W179" s="587"/>
      <c r="X179" s="587"/>
      <c r="Y179" s="587"/>
      <c r="Z179" s="587"/>
      <c r="AA179" s="587"/>
      <c r="AB179" s="587"/>
    </row>
    <row r="180" spans="1:72">
      <c r="A180" s="589"/>
      <c r="B180" s="587"/>
      <c r="C180" s="587"/>
      <c r="D180" s="587"/>
      <c r="E180" s="587"/>
      <c r="F180" s="587"/>
      <c r="G180" s="587"/>
      <c r="H180" s="587"/>
      <c r="I180" s="587"/>
      <c r="J180" s="587"/>
      <c r="K180" s="587"/>
      <c r="L180" s="587"/>
      <c r="M180" s="587"/>
      <c r="N180" s="587"/>
      <c r="O180" s="587"/>
      <c r="P180" s="587"/>
      <c r="Q180" s="587"/>
      <c r="R180" s="587"/>
      <c r="S180" s="587"/>
      <c r="T180" s="587"/>
      <c r="U180" s="587"/>
      <c r="V180" s="587"/>
      <c r="W180" s="587"/>
      <c r="X180" s="587"/>
      <c r="Y180" s="587"/>
      <c r="Z180" s="587"/>
      <c r="AA180" s="587"/>
      <c r="AB180" s="587"/>
    </row>
    <row r="181" spans="1:72">
      <c r="A181" s="589"/>
      <c r="B181" s="587"/>
      <c r="C181" s="587"/>
      <c r="D181" s="587"/>
      <c r="E181" s="587"/>
      <c r="F181" s="587"/>
      <c r="G181" s="587"/>
      <c r="H181" s="587"/>
      <c r="I181" s="587"/>
      <c r="J181" s="587"/>
      <c r="K181" s="587"/>
      <c r="L181" s="587"/>
      <c r="M181" s="587"/>
      <c r="N181" s="587"/>
      <c r="O181" s="587"/>
      <c r="P181" s="587"/>
      <c r="Q181" s="587"/>
      <c r="R181" s="587"/>
      <c r="S181" s="587"/>
      <c r="T181" s="587"/>
      <c r="U181" s="587"/>
      <c r="V181" s="587"/>
      <c r="W181" s="587"/>
      <c r="X181" s="587"/>
      <c r="Y181" s="587"/>
      <c r="Z181" s="587"/>
      <c r="AA181" s="587"/>
      <c r="AB181" s="587"/>
    </row>
    <row r="182" spans="1:72">
      <c r="A182" s="588" t="str">
        <f>A174</f>
        <v xml:space="preserve">Belarus </v>
      </c>
      <c r="B182" s="588"/>
      <c r="C182" s="588"/>
      <c r="D182" s="588"/>
      <c r="E182" s="588"/>
      <c r="F182" s="588"/>
      <c r="G182" s="588"/>
      <c r="H182" s="588"/>
      <c r="I182" s="588"/>
      <c r="J182" s="588"/>
      <c r="K182" s="588"/>
      <c r="L182" s="588"/>
      <c r="M182" s="588"/>
      <c r="N182" s="588"/>
      <c r="O182" s="588"/>
      <c r="P182" s="588"/>
      <c r="Q182" s="588"/>
      <c r="R182" s="588"/>
      <c r="S182" s="588"/>
      <c r="T182" s="588"/>
      <c r="U182" s="588"/>
      <c r="V182" s="588"/>
      <c r="W182" s="588"/>
      <c r="X182" s="588"/>
      <c r="Y182" s="588"/>
      <c r="Z182" s="588"/>
      <c r="AA182" s="588"/>
      <c r="AB182" s="588"/>
      <c r="AC182" s="588">
        <f>ImportsSawnwood!AD$17</f>
        <v>0.395713677333</v>
      </c>
      <c r="AD182" s="588">
        <f>ImportsSawnwood!AE$17</f>
        <v>0.46171314599999996</v>
      </c>
      <c r="AE182" s="588">
        <f>ImportsSawnwood!AF$17</f>
        <v>1.3504066320000001</v>
      </c>
      <c r="AF182" s="588">
        <f>ImportsSawnwood!AG$17</f>
        <v>14.1036387072</v>
      </c>
      <c r="AG182" s="588">
        <f>ImportsSawnwood!AH$17</f>
        <v>41.229907620300004</v>
      </c>
      <c r="AH182" s="588">
        <f>ImportsSawnwood!AI$17</f>
        <v>24.794952811200002</v>
      </c>
      <c r="AI182" s="588">
        <f>ImportsSawnwood!AJ$17</f>
        <v>15.425829494400002</v>
      </c>
      <c r="AJ182" s="588">
        <f>ImportsSawnwood!AK$17</f>
        <v>16.304356084000002</v>
      </c>
      <c r="AK182" s="588">
        <f>ImportsSawnwood!AL$17</f>
        <v>6.8382625092000007</v>
      </c>
      <c r="AL182" s="588">
        <f>ImportsSawnwood!AM$17</f>
        <v>3.5546924336000001</v>
      </c>
      <c r="AM182" s="588">
        <f>ImportsSawnwood!AN$17</f>
        <v>10.3085596809</v>
      </c>
      <c r="AN182" s="588">
        <f>ImportsSawnwood!AO$17</f>
        <v>9.3743780640000001</v>
      </c>
      <c r="AO182" s="588">
        <f>ImportsSawnwood!AP$17</f>
        <v>9.0816704703999989</v>
      </c>
      <c r="AP182" s="588">
        <f>ImportsSawnwood!AQ$17</f>
        <v>8.9591461196999997</v>
      </c>
      <c r="AQ182" s="588">
        <f>ImportsSawnwood!AR$17</f>
        <v>23.402216991500001</v>
      </c>
      <c r="AR182" s="588">
        <f>ImportsSawnwood!AS$17</f>
        <v>18.886493706499998</v>
      </c>
      <c r="AS182" s="588">
        <f>ImportsSawnwood!AT$17</f>
        <v>32.3009182256</v>
      </c>
      <c r="AT182" s="588">
        <f>ImportsSawnwood!AU$17</f>
        <v>59.163125564399998</v>
      </c>
      <c r="AU182" s="588">
        <f>ImportsSawnwood!AV$17</f>
        <v>107.76296918200001</v>
      </c>
      <c r="AV182" s="588">
        <f>ImportsSawnwood!AW$17</f>
        <v>89.229116102000006</v>
      </c>
      <c r="AW182" s="588">
        <f>ImportsSawnwood!AX$17</f>
        <v>96.073899439400009</v>
      </c>
      <c r="AX182" s="588">
        <f>ImportsSawnwood!AY$17</f>
        <v>224.19713937560002</v>
      </c>
      <c r="AY182" s="588">
        <f>ImportsSawnwood!AZ$17</f>
        <v>70.162319798999988</v>
      </c>
      <c r="AZ182" s="588">
        <f>ImportsSawnwood!BA$17</f>
        <v>0</v>
      </c>
      <c r="BA182" s="588">
        <f>ImportsSawnwood!BB$17</f>
        <v>0</v>
      </c>
      <c r="BB182" s="588">
        <f>ImportsSawnwood!BC$17</f>
        <v>0</v>
      </c>
      <c r="BC182" s="590">
        <f t="shared" ref="BC182:BE185" si="198">AJ182/AJ$172</f>
        <v>0.12323076222527385</v>
      </c>
      <c r="BD182" s="590">
        <f t="shared" si="198"/>
        <v>0.14545455626206663</v>
      </c>
      <c r="BE182" s="590">
        <f t="shared" si="198"/>
        <v>0.28585558131482491</v>
      </c>
      <c r="BF182" s="590">
        <f t="shared" ref="BF182:BG185" si="199">AM182/AM$172</f>
        <v>0.41952538540295564</v>
      </c>
      <c r="BG182" s="590">
        <f t="shared" si="199"/>
        <v>0.45121346498061837</v>
      </c>
      <c r="BH182" s="590">
        <f t="shared" ref="BH182:BJ185" si="200">AO182/AO$172</f>
        <v>0.47079060047656207</v>
      </c>
      <c r="BI182" s="590">
        <f t="shared" si="200"/>
        <v>0.40721382290720592</v>
      </c>
      <c r="BJ182" s="590">
        <f t="shared" si="200"/>
        <v>0.50262386752463573</v>
      </c>
      <c r="BK182" s="590">
        <f t="shared" ref="BK182:BL185" si="201">AR182/AR$172</f>
        <v>0.37366947207902662</v>
      </c>
      <c r="BL182" s="590">
        <f t="shared" si="201"/>
        <v>0.42755254434681494</v>
      </c>
      <c r="BM182" s="590">
        <f t="shared" ref="BM182:BM185" si="202">AT182/AT$172</f>
        <v>0.5917823573400226</v>
      </c>
      <c r="BN182" s="590">
        <f t="shared" ref="BN182:BN185" si="203">AU182/AU$172</f>
        <v>0.67153299186380433</v>
      </c>
      <c r="BO182" s="590">
        <f t="shared" ref="BO182:BO185" si="204">AV182/AV$172</f>
        <v>0.64963043587034508</v>
      </c>
      <c r="BP182" s="590">
        <f t="shared" ref="BP182:BP185" si="205">AW182/AW$172</f>
        <v>0.66521720545199081</v>
      </c>
      <c r="BQ182" s="590">
        <f t="shared" ref="BQ182:BR185" si="206">AX182/AX$172</f>
        <v>0.64084439544009242</v>
      </c>
      <c r="BR182" s="590">
        <f t="shared" si="206"/>
        <v>0.56725506290569294</v>
      </c>
      <c r="BS182" s="590">
        <f t="shared" ref="BS182:BS185" si="207">AZ182/AZ$172</f>
        <v>0</v>
      </c>
      <c r="BT182" s="590">
        <f t="shared" ref="BT182:BT185" si="208">BA182/BA$172</f>
        <v>0</v>
      </c>
    </row>
    <row r="183" spans="1:72">
      <c r="A183" s="588" t="str">
        <f>A175</f>
        <v>Russia</v>
      </c>
      <c r="B183" s="588"/>
      <c r="C183" s="588"/>
      <c r="D183" s="588"/>
      <c r="E183" s="588"/>
      <c r="F183" s="588"/>
      <c r="G183" s="588"/>
      <c r="H183" s="588"/>
      <c r="I183" s="588"/>
      <c r="J183" s="588"/>
      <c r="K183" s="588"/>
      <c r="L183" s="588"/>
      <c r="M183" s="588"/>
      <c r="N183" s="588"/>
      <c r="O183" s="588"/>
      <c r="P183" s="588"/>
      <c r="Q183" s="588"/>
      <c r="R183" s="588"/>
      <c r="S183" s="588"/>
      <c r="T183" s="588"/>
      <c r="U183" s="588"/>
      <c r="V183" s="588"/>
      <c r="W183" s="588"/>
      <c r="X183" s="588"/>
      <c r="Y183" s="588"/>
      <c r="Z183" s="588"/>
      <c r="AA183" s="588"/>
      <c r="AB183" s="588"/>
      <c r="AC183" s="588">
        <f>ImportsSawnwood!AD$15</f>
        <v>9.2062797514529997</v>
      </c>
      <c r="AD183" s="588">
        <f>ImportsSawnwood!AE$15</f>
        <v>7.6662956979999999</v>
      </c>
      <c r="AE183" s="588">
        <f>ImportsSawnwood!AF$15</f>
        <v>14.536765536000001</v>
      </c>
      <c r="AF183" s="588">
        <f>ImportsSawnwood!AG$15</f>
        <v>29.806586073600002</v>
      </c>
      <c r="AG183" s="588">
        <f>ImportsSawnwood!AH$15</f>
        <v>50.695890840000004</v>
      </c>
      <c r="AH183" s="588">
        <f>ImportsSawnwood!AI$15</f>
        <v>58.789687971300005</v>
      </c>
      <c r="AI183" s="588">
        <f>ImportsSawnwood!AJ$15</f>
        <v>57.160255833600004</v>
      </c>
      <c r="AJ183" s="588">
        <f>ImportsSawnwood!AK$15</f>
        <v>108.46860212850001</v>
      </c>
      <c r="AK183" s="588">
        <f>ImportsSawnwood!AL$15</f>
        <v>35.934595895600005</v>
      </c>
      <c r="AL183" s="588">
        <f>ImportsSawnwood!AM$15</f>
        <v>7.4951084384</v>
      </c>
      <c r="AM183" s="588">
        <f>ImportsSawnwood!AN$15</f>
        <v>11.809420444800001</v>
      </c>
      <c r="AN183" s="588">
        <f>ImportsSawnwood!AO$15</f>
        <v>8.6036262719999996</v>
      </c>
      <c r="AO183" s="588">
        <f>ImportsSawnwood!AP$15</f>
        <v>8.2823771183999995</v>
      </c>
      <c r="AP183" s="588">
        <f>ImportsSawnwood!AQ$15</f>
        <v>10.627589009999999</v>
      </c>
      <c r="AQ183" s="588">
        <f>ImportsSawnwood!AR$15</f>
        <v>19.799888275500003</v>
      </c>
      <c r="AR183" s="588">
        <f>ImportsSawnwood!AS$15</f>
        <v>29.267425053999997</v>
      </c>
      <c r="AS183" s="588">
        <f>ImportsSawnwood!AT$15</f>
        <v>40.914426610599996</v>
      </c>
      <c r="AT183" s="588">
        <f>ImportsSawnwood!AU$15</f>
        <v>38.490859364099997</v>
      </c>
      <c r="AU183" s="588">
        <f>ImportsSawnwood!AV$15</f>
        <v>50.019550817000002</v>
      </c>
      <c r="AV183" s="588">
        <f>ImportsSawnwood!AW$15</f>
        <v>44.406932222500004</v>
      </c>
      <c r="AW183" s="588">
        <f>ImportsSawnwood!AX$15</f>
        <v>43.079582988399999</v>
      </c>
      <c r="AX183" s="588">
        <f>ImportsSawnwood!AY$15</f>
        <v>107.54012101070001</v>
      </c>
      <c r="AY183" s="588">
        <f>ImportsSawnwood!AZ$15</f>
        <v>38.737596572999998</v>
      </c>
      <c r="AZ183" s="588">
        <f>ImportsSawnwood!BA$15</f>
        <v>2.04754968E-2</v>
      </c>
      <c r="BA183" s="588">
        <f>ImportsSawnwood!BB$15</f>
        <v>0</v>
      </c>
      <c r="BB183" s="588">
        <f>ImportsSawnwood!BC$15</f>
        <v>0</v>
      </c>
      <c r="BC183" s="590">
        <f t="shared" si="198"/>
        <v>0.81982192053092895</v>
      </c>
      <c r="BD183" s="590">
        <f t="shared" si="198"/>
        <v>0.76435361956624581</v>
      </c>
      <c r="BE183" s="590">
        <f t="shared" si="198"/>
        <v>0.60272966499851433</v>
      </c>
      <c r="BF183" s="590">
        <f t="shared" si="199"/>
        <v>0.48060561483383862</v>
      </c>
      <c r="BG183" s="590">
        <f t="shared" si="199"/>
        <v>0.4141151546357561</v>
      </c>
      <c r="BH183" s="590">
        <f t="shared" si="200"/>
        <v>0.42935551445670678</v>
      </c>
      <c r="BI183" s="590">
        <f t="shared" si="200"/>
        <v>0.48304839448177483</v>
      </c>
      <c r="BJ183" s="590">
        <f t="shared" si="200"/>
        <v>0.42525442889458565</v>
      </c>
      <c r="BK183" s="590">
        <f t="shared" si="201"/>
        <v>0.57905630547383136</v>
      </c>
      <c r="BL183" s="590">
        <f t="shared" si="201"/>
        <v>0.54156563214939757</v>
      </c>
      <c r="BM183" s="590">
        <f t="shared" si="202"/>
        <v>0.38500689869293558</v>
      </c>
      <c r="BN183" s="590">
        <f t="shared" si="203"/>
        <v>0.31170056715024347</v>
      </c>
      <c r="BO183" s="590">
        <f t="shared" si="204"/>
        <v>0.32330360307940942</v>
      </c>
      <c r="BP183" s="590">
        <f t="shared" si="205"/>
        <v>0.29828371675135934</v>
      </c>
      <c r="BQ183" s="590">
        <f t="shared" si="206"/>
        <v>0.30739234241164803</v>
      </c>
      <c r="BR183" s="590">
        <f t="shared" si="206"/>
        <v>0.31318944190818587</v>
      </c>
      <c r="BS183" s="590">
        <f t="shared" si="207"/>
        <v>1.4864396528343872E-3</v>
      </c>
      <c r="BT183" s="590">
        <f t="shared" si="208"/>
        <v>0</v>
      </c>
    </row>
    <row r="184" spans="1:72">
      <c r="A184" s="588" t="str">
        <f>A176</f>
        <v xml:space="preserve">Ukraine </v>
      </c>
      <c r="B184" s="588"/>
      <c r="C184" s="588"/>
      <c r="D184" s="588"/>
      <c r="E184" s="588"/>
      <c r="F184" s="588"/>
      <c r="G184" s="588"/>
      <c r="H184" s="588"/>
      <c r="I184" s="588"/>
      <c r="J184" s="588"/>
      <c r="K184" s="588"/>
      <c r="L184" s="588"/>
      <c r="M184" s="588"/>
      <c r="N184" s="588"/>
      <c r="O184" s="588"/>
      <c r="P184" s="588"/>
      <c r="Q184" s="588"/>
      <c r="R184" s="588"/>
      <c r="S184" s="588"/>
      <c r="T184" s="588"/>
      <c r="U184" s="588"/>
      <c r="V184" s="588"/>
      <c r="W184" s="588"/>
      <c r="X184" s="588"/>
      <c r="Y184" s="588"/>
      <c r="Z184" s="588"/>
      <c r="AA184" s="588"/>
      <c r="AB184" s="588"/>
      <c r="AC184" s="588">
        <f>ImportsSawnwood!AD$18</f>
        <v>9.7825394507999999E-2</v>
      </c>
      <c r="AD184" s="588">
        <f>ImportsSawnwood!AE$18</f>
        <v>0.19694064879999998</v>
      </c>
      <c r="AE184" s="588">
        <f>ImportsSawnwood!AF$18</f>
        <v>0.40408797600000002</v>
      </c>
      <c r="AF184" s="588">
        <f>ImportsSawnwood!AG$18</f>
        <v>0.91815205440000003</v>
      </c>
      <c r="AG184" s="588">
        <f>ImportsSawnwood!AH$18</f>
        <v>1.6626166424000002</v>
      </c>
      <c r="AH184" s="588">
        <f>ImportsSawnwood!AI$18</f>
        <v>2.6992926675</v>
      </c>
      <c r="AI184" s="588">
        <f>ImportsSawnwood!AJ$18</f>
        <v>2.8157683808000002</v>
      </c>
      <c r="AJ184" s="588">
        <f>ImportsSawnwood!AK$18</f>
        <v>5.8604937260000005</v>
      </c>
      <c r="AK184" s="588">
        <f>ImportsSawnwood!AL$18</f>
        <v>2.8634902244000005</v>
      </c>
      <c r="AL184" s="588">
        <f>ImportsSawnwood!AM$18</f>
        <v>1.0251612623999999</v>
      </c>
      <c r="AM184" s="588">
        <f>ImportsSawnwood!AN$18</f>
        <v>1.6813521675</v>
      </c>
      <c r="AN184" s="588">
        <f>ImportsSawnwood!AO$18</f>
        <v>2.0616146400000002</v>
      </c>
      <c r="AO184" s="588">
        <f>ImportsSawnwood!AP$18</f>
        <v>1.5542829456</v>
      </c>
      <c r="AP184" s="588">
        <f>ImportsSawnwood!AQ$18</f>
        <v>1.7253240852</v>
      </c>
      <c r="AQ184" s="588">
        <f>ImportsSawnwood!AR$18</f>
        <v>2.7265642455000001</v>
      </c>
      <c r="AR184" s="588">
        <f>ImportsSawnwood!AS$18</f>
        <v>1.9156926564999999</v>
      </c>
      <c r="AS184" s="588">
        <f>ImportsSawnwood!AT$18</f>
        <v>1.9440650734999998</v>
      </c>
      <c r="AT184" s="588">
        <f>ImportsSawnwood!AU$18</f>
        <v>2.2912247786999997</v>
      </c>
      <c r="AU184" s="588">
        <f>ImportsSawnwood!AV$18</f>
        <v>2.340266057</v>
      </c>
      <c r="AV184" s="588">
        <f>ImportsSawnwood!AW$18</f>
        <v>3.1936401910000001</v>
      </c>
      <c r="AW184" s="588">
        <f>ImportsSawnwood!AX$18</f>
        <v>4.8648079832000004</v>
      </c>
      <c r="AX184" s="588">
        <f>ImportsSawnwood!AY$18</f>
        <v>17.700300027000001</v>
      </c>
      <c r="AY184" s="588">
        <f>ImportsSawnwood!AZ$18</f>
        <v>14.281703163</v>
      </c>
      <c r="AZ184" s="588">
        <f>ImportsSawnwood!BA$18</f>
        <v>11.9426362726</v>
      </c>
      <c r="BA184" s="588">
        <f>ImportsSawnwood!BB$18</f>
        <v>12.164994735200001</v>
      </c>
      <c r="BB184" s="588">
        <f>ImportsSawnwood!BC$18</f>
        <v>0</v>
      </c>
      <c r="BC184" s="590">
        <f t="shared" si="198"/>
        <v>4.4294488242938156E-2</v>
      </c>
      <c r="BD184" s="590">
        <f t="shared" si="198"/>
        <v>6.0908410490312447E-2</v>
      </c>
      <c r="BE184" s="590">
        <f t="shared" si="198"/>
        <v>8.2439781803571838E-2</v>
      </c>
      <c r="BF184" s="590">
        <f t="shared" si="199"/>
        <v>6.8425651876029031E-2</v>
      </c>
      <c r="BG184" s="590">
        <f t="shared" si="199"/>
        <v>9.9230933382288444E-2</v>
      </c>
      <c r="BH184" s="590">
        <f t="shared" si="200"/>
        <v>8.057348079898724E-2</v>
      </c>
      <c r="BI184" s="590">
        <f t="shared" si="200"/>
        <v>7.8419952872885612E-2</v>
      </c>
      <c r="BJ184" s="590">
        <f t="shared" si="200"/>
        <v>5.8560104225397161E-2</v>
      </c>
      <c r="BK184" s="590">
        <f t="shared" si="201"/>
        <v>3.7901998896367944E-2</v>
      </c>
      <c r="BL184" s="590">
        <f t="shared" si="201"/>
        <v>2.5732704028579148E-2</v>
      </c>
      <c r="BM184" s="590">
        <f t="shared" si="202"/>
        <v>2.2918099539197465E-2</v>
      </c>
      <c r="BN184" s="590">
        <f t="shared" si="203"/>
        <v>1.4583542741480271E-2</v>
      </c>
      <c r="BO184" s="590">
        <f t="shared" si="204"/>
        <v>2.3251220676900546E-2</v>
      </c>
      <c r="BP184" s="590">
        <f t="shared" si="205"/>
        <v>3.3684007732881611E-2</v>
      </c>
      <c r="BQ184" s="590">
        <f t="shared" si="206"/>
        <v>5.0594481720428103E-2</v>
      </c>
      <c r="BR184" s="590">
        <f t="shared" si="206"/>
        <v>0.11546608563309597</v>
      </c>
      <c r="BS184" s="590">
        <f t="shared" si="207"/>
        <v>0.86698790697820349</v>
      </c>
      <c r="BT184" s="590">
        <f t="shared" si="208"/>
        <v>0.94452308554930187</v>
      </c>
    </row>
    <row r="185" spans="1:72">
      <c r="A185" s="588" t="str">
        <f>A177</f>
        <v>Others</v>
      </c>
      <c r="AC185" s="588">
        <f t="shared" ref="AC185:BB185" si="209">AC172-SUM(AC182:AC184)</f>
        <v>0.12461478957300187</v>
      </c>
      <c r="AD185" s="588">
        <f t="shared" si="209"/>
        <v>4.6715391600001155E-2</v>
      </c>
      <c r="AE185" s="588">
        <f t="shared" si="209"/>
        <v>0.17720449439999797</v>
      </c>
      <c r="AF185" s="588">
        <f t="shared" si="209"/>
        <v>0.35457916480000762</v>
      </c>
      <c r="AG185" s="588">
        <f t="shared" si="209"/>
        <v>0.26623440480001648</v>
      </c>
      <c r="AH185" s="588">
        <f t="shared" si="209"/>
        <v>0.57147609090000628</v>
      </c>
      <c r="AI185" s="588">
        <f t="shared" si="209"/>
        <v>0.85302701679998449</v>
      </c>
      <c r="AJ185" s="588">
        <f t="shared" si="209"/>
        <v>1.6740643795000381</v>
      </c>
      <c r="AK185" s="588">
        <f t="shared" si="209"/>
        <v>1.3767026283999897</v>
      </c>
      <c r="AL185" s="588">
        <f t="shared" si="209"/>
        <v>0.36031171000000128</v>
      </c>
      <c r="AM185" s="588">
        <f t="shared" si="209"/>
        <v>0.7726245884999976</v>
      </c>
      <c r="AN185" s="588">
        <f t="shared" si="209"/>
        <v>0.73630814400000233</v>
      </c>
      <c r="AO185" s="588">
        <f t="shared" si="209"/>
        <v>0.37192390399999198</v>
      </c>
      <c r="AP185" s="588">
        <f t="shared" si="209"/>
        <v>0.68902624860001893</v>
      </c>
      <c r="AQ185" s="588">
        <f t="shared" si="209"/>
        <v>0.63142940749996512</v>
      </c>
      <c r="AR185" s="588">
        <f t="shared" si="209"/>
        <v>0.47370324400001351</v>
      </c>
      <c r="AS185" s="588">
        <f t="shared" si="209"/>
        <v>0.38900782910003784</v>
      </c>
      <c r="AT185" s="588">
        <f t="shared" si="209"/>
        <v>2.9256970599973897E-2</v>
      </c>
      <c r="AU185" s="588">
        <f t="shared" si="209"/>
        <v>0.35029641000002698</v>
      </c>
      <c r="AV185" s="588">
        <f t="shared" si="209"/>
        <v>0.52396854100004475</v>
      </c>
      <c r="AW185" s="588">
        <f t="shared" si="209"/>
        <v>0.40656608999998411</v>
      </c>
      <c r="AX185" s="588">
        <f t="shared" si="209"/>
        <v>0.40889368830016792</v>
      </c>
      <c r="AY185" s="588">
        <f t="shared" si="209"/>
        <v>0.50580854999992653</v>
      </c>
      <c r="AZ185" s="588">
        <f t="shared" si="209"/>
        <v>1.8117473451000183</v>
      </c>
      <c r="BA185" s="588">
        <f t="shared" si="209"/>
        <v>0.7145154867500132</v>
      </c>
      <c r="BB185" s="588">
        <f t="shared" si="209"/>
        <v>0</v>
      </c>
      <c r="BC185" s="590">
        <f t="shared" si="198"/>
        <v>1.2652829000859164E-2</v>
      </c>
      <c r="BD185" s="590">
        <f t="shared" si="198"/>
        <v>2.9283413681375037E-2</v>
      </c>
      <c r="BE185" s="590">
        <f t="shared" si="198"/>
        <v>2.8974971883088934E-2</v>
      </c>
      <c r="BF185" s="590">
        <f t="shared" si="199"/>
        <v>3.1443347887176655E-2</v>
      </c>
      <c r="BG185" s="590">
        <f t="shared" si="199"/>
        <v>3.5440447001337104E-2</v>
      </c>
      <c r="BH185" s="590">
        <f t="shared" si="200"/>
        <v>1.9280404267743852E-2</v>
      </c>
      <c r="BI185" s="590">
        <f t="shared" si="200"/>
        <v>3.1317829738133567E-2</v>
      </c>
      <c r="BJ185" s="590">
        <f t="shared" si="200"/>
        <v>1.3561599355381385E-2</v>
      </c>
      <c r="BK185" s="590">
        <f t="shared" si="201"/>
        <v>9.3722235507741683E-3</v>
      </c>
      <c r="BL185" s="590">
        <f t="shared" si="201"/>
        <v>5.1491194752084383E-3</v>
      </c>
      <c r="BM185" s="590">
        <f t="shared" si="202"/>
        <v>2.9264442784440091E-4</v>
      </c>
      <c r="BN185" s="590">
        <f t="shared" si="203"/>
        <v>2.1828982444719067E-3</v>
      </c>
      <c r="BO185" s="590">
        <f t="shared" si="204"/>
        <v>3.8147403733452237E-3</v>
      </c>
      <c r="BP185" s="590">
        <f t="shared" si="205"/>
        <v>2.8150700637682062E-3</v>
      </c>
      <c r="BQ185" s="590">
        <f t="shared" si="206"/>
        <v>1.1687804278314039E-3</v>
      </c>
      <c r="BR185" s="590">
        <f t="shared" si="206"/>
        <v>4.0894095530252849E-3</v>
      </c>
      <c r="BS185" s="590">
        <f t="shared" si="207"/>
        <v>0.13152565336896216</v>
      </c>
      <c r="BT185" s="590">
        <f t="shared" si="208"/>
        <v>5.5476914450698148E-2</v>
      </c>
    </row>
    <row r="187" spans="1:72" ht="13">
      <c r="A187" s="584" t="s">
        <v>110</v>
      </c>
    </row>
    <row r="188" spans="1:72" ht="13">
      <c r="A188" s="584"/>
      <c r="B188" s="640" t="s">
        <v>48</v>
      </c>
      <c r="C188" s="640"/>
      <c r="D188" s="640"/>
      <c r="E188" s="640"/>
      <c r="F188" s="640"/>
      <c r="G188" s="640"/>
      <c r="H188" s="640"/>
      <c r="I188" s="640"/>
      <c r="J188" s="640"/>
      <c r="K188" s="640"/>
      <c r="L188" s="640"/>
      <c r="M188" s="640"/>
      <c r="N188" s="640"/>
      <c r="O188" s="640"/>
      <c r="P188" s="640"/>
      <c r="Q188" s="640"/>
      <c r="R188" s="640"/>
      <c r="S188" s="640"/>
      <c r="T188" s="640"/>
      <c r="U188" s="640"/>
      <c r="V188" s="640"/>
      <c r="W188" s="640"/>
      <c r="X188" s="640"/>
      <c r="Y188" s="640"/>
      <c r="Z188" s="640"/>
      <c r="AA188" s="640"/>
      <c r="AC188" s="640" t="s">
        <v>111</v>
      </c>
      <c r="AD188" s="640"/>
      <c r="AE188" s="640"/>
      <c r="AF188" s="640"/>
      <c r="AG188" s="640"/>
      <c r="AH188" s="640"/>
      <c r="AI188" s="640"/>
      <c r="AJ188" s="640"/>
      <c r="AK188" s="640"/>
      <c r="AL188" s="640"/>
      <c r="AM188" s="640"/>
      <c r="AN188" s="640"/>
      <c r="AO188" s="640"/>
      <c r="AP188" s="640"/>
      <c r="AQ188" s="640"/>
      <c r="AR188" s="640"/>
      <c r="AS188" s="640"/>
      <c r="AT188" s="640"/>
      <c r="AU188" s="640"/>
      <c r="AV188" s="640"/>
      <c r="AW188" s="640"/>
      <c r="AX188" s="640"/>
      <c r="AY188" s="640"/>
      <c r="AZ188" s="640"/>
      <c r="BA188" s="640"/>
      <c r="BB188" s="640"/>
    </row>
    <row r="189" spans="1:72">
      <c r="A189" s="589" t="s">
        <v>1</v>
      </c>
      <c r="B189" s="586">
        <f>ImportsPlywood!C$5-ImportsPlywood!C$10</f>
        <v>3.5498959999999999E-3</v>
      </c>
      <c r="C189" s="586">
        <f>ImportsPlywood!D$5-ImportsPlywood!D$10</f>
        <v>6.215066E-3</v>
      </c>
      <c r="D189" s="586">
        <f>ImportsPlywood!E$5-ImportsPlywood!E$10</f>
        <v>6.3131699999999999E-3</v>
      </c>
      <c r="E189" s="586">
        <f>ImportsPlywood!F$5-ImportsPlywood!F$10</f>
        <v>6.8588800000000004E-3</v>
      </c>
      <c r="F189" s="586">
        <f>ImportsPlywood!G$5-ImportsPlywood!G$10</f>
        <v>1.0142140000000001E-2</v>
      </c>
      <c r="G189" s="586">
        <f>ImportsPlywood!H$5-ImportsPlywood!H$10</f>
        <v>1.0945320000000001E-2</v>
      </c>
      <c r="H189" s="586">
        <f>ImportsPlywood!I$5-ImportsPlywood!I$10</f>
        <v>5.1748717999999999E-2</v>
      </c>
      <c r="I189" s="586">
        <f>ImportsPlywood!J$5-ImportsPlywood!J$10</f>
        <v>9.8752423666666714E-2</v>
      </c>
      <c r="J189" s="586">
        <f>ImportsPlywood!K$5-ImportsPlywood!K$10</f>
        <v>7.8029460000000009E-2</v>
      </c>
      <c r="K189" s="586">
        <f>ImportsPlywood!L$5-ImportsPlywood!L$10</f>
        <v>7.2835439999999987E-2</v>
      </c>
      <c r="L189" s="586">
        <f>ImportsPlywood!M$5-ImportsPlywood!M$10</f>
        <v>7.6891799999999996E-2</v>
      </c>
      <c r="M189" s="586">
        <f>ImportsPlywood!N$5-ImportsPlywood!N$10</f>
        <v>0.10582226000000002</v>
      </c>
      <c r="N189" s="586">
        <f>ImportsPlywood!O$5-ImportsPlywood!O$10</f>
        <v>8.1873919999999989E-2</v>
      </c>
      <c r="O189" s="586">
        <f>ImportsPlywood!P$5-ImportsPlywood!P$10</f>
        <v>6.3546926000000004E-2</v>
      </c>
      <c r="P189" s="586">
        <f>ImportsPlywood!Q$5-ImportsPlywood!Q$10</f>
        <v>7.5397298750000008E-2</v>
      </c>
      <c r="Q189" s="586">
        <f>ImportsPlywood!R$5-ImportsPlywood!R$10</f>
        <v>9.0995934903846151E-2</v>
      </c>
      <c r="R189" s="586">
        <f>ImportsPlywood!S$5-ImportsPlywood!S$10</f>
        <v>0.10973036463046761</v>
      </c>
      <c r="S189" s="586">
        <f>ImportsPlywood!T$5-ImportsPlywood!T$10</f>
        <v>0.13289923316216215</v>
      </c>
      <c r="T189" s="586">
        <f>ImportsPlywood!U$5-ImportsPlywood!U$10</f>
        <v>0.13795720820512822</v>
      </c>
      <c r="U189" s="586">
        <f>ImportsPlywood!V$5-ImportsPlywood!V$10</f>
        <v>0.1218759941666667</v>
      </c>
      <c r="V189" s="586">
        <f>ImportsPlywood!W$5-ImportsPlywood!W$10</f>
        <v>0.13502613420000001</v>
      </c>
      <c r="W189" s="586">
        <f>ImportsPlywood!X$5-ImportsPlywood!X$10</f>
        <v>0.12205596300000002</v>
      </c>
      <c r="X189" s="586">
        <f>ImportsPlywood!Y$5-ImportsPlywood!Y$10</f>
        <v>0.11079936860000002</v>
      </c>
      <c r="Y189" s="586">
        <f>ImportsPlywood!Z$5-ImportsPlywood!Z$10</f>
        <v>5.0443874200000016E-2</v>
      </c>
      <c r="Z189" s="586">
        <f>ImportsPlywood!AA$5-ImportsPlywood!AA$10</f>
        <v>3.7388701200000006E-2</v>
      </c>
      <c r="AA189" s="586">
        <f>ImportsPlywood!AB$5-ImportsPlywood!AB$10</f>
        <v>3.7388701200000006E-2</v>
      </c>
      <c r="AB189" s="587"/>
      <c r="AC189" s="588">
        <f>ImportsPlywood!AD$5-ImportsPlywood!AD$10</f>
        <v>0.74227082357999996</v>
      </c>
      <c r="AD189" s="588">
        <f>ImportsPlywood!AE$5-ImportsPlywood!AE$10</f>
        <v>1.4117181591999997</v>
      </c>
      <c r="AE189" s="588">
        <f>ImportsPlywood!AF$5-ImportsPlywood!AF$10</f>
        <v>1.4997130895999999</v>
      </c>
      <c r="AF189" s="588">
        <f>ImportsPlywood!AG$5-ImportsPlywood!AG$10</f>
        <v>1.9781328336000004</v>
      </c>
      <c r="AG189" s="588">
        <f>ImportsPlywood!AH$5-ImportsPlywood!AH$10</f>
        <v>3.4472399724000002</v>
      </c>
      <c r="AH189" s="588">
        <f>ImportsPlywood!AI$5-ImportsPlywood!AI$10</f>
        <v>4.5850919829000025</v>
      </c>
      <c r="AI189" s="588">
        <f>ImportsPlywood!AJ$5-ImportsPlywood!AJ$10</f>
        <v>23.027545794400002</v>
      </c>
      <c r="AJ189" s="588">
        <f>ImportsPlywood!AK$5-ImportsPlywood!AK$10</f>
        <v>57.195420495500009</v>
      </c>
      <c r="AK189" s="588">
        <f>ImportsPlywood!AL$5-ImportsPlywood!AL$10</f>
        <v>50.751823386800019</v>
      </c>
      <c r="AL189" s="588">
        <f>ImportsPlywood!AM$5-ImportsPlywood!AM$10</f>
        <v>30.304971633200001</v>
      </c>
      <c r="AM189" s="588">
        <f>ImportsPlywood!AN$5-ImportsPlywood!AN$10</f>
        <v>32.744693223900001</v>
      </c>
      <c r="AN189" s="588">
        <f>ImportsPlywood!AO$5-ImportsPlywood!AO$10</f>
        <v>63.168369792</v>
      </c>
      <c r="AO189" s="588">
        <f>ImportsPlywood!AP$5-ImportsPlywood!AP$10</f>
        <v>48.258875156799995</v>
      </c>
      <c r="AP189" s="588">
        <f>ImportsPlywood!AQ$5-ImportsPlywood!AQ$10</f>
        <v>38.442762920400007</v>
      </c>
      <c r="AQ189" s="588">
        <f>ImportsPlywood!AR$5-ImportsPlywood!AR$10</f>
        <v>46.081302206000004</v>
      </c>
      <c r="AR189" s="588">
        <f>ImportsPlywood!AS$5-ImportsPlywood!AS$10</f>
        <v>45.2478187245</v>
      </c>
      <c r="AS189" s="588">
        <f>ImportsPlywood!AT$5-ImportsPlywood!AT$10</f>
        <v>46.657607146899998</v>
      </c>
      <c r="AT189" s="588">
        <f>ImportsPlywood!AU$5-ImportsPlywood!AU$10</f>
        <v>68.62165856259999</v>
      </c>
      <c r="AU189" s="588">
        <f>ImportsPlywood!AV$5-ImportsPlywood!AV$10</f>
        <v>77.907571441000016</v>
      </c>
      <c r="AV189" s="588">
        <f>ImportsPlywood!AW$5-ImportsPlywood!AW$10</f>
        <v>64.430217423499997</v>
      </c>
      <c r="AW189" s="588">
        <f>ImportsPlywood!AX$5-ImportsPlywood!AX$10</f>
        <v>65.267390230599986</v>
      </c>
      <c r="AX189" s="588">
        <f>ImportsPlywood!AY$5-ImportsPlywood!AY$10</f>
        <v>81.981910144900013</v>
      </c>
      <c r="AY189" s="588">
        <f>ImportsPlywood!AZ$5-ImportsPlywood!AZ$10</f>
        <v>83.029816583999974</v>
      </c>
      <c r="AZ189" s="588">
        <f>ImportsPlywood!BA$5-ImportsPlywood!BA$10</f>
        <v>45.188261202699998</v>
      </c>
      <c r="BA189" s="588">
        <f>ImportsPlywood!BB$5-ImportsPlywood!BB$10</f>
        <v>30.854458816900003</v>
      </c>
      <c r="BB189" s="588">
        <f>ImportsPlywood!BC$5-ImportsPlywood!BC$10</f>
        <v>0</v>
      </c>
    </row>
    <row r="190" spans="1:72">
      <c r="B190" s="585">
        <v>2000</v>
      </c>
      <c r="C190" s="585">
        <f>1+B190</f>
        <v>2001</v>
      </c>
      <c r="D190" s="585">
        <f t="shared" ref="D190:AA190" si="210">1+C190</f>
        <v>2002</v>
      </c>
      <c r="E190" s="585">
        <f t="shared" si="210"/>
        <v>2003</v>
      </c>
      <c r="F190" s="585">
        <f t="shared" si="210"/>
        <v>2004</v>
      </c>
      <c r="G190" s="585">
        <f t="shared" si="210"/>
        <v>2005</v>
      </c>
      <c r="H190" s="585">
        <f t="shared" si="210"/>
        <v>2006</v>
      </c>
      <c r="I190" s="585">
        <f t="shared" si="210"/>
        <v>2007</v>
      </c>
      <c r="J190" s="585">
        <f t="shared" si="210"/>
        <v>2008</v>
      </c>
      <c r="K190" s="585">
        <f t="shared" si="210"/>
        <v>2009</v>
      </c>
      <c r="L190" s="585">
        <f t="shared" si="210"/>
        <v>2010</v>
      </c>
      <c r="M190" s="585">
        <f t="shared" si="210"/>
        <v>2011</v>
      </c>
      <c r="N190" s="585">
        <f t="shared" si="210"/>
        <v>2012</v>
      </c>
      <c r="O190" s="585">
        <f t="shared" si="210"/>
        <v>2013</v>
      </c>
      <c r="P190" s="585">
        <f t="shared" si="210"/>
        <v>2014</v>
      </c>
      <c r="Q190" s="585">
        <f t="shared" si="210"/>
        <v>2015</v>
      </c>
      <c r="R190" s="585">
        <f t="shared" si="210"/>
        <v>2016</v>
      </c>
      <c r="S190" s="585">
        <f t="shared" si="210"/>
        <v>2017</v>
      </c>
      <c r="T190" s="585">
        <f t="shared" si="210"/>
        <v>2018</v>
      </c>
      <c r="U190" s="585">
        <f t="shared" si="210"/>
        <v>2019</v>
      </c>
      <c r="V190" s="585">
        <f t="shared" si="210"/>
        <v>2020</v>
      </c>
      <c r="W190" s="585">
        <f t="shared" si="210"/>
        <v>2021</v>
      </c>
      <c r="X190" s="585">
        <f t="shared" si="210"/>
        <v>2022</v>
      </c>
      <c r="Y190" s="585">
        <f t="shared" si="210"/>
        <v>2023</v>
      </c>
      <c r="Z190" s="585">
        <f t="shared" si="210"/>
        <v>2024</v>
      </c>
      <c r="AA190" s="585">
        <f t="shared" si="210"/>
        <v>2025</v>
      </c>
      <c r="AC190" s="585">
        <v>2000</v>
      </c>
      <c r="AD190" s="585">
        <f t="shared" ref="AD190:BB190" si="211">1+AC190</f>
        <v>2001</v>
      </c>
      <c r="AE190" s="585">
        <f t="shared" si="211"/>
        <v>2002</v>
      </c>
      <c r="AF190" s="585">
        <f t="shared" si="211"/>
        <v>2003</v>
      </c>
      <c r="AG190" s="585">
        <f t="shared" si="211"/>
        <v>2004</v>
      </c>
      <c r="AH190" s="585">
        <f t="shared" si="211"/>
        <v>2005</v>
      </c>
      <c r="AI190" s="585">
        <f t="shared" si="211"/>
        <v>2006</v>
      </c>
      <c r="AJ190" s="585">
        <f t="shared" si="211"/>
        <v>2007</v>
      </c>
      <c r="AK190" s="585">
        <f t="shared" si="211"/>
        <v>2008</v>
      </c>
      <c r="AL190" s="585">
        <f t="shared" si="211"/>
        <v>2009</v>
      </c>
      <c r="AM190" s="585">
        <f t="shared" si="211"/>
        <v>2010</v>
      </c>
      <c r="AN190" s="585">
        <f t="shared" si="211"/>
        <v>2011</v>
      </c>
      <c r="AO190" s="585">
        <f t="shared" si="211"/>
        <v>2012</v>
      </c>
      <c r="AP190" s="585">
        <f t="shared" si="211"/>
        <v>2013</v>
      </c>
      <c r="AQ190" s="585">
        <f t="shared" si="211"/>
        <v>2014</v>
      </c>
      <c r="AR190" s="585">
        <f t="shared" si="211"/>
        <v>2015</v>
      </c>
      <c r="AS190" s="585">
        <f t="shared" si="211"/>
        <v>2016</v>
      </c>
      <c r="AT190" s="585">
        <f t="shared" si="211"/>
        <v>2017</v>
      </c>
      <c r="AU190" s="585">
        <f t="shared" si="211"/>
        <v>2018</v>
      </c>
      <c r="AV190" s="585">
        <f t="shared" si="211"/>
        <v>2019</v>
      </c>
      <c r="AW190" s="585">
        <f t="shared" si="211"/>
        <v>2020</v>
      </c>
      <c r="AX190" s="585">
        <f t="shared" si="211"/>
        <v>2021</v>
      </c>
      <c r="AY190" s="585">
        <f t="shared" si="211"/>
        <v>2022</v>
      </c>
      <c r="AZ190" s="585">
        <f t="shared" si="211"/>
        <v>2023</v>
      </c>
      <c r="BA190" s="585">
        <f t="shared" si="211"/>
        <v>2024</v>
      </c>
      <c r="BB190" s="585">
        <f t="shared" si="211"/>
        <v>2025</v>
      </c>
    </row>
    <row r="191" spans="1:72">
      <c r="A191" s="587" t="s">
        <v>109</v>
      </c>
      <c r="B191" s="586">
        <f>ImportsPlywood!C$13</f>
        <v>1.9530000000000003E-3</v>
      </c>
      <c r="C191" s="586">
        <f>ImportsPlywood!D$13</f>
        <v>3.1910000000000003E-3</v>
      </c>
      <c r="D191" s="586">
        <f>ImportsPlywood!E$13</f>
        <v>2.8470000000000001E-3</v>
      </c>
      <c r="E191" s="586">
        <f>ImportsPlywood!F$13</f>
        <v>2.6005300000000002E-3</v>
      </c>
      <c r="F191" s="586">
        <f>ImportsPlywood!G$13</f>
        <v>3.519E-3</v>
      </c>
      <c r="G191" s="586">
        <f>ImportsPlywood!H$13</f>
        <v>5.4250000000000001E-3</v>
      </c>
      <c r="H191" s="586">
        <f>ImportsPlywood!I$13</f>
        <v>4.5165000000000004E-2</v>
      </c>
      <c r="I191" s="586">
        <f>ImportsPlywood!J$13</f>
        <v>9.2133000000000007E-2</v>
      </c>
      <c r="J191" s="586">
        <f>ImportsPlywood!K$13</f>
        <v>7.2264000000000009E-2</v>
      </c>
      <c r="K191" s="586">
        <f>ImportsPlywood!L$13</f>
        <v>6.7749000000000004E-2</v>
      </c>
      <c r="L191" s="586">
        <f>ImportsPlywood!M$13</f>
        <v>7.3290999999999995E-2</v>
      </c>
      <c r="M191" s="586">
        <f>ImportsPlywood!N$13</f>
        <v>0.10072100000000002</v>
      </c>
      <c r="N191" s="586">
        <f>ImportsPlywood!O$13</f>
        <v>7.7953000000000008E-2</v>
      </c>
      <c r="O191" s="586">
        <f>ImportsPlywood!P$13</f>
        <v>5.8886000000000008E-2</v>
      </c>
      <c r="P191" s="586">
        <f>ImportsPlywood!Q$13</f>
        <v>6.7396000000000011E-2</v>
      </c>
      <c r="Q191" s="586">
        <f>ImportsPlywood!R$13</f>
        <v>8.0200820000000006E-2</v>
      </c>
      <c r="R191" s="586">
        <f>ImportsPlywood!S$13</f>
        <v>9.8491040000000002E-2</v>
      </c>
      <c r="S191" s="586">
        <f>ImportsPlywood!T$13</f>
        <v>0.11118794</v>
      </c>
      <c r="T191" s="586">
        <f>ImportsPlywood!U$13</f>
        <v>0.1182034</v>
      </c>
      <c r="U191" s="586">
        <f>ImportsPlywood!V$13</f>
        <v>9.9192780000000008E-2</v>
      </c>
      <c r="V191" s="586">
        <f>ImportsPlywood!W$13</f>
        <v>0.10333000000000002</v>
      </c>
      <c r="W191" s="586">
        <f>ImportsPlywood!X$13</f>
        <v>8.0410999999999996E-2</v>
      </c>
      <c r="X191" s="586">
        <f>ImportsPlywood!Y$13</f>
        <v>7.5936000000000017E-2</v>
      </c>
      <c r="Y191" s="586">
        <f>ImportsPlywood!Z$13</f>
        <v>0</v>
      </c>
      <c r="Z191" s="586">
        <f>ImportsPlywood!AA$13</f>
        <v>2.7000000000000006E-5</v>
      </c>
      <c r="AA191" s="586">
        <f>ImportsPlywood!AB$13</f>
        <v>2.7000000000000006E-5</v>
      </c>
      <c r="AB191" s="587"/>
      <c r="AC191" s="586"/>
      <c r="AD191" s="586"/>
      <c r="AE191" s="586"/>
      <c r="AF191" s="586"/>
      <c r="AG191" s="586"/>
      <c r="AH191" s="586"/>
      <c r="AI191" s="586"/>
      <c r="AJ191" s="586"/>
      <c r="AK191" s="586"/>
      <c r="AL191" s="586"/>
      <c r="AM191" s="586"/>
      <c r="AN191" s="586"/>
      <c r="AO191" s="586"/>
      <c r="AP191" s="586"/>
      <c r="AQ191" s="586"/>
      <c r="AR191" s="586"/>
      <c r="AS191" s="586"/>
      <c r="AT191" s="586"/>
      <c r="AU191" s="586"/>
      <c r="AV191" s="586"/>
      <c r="AW191" s="586"/>
      <c r="AX191" s="586"/>
      <c r="AY191" s="586"/>
      <c r="AZ191" s="586"/>
      <c r="BA191" s="586"/>
      <c r="BB191" s="586"/>
      <c r="BC191" s="590">
        <f t="shared" ref="BC191:BE192" si="212">I191/I$189</f>
        <v>0.93296950676359902</v>
      </c>
      <c r="BD191" s="590">
        <f t="shared" si="212"/>
        <v>0.92611175317630035</v>
      </c>
      <c r="BE191" s="590">
        <f t="shared" si="212"/>
        <v>0.93016531512681211</v>
      </c>
      <c r="BF191" s="590">
        <f t="shared" ref="BF191:BJ192" si="213">L191/L$189</f>
        <v>0.95317055914935012</v>
      </c>
      <c r="BG191" s="590">
        <f t="shared" si="213"/>
        <v>0.95179407432802898</v>
      </c>
      <c r="BH191" s="590">
        <f t="shared" si="213"/>
        <v>0.9521102690575951</v>
      </c>
      <c r="BI191" s="590">
        <f t="shared" si="213"/>
        <v>0.92665379282075744</v>
      </c>
      <c r="BJ191" s="590">
        <f t="shared" si="213"/>
        <v>0.89387817756534682</v>
      </c>
      <c r="BK191" s="590">
        <f>Q191/Q$189</f>
        <v>0.88136706419629451</v>
      </c>
      <c r="BL191" s="590">
        <f>R191/R$189</f>
        <v>0.89757324995394294</v>
      </c>
      <c r="BM191" s="590">
        <f t="shared" ref="BM191:BM192" si="214">S191/S$189</f>
        <v>0.83663342033230337</v>
      </c>
      <c r="BN191" s="590">
        <f t="shared" ref="BN191:BN192" si="215">T191/T$189</f>
        <v>0.85681206178254687</v>
      </c>
      <c r="BO191" s="590">
        <f t="shared" ref="BO191:BO192" si="216">U191/U$189</f>
        <v>0.81388283786512416</v>
      </c>
      <c r="BP191" s="590">
        <f t="shared" ref="BP191:BR192" si="217">V191/V$189</f>
        <v>0.76525926341746675</v>
      </c>
      <c r="BQ191" s="590">
        <f t="shared" si="217"/>
        <v>0.65880435517927116</v>
      </c>
      <c r="BR191" s="590">
        <f t="shared" si="217"/>
        <v>0.68534686577627313</v>
      </c>
      <c r="BS191" s="590">
        <f t="shared" ref="BS191:BS192" si="218">Y191/Y$189</f>
        <v>0</v>
      </c>
      <c r="BT191" s="590">
        <f t="shared" ref="BT191:BT192" si="219">Z191/Z$189</f>
        <v>7.221432982004735E-4</v>
      </c>
    </row>
    <row r="192" spans="1:72">
      <c r="A192" s="589" t="s">
        <v>20</v>
      </c>
      <c r="B192" s="586">
        <f t="shared" ref="B192:AA192" si="220">B189-SUM(B191:B191)</f>
        <v>1.5968959999999996E-3</v>
      </c>
      <c r="C192" s="586">
        <f t="shared" si="220"/>
        <v>3.0240659999999997E-3</v>
      </c>
      <c r="D192" s="586">
        <f t="shared" si="220"/>
        <v>3.4661699999999998E-3</v>
      </c>
      <c r="E192" s="586">
        <f t="shared" si="220"/>
        <v>4.2583500000000002E-3</v>
      </c>
      <c r="F192" s="586">
        <f t="shared" si="220"/>
        <v>6.6231400000000013E-3</v>
      </c>
      <c r="G192" s="586">
        <f t="shared" si="220"/>
        <v>5.5203200000000013E-3</v>
      </c>
      <c r="H192" s="586">
        <f t="shared" si="220"/>
        <v>6.5837179999999954E-3</v>
      </c>
      <c r="I192" s="586">
        <f t="shared" si="220"/>
        <v>6.6194236666667072E-3</v>
      </c>
      <c r="J192" s="586">
        <f t="shared" si="220"/>
        <v>5.76546E-3</v>
      </c>
      <c r="K192" s="586">
        <f t="shared" si="220"/>
        <v>5.0864399999999838E-3</v>
      </c>
      <c r="L192" s="586">
        <f t="shared" si="220"/>
        <v>3.6008000000000012E-3</v>
      </c>
      <c r="M192" s="586">
        <f t="shared" si="220"/>
        <v>5.1012599999999964E-3</v>
      </c>
      <c r="N192" s="586">
        <f t="shared" si="220"/>
        <v>3.9209199999999805E-3</v>
      </c>
      <c r="O192" s="586">
        <f t="shared" si="220"/>
        <v>4.6609259999999958E-3</v>
      </c>
      <c r="P192" s="586">
        <f t="shared" si="220"/>
        <v>8.0012987499999966E-3</v>
      </c>
      <c r="Q192" s="586">
        <f t="shared" si="220"/>
        <v>1.0795114903846145E-2</v>
      </c>
      <c r="R192" s="586">
        <f t="shared" si="220"/>
        <v>1.1239324630467604E-2</v>
      </c>
      <c r="S192" s="586">
        <f t="shared" si="220"/>
        <v>2.1711293162162151E-2</v>
      </c>
      <c r="T192" s="586">
        <f t="shared" si="220"/>
        <v>1.9753808205128218E-2</v>
      </c>
      <c r="U192" s="586">
        <f t="shared" si="220"/>
        <v>2.2683214166666688E-2</v>
      </c>
      <c r="V192" s="586">
        <f t="shared" si="220"/>
        <v>3.169613419999999E-2</v>
      </c>
      <c r="W192" s="586">
        <f t="shared" si="220"/>
        <v>4.1644963000000021E-2</v>
      </c>
      <c r="X192" s="586">
        <f t="shared" si="220"/>
        <v>3.48633686E-2</v>
      </c>
      <c r="Y192" s="586">
        <f t="shared" si="220"/>
        <v>5.0443874200000016E-2</v>
      </c>
      <c r="Z192" s="586">
        <f t="shared" si="220"/>
        <v>3.7361701200000007E-2</v>
      </c>
      <c r="AA192" s="586">
        <f t="shared" si="220"/>
        <v>3.7361701200000007E-2</v>
      </c>
      <c r="AB192" s="587"/>
      <c r="AC192" s="586"/>
      <c r="AD192" s="586"/>
      <c r="AE192" s="586"/>
      <c r="AF192" s="586"/>
      <c r="AG192" s="586"/>
      <c r="AH192" s="586"/>
      <c r="AI192" s="586"/>
      <c r="AJ192" s="586"/>
      <c r="AK192" s="586"/>
      <c r="AL192" s="586"/>
      <c r="AM192" s="586"/>
      <c r="AN192" s="586"/>
      <c r="AO192" s="586"/>
      <c r="AP192" s="586"/>
      <c r="AQ192" s="586"/>
      <c r="AR192" s="586"/>
      <c r="AS192" s="586"/>
      <c r="AT192" s="586"/>
      <c r="AU192" s="586"/>
      <c r="AV192" s="586"/>
      <c r="AW192" s="586"/>
      <c r="AX192" s="586"/>
      <c r="AY192" s="586"/>
      <c r="AZ192" s="586"/>
      <c r="BA192" s="586"/>
      <c r="BB192" s="586"/>
      <c r="BC192" s="590">
        <f t="shared" si="212"/>
        <v>6.7030493236400979E-2</v>
      </c>
      <c r="BD192" s="590">
        <f t="shared" si="212"/>
        <v>7.3888246823699655E-2</v>
      </c>
      <c r="BE192" s="590">
        <f t="shared" si="212"/>
        <v>6.9834684873187891E-2</v>
      </c>
      <c r="BF192" s="590">
        <f t="shared" si="213"/>
        <v>4.6829440850649891E-2</v>
      </c>
      <c r="BG192" s="590">
        <f t="shared" si="213"/>
        <v>4.8205925671971052E-2</v>
      </c>
      <c r="BH192" s="590">
        <f t="shared" si="213"/>
        <v>4.7889730942404875E-2</v>
      </c>
      <c r="BI192" s="590">
        <f t="shared" si="213"/>
        <v>7.3346207179242562E-2</v>
      </c>
      <c r="BJ192" s="590">
        <f t="shared" si="213"/>
        <v>0.10612182243465315</v>
      </c>
      <c r="BK192" s="590">
        <f>Q192/Q$189</f>
        <v>0.1186329358037055</v>
      </c>
      <c r="BL192" s="590">
        <f>R192/R$189</f>
        <v>0.10242675004605704</v>
      </c>
      <c r="BM192" s="590">
        <f t="shared" si="214"/>
        <v>0.16336657966769663</v>
      </c>
      <c r="BN192" s="590">
        <f t="shared" si="215"/>
        <v>0.14318793821745313</v>
      </c>
      <c r="BO192" s="590">
        <f t="shared" si="216"/>
        <v>0.18611716213487584</v>
      </c>
      <c r="BP192" s="590">
        <f t="shared" si="217"/>
        <v>0.23474073658253328</v>
      </c>
      <c r="BQ192" s="590">
        <f t="shared" si="217"/>
        <v>0.34119564482072878</v>
      </c>
      <c r="BR192" s="590">
        <f t="shared" si="217"/>
        <v>0.31465313422372693</v>
      </c>
      <c r="BS192" s="590">
        <f t="shared" si="218"/>
        <v>1</v>
      </c>
      <c r="BT192" s="590">
        <f t="shared" si="219"/>
        <v>0.99927785670179958</v>
      </c>
    </row>
    <row r="193" spans="1:72">
      <c r="A193" s="589"/>
      <c r="B193" s="587"/>
      <c r="C193" s="587"/>
      <c r="D193" s="587"/>
      <c r="E193" s="587"/>
      <c r="F193" s="587"/>
      <c r="G193" s="587"/>
      <c r="H193" s="587"/>
      <c r="I193" s="587"/>
      <c r="J193" s="587"/>
      <c r="K193" s="587"/>
      <c r="L193" s="587"/>
      <c r="M193" s="587"/>
      <c r="N193" s="587"/>
      <c r="O193" s="587"/>
      <c r="P193" s="587"/>
      <c r="Q193" s="587"/>
      <c r="R193" s="587"/>
      <c r="S193" s="587"/>
      <c r="T193" s="587"/>
      <c r="U193" s="587"/>
      <c r="V193" s="587"/>
      <c r="W193" s="587"/>
      <c r="X193" s="587"/>
      <c r="Y193" s="587"/>
      <c r="Z193" s="587"/>
      <c r="AA193" s="587"/>
      <c r="AB193" s="587"/>
    </row>
    <row r="194" spans="1:72">
      <c r="A194" s="589"/>
      <c r="B194" s="587"/>
      <c r="C194" s="587"/>
      <c r="D194" s="587"/>
      <c r="E194" s="587"/>
      <c r="F194" s="587"/>
      <c r="G194" s="587"/>
      <c r="H194" s="587"/>
      <c r="I194" s="587"/>
      <c r="J194" s="587"/>
      <c r="K194" s="587"/>
      <c r="L194" s="587"/>
      <c r="M194" s="587"/>
      <c r="N194" s="587"/>
      <c r="O194" s="587"/>
      <c r="P194" s="587"/>
      <c r="Q194" s="587"/>
      <c r="R194" s="587"/>
      <c r="S194" s="587"/>
      <c r="T194" s="587"/>
      <c r="U194" s="587"/>
      <c r="V194" s="587"/>
      <c r="W194" s="587"/>
      <c r="X194" s="587"/>
      <c r="Y194" s="587"/>
      <c r="Z194" s="587"/>
      <c r="AA194" s="587"/>
      <c r="AB194" s="587"/>
    </row>
    <row r="195" spans="1:72">
      <c r="A195" s="588" t="str">
        <f>A191</f>
        <v>Russia</v>
      </c>
      <c r="B195" s="588"/>
      <c r="C195" s="588"/>
      <c r="D195" s="588"/>
      <c r="E195" s="588"/>
      <c r="F195" s="588"/>
      <c r="G195" s="588"/>
      <c r="H195" s="588"/>
      <c r="I195" s="588"/>
      <c r="J195" s="588"/>
      <c r="K195" s="588"/>
      <c r="L195" s="588"/>
      <c r="M195" s="588"/>
      <c r="N195" s="588"/>
      <c r="O195" s="588"/>
      <c r="P195" s="588"/>
      <c r="Q195" s="588"/>
      <c r="R195" s="588"/>
      <c r="S195" s="588"/>
      <c r="T195" s="588"/>
      <c r="U195" s="588"/>
      <c r="V195" s="588"/>
      <c r="W195" s="588"/>
      <c r="X195" s="588"/>
      <c r="Y195" s="588"/>
      <c r="Z195" s="588"/>
      <c r="AA195" s="588"/>
      <c r="AB195" s="588"/>
      <c r="AC195" s="588">
        <f>ImportsPlywood!AD$13</f>
        <v>0.28475820041700001</v>
      </c>
      <c r="AD195" s="588">
        <f>ImportsPlywood!AE$13</f>
        <v>0.53181265359999996</v>
      </c>
      <c r="AE195" s="588">
        <f>ImportsPlywood!AF$13</f>
        <v>0.58393542239999996</v>
      </c>
      <c r="AF195" s="588">
        <f>ImportsPlywood!AG$13</f>
        <v>0.62073355680000009</v>
      </c>
      <c r="AG195" s="588">
        <f>ImportsPlywood!AH$13</f>
        <v>1.0389152312000001</v>
      </c>
      <c r="AH195" s="588">
        <f>ImportsPlywood!AI$13</f>
        <v>2.0020455312000003</v>
      </c>
      <c r="AI195" s="588">
        <f>ImportsPlywood!AJ$13</f>
        <v>19.6063622504</v>
      </c>
      <c r="AJ195" s="588">
        <f>ImportsPlywood!AK$13</f>
        <v>53.015960141500003</v>
      </c>
      <c r="AK195" s="588">
        <f>ImportsPlywood!AL$13</f>
        <v>45.466930118800008</v>
      </c>
      <c r="AL195" s="588">
        <f>ImportsPlywood!AM$13</f>
        <v>27.329002641599999</v>
      </c>
      <c r="AM195" s="588">
        <f>ImportsPlywood!AN$13</f>
        <v>30.296340087300003</v>
      </c>
      <c r="AN195" s="588">
        <f>ImportsPlywood!AO$13</f>
        <v>59.471330543999997</v>
      </c>
      <c r="AO195" s="588">
        <f>ImportsPlywood!AP$13</f>
        <v>45.235861528000001</v>
      </c>
      <c r="AP195" s="588">
        <f>ImportsPlywood!AQ$13</f>
        <v>34.717024068900002</v>
      </c>
      <c r="AQ195" s="588">
        <f>ImportsPlywood!AR$13</f>
        <v>38.825648973</v>
      </c>
      <c r="AR195" s="588">
        <f>ImportsPlywood!AS$13</f>
        <v>37.748256657999995</v>
      </c>
      <c r="AS195" s="588">
        <f>ImportsPlywood!AT$13</f>
        <v>38.917623286599998</v>
      </c>
      <c r="AT195" s="588">
        <f>ImportsPlywood!AU$13</f>
        <v>53.7318036112</v>
      </c>
      <c r="AU195" s="588">
        <f>ImportsPlywood!AV$13</f>
        <v>63.005601245999998</v>
      </c>
      <c r="AV195" s="588">
        <f>ImportsPlywood!AW$13</f>
        <v>46.809659097500003</v>
      </c>
      <c r="AW195" s="588">
        <f>ImportsPlywood!AX$13</f>
        <v>46.037067742000005</v>
      </c>
      <c r="AX195" s="588">
        <f>ImportsPlywood!AY$13</f>
        <v>49.453669715100006</v>
      </c>
      <c r="AY195" s="588">
        <f>ImportsPlywood!AZ$13</f>
        <v>53.256648041999995</v>
      </c>
      <c r="AZ195" s="588">
        <f>ImportsPlywood!BA$13</f>
        <v>0</v>
      </c>
      <c r="BA195" s="588">
        <f>ImportsPlywood!BB$13</f>
        <v>2.5358923800000002E-2</v>
      </c>
      <c r="BB195" s="588">
        <f>ImportsPlywood!BC$13</f>
        <v>0</v>
      </c>
      <c r="BC195" s="590">
        <f t="shared" ref="BC195:BE196" si="221">AJ195/AJ$189</f>
        <v>0.92692666094956266</v>
      </c>
      <c r="BD195" s="590">
        <f t="shared" si="221"/>
        <v>0.89586791340043648</v>
      </c>
      <c r="BE195" s="590">
        <f t="shared" si="221"/>
        <v>0.90179931439567029</v>
      </c>
      <c r="BF195" s="590">
        <f t="shared" ref="BF195:BJ196" si="222">AM195/AM$189</f>
        <v>0.92522900978614231</v>
      </c>
      <c r="BG195" s="590">
        <f t="shared" si="222"/>
        <v>0.94147325219609801</v>
      </c>
      <c r="BH195" s="590">
        <f t="shared" si="222"/>
        <v>0.9373583901618554</v>
      </c>
      <c r="BI195" s="590">
        <f t="shared" si="222"/>
        <v>0.90308347869754946</v>
      </c>
      <c r="BJ195" s="590">
        <f t="shared" si="222"/>
        <v>0.84254669712751118</v>
      </c>
      <c r="BK195" s="590">
        <f>AR195/AR$189</f>
        <v>0.83425583203993714</v>
      </c>
      <c r="BL195" s="590">
        <f>AS195/AS$189</f>
        <v>0.83411099853597492</v>
      </c>
      <c r="BM195" s="590">
        <f t="shared" ref="BM195:BM196" si="223">AT195/AT$189</f>
        <v>0.78301522779696808</v>
      </c>
      <c r="BN195" s="590">
        <f t="shared" ref="BN195:BN196" si="224">AU195/AU$189</f>
        <v>0.80872243968886404</v>
      </c>
      <c r="BO195" s="590">
        <f t="shared" ref="BO195:BO196" si="225">AV195/AV$189</f>
        <v>0.72651716802102317</v>
      </c>
      <c r="BP195" s="590">
        <f t="shared" ref="BP195:BR196" si="226">AW195/AW$189</f>
        <v>0.70536094026961671</v>
      </c>
      <c r="BQ195" s="590">
        <f t="shared" si="226"/>
        <v>0.60322660972027198</v>
      </c>
      <c r="BR195" s="590">
        <f t="shared" si="226"/>
        <v>0.64141594228527621</v>
      </c>
      <c r="BS195" s="590">
        <f t="shared" ref="BS195:BS196" si="227">AZ195/AZ$189</f>
        <v>0</v>
      </c>
      <c r="BT195" s="590">
        <f t="shared" ref="BT195:BT196" si="228">BA195/BA$189</f>
        <v>8.2188846514819069E-4</v>
      </c>
    </row>
    <row r="196" spans="1:72">
      <c r="A196" s="588" t="str">
        <f>A192</f>
        <v>Others</v>
      </c>
      <c r="AC196" s="588">
        <f t="shared" ref="AC196:BB196" si="229">AC189-SUM(AC195:AC195)</f>
        <v>0.45751262316299995</v>
      </c>
      <c r="AD196" s="588">
        <f t="shared" si="229"/>
        <v>0.87990550559999969</v>
      </c>
      <c r="AE196" s="588">
        <f t="shared" si="229"/>
        <v>0.91577766719999998</v>
      </c>
      <c r="AF196" s="588">
        <f t="shared" si="229"/>
        <v>1.3573992768000003</v>
      </c>
      <c r="AG196" s="588">
        <f t="shared" si="229"/>
        <v>2.4083247412000004</v>
      </c>
      <c r="AH196" s="588">
        <f t="shared" si="229"/>
        <v>2.5830464517000022</v>
      </c>
      <c r="AI196" s="588">
        <f t="shared" si="229"/>
        <v>3.4211835440000016</v>
      </c>
      <c r="AJ196" s="588">
        <f t="shared" si="229"/>
        <v>4.1794603540000068</v>
      </c>
      <c r="AK196" s="588">
        <f t="shared" si="229"/>
        <v>5.2848932680000118</v>
      </c>
      <c r="AL196" s="588">
        <f t="shared" si="229"/>
        <v>2.9759689916000021</v>
      </c>
      <c r="AM196" s="588">
        <f t="shared" si="229"/>
        <v>2.448353136599998</v>
      </c>
      <c r="AN196" s="588">
        <f t="shared" si="229"/>
        <v>3.6970392480000029</v>
      </c>
      <c r="AO196" s="588">
        <f t="shared" si="229"/>
        <v>3.023013628799994</v>
      </c>
      <c r="AP196" s="588">
        <f t="shared" si="229"/>
        <v>3.7257388515000045</v>
      </c>
      <c r="AQ196" s="588">
        <f t="shared" si="229"/>
        <v>7.2556532330000039</v>
      </c>
      <c r="AR196" s="588">
        <f t="shared" si="229"/>
        <v>7.4995620665000047</v>
      </c>
      <c r="AS196" s="588">
        <f t="shared" si="229"/>
        <v>7.7399838603000006</v>
      </c>
      <c r="AT196" s="588">
        <f t="shared" si="229"/>
        <v>14.88985495139999</v>
      </c>
      <c r="AU196" s="588">
        <f t="shared" si="229"/>
        <v>14.901970195000018</v>
      </c>
      <c r="AV196" s="588">
        <f t="shared" si="229"/>
        <v>17.620558325999994</v>
      </c>
      <c r="AW196" s="588">
        <f t="shared" si="229"/>
        <v>19.230322488599981</v>
      </c>
      <c r="AX196" s="588">
        <f t="shared" si="229"/>
        <v>32.528240429800007</v>
      </c>
      <c r="AY196" s="588">
        <f t="shared" si="229"/>
        <v>29.773168541999979</v>
      </c>
      <c r="AZ196" s="588">
        <f t="shared" si="229"/>
        <v>45.188261202699998</v>
      </c>
      <c r="BA196" s="588">
        <f t="shared" si="229"/>
        <v>30.829099893100004</v>
      </c>
      <c r="BB196" s="588">
        <f t="shared" si="229"/>
        <v>0</v>
      </c>
      <c r="BC196" s="590">
        <f t="shared" si="221"/>
        <v>7.3073339050437378E-2</v>
      </c>
      <c r="BD196" s="590">
        <f t="shared" si="221"/>
        <v>0.10413208659956349</v>
      </c>
      <c r="BE196" s="590">
        <f t="shared" si="221"/>
        <v>9.8200685604329666E-2</v>
      </c>
      <c r="BF196" s="590">
        <f t="shared" si="222"/>
        <v>7.4770990213857649E-2</v>
      </c>
      <c r="BG196" s="590">
        <f t="shared" si="222"/>
        <v>5.8526747803901963E-2</v>
      </c>
      <c r="BH196" s="590">
        <f t="shared" si="222"/>
        <v>6.2641609838144582E-2</v>
      </c>
      <c r="BI196" s="590">
        <f t="shared" si="222"/>
        <v>9.6916521302450584E-2</v>
      </c>
      <c r="BJ196" s="590">
        <f t="shared" si="222"/>
        <v>0.15745330287248877</v>
      </c>
      <c r="BK196" s="590">
        <f>AR196/AR$189</f>
        <v>0.16574416796006286</v>
      </c>
      <c r="BL196" s="590">
        <f>AS196/AS$189</f>
        <v>0.16588900146402508</v>
      </c>
      <c r="BM196" s="590">
        <f t="shared" si="223"/>
        <v>0.21698477220303186</v>
      </c>
      <c r="BN196" s="590">
        <f t="shared" si="224"/>
        <v>0.19127756031113602</v>
      </c>
      <c r="BO196" s="590">
        <f t="shared" si="225"/>
        <v>0.27348283197897683</v>
      </c>
      <c r="BP196" s="590">
        <f t="shared" si="226"/>
        <v>0.29463905973038323</v>
      </c>
      <c r="BQ196" s="590">
        <f t="shared" si="226"/>
        <v>0.39677339027972802</v>
      </c>
      <c r="BR196" s="590">
        <f t="shared" si="226"/>
        <v>0.35858405771472379</v>
      </c>
      <c r="BS196" s="590">
        <f t="shared" si="227"/>
        <v>1</v>
      </c>
      <c r="BT196" s="590">
        <f t="shared" si="228"/>
        <v>0.99917811153485181</v>
      </c>
    </row>
    <row r="198" spans="1:72" ht="13">
      <c r="A198" s="584" t="s">
        <v>128</v>
      </c>
    </row>
    <row r="199" spans="1:72" ht="13">
      <c r="A199" s="584"/>
      <c r="B199" s="640" t="s">
        <v>48</v>
      </c>
      <c r="C199" s="640"/>
      <c r="D199" s="640"/>
      <c r="E199" s="640"/>
      <c r="F199" s="640"/>
      <c r="G199" s="640"/>
      <c r="H199" s="640"/>
      <c r="I199" s="640"/>
      <c r="J199" s="640"/>
      <c r="K199" s="640"/>
      <c r="L199" s="640"/>
      <c r="M199" s="640"/>
      <c r="N199" s="640"/>
      <c r="O199" s="640"/>
      <c r="P199" s="640"/>
      <c r="Q199" s="640"/>
      <c r="R199" s="640"/>
      <c r="S199" s="640"/>
      <c r="T199" s="640"/>
      <c r="U199" s="640"/>
      <c r="V199" s="640"/>
      <c r="W199" s="640"/>
      <c r="X199" s="640"/>
      <c r="Y199" s="640"/>
      <c r="Z199" s="640"/>
      <c r="AA199" s="640"/>
      <c r="AC199" s="640" t="s">
        <v>111</v>
      </c>
      <c r="AD199" s="640"/>
      <c r="AE199" s="640"/>
      <c r="AF199" s="640"/>
      <c r="AG199" s="640"/>
      <c r="AH199" s="640"/>
      <c r="AI199" s="640"/>
      <c r="AJ199" s="640"/>
      <c r="AK199" s="640"/>
      <c r="AL199" s="640"/>
      <c r="AM199" s="640"/>
      <c r="AN199" s="640"/>
      <c r="AO199" s="640"/>
      <c r="AP199" s="640"/>
      <c r="AQ199" s="640"/>
      <c r="AR199" s="640"/>
      <c r="AS199" s="640"/>
      <c r="AT199" s="640"/>
      <c r="AU199" s="640"/>
      <c r="AV199" s="640"/>
      <c r="AW199" s="640"/>
      <c r="AX199" s="640"/>
      <c r="AY199" s="640"/>
      <c r="AZ199" s="640"/>
      <c r="BA199" s="640"/>
      <c r="BB199" s="640"/>
    </row>
    <row r="200" spans="1:72">
      <c r="A200" s="589" t="s">
        <v>1</v>
      </c>
      <c r="B200" s="586">
        <f>ImportsPulpwoodLogs!C$5-ImportsPulpwoodLogs!C$10</f>
        <v>0</v>
      </c>
      <c r="C200" s="586">
        <f>ImportsPulpwoodLogs!D$5-ImportsPulpwoodLogs!D$10</f>
        <v>0</v>
      </c>
      <c r="D200" s="586">
        <f>ImportsPulpwoodLogs!E$5-ImportsPulpwoodLogs!E$10</f>
        <v>3.2462999999999999E-2</v>
      </c>
      <c r="E200" s="586">
        <f>ImportsPulpwoodLogs!F$5-ImportsPulpwoodLogs!F$10</f>
        <v>2.2763000000000005E-2</v>
      </c>
      <c r="F200" s="586">
        <f>ImportsPulpwoodLogs!G$5-ImportsPulpwoodLogs!G$10</f>
        <v>5.6074000000000006E-2</v>
      </c>
      <c r="G200" s="586">
        <f>ImportsPulpwoodLogs!H$5-ImportsPulpwoodLogs!H$10</f>
        <v>0.122863</v>
      </c>
      <c r="H200" s="586">
        <f>ImportsPulpwoodLogs!I$5-ImportsPulpwoodLogs!I$10</f>
        <v>0.17044399999999998</v>
      </c>
      <c r="I200" s="586">
        <f>ImportsPulpwoodLogs!J$5-ImportsPulpwoodLogs!J$10</f>
        <v>0.33151700000000001</v>
      </c>
      <c r="J200" s="586">
        <f>ImportsPulpwoodLogs!K$5-ImportsPulpwoodLogs!K$10</f>
        <v>0.18723000000000001</v>
      </c>
      <c r="K200" s="586">
        <f>ImportsPulpwoodLogs!L$5-ImportsPulpwoodLogs!L$10</f>
        <v>0.14219299999999999</v>
      </c>
      <c r="L200" s="586">
        <f>ImportsPulpwoodLogs!M$5-ImportsPulpwoodLogs!M$10</f>
        <v>0.22337599999999999</v>
      </c>
      <c r="M200" s="586">
        <f>ImportsPulpwoodLogs!N$5-ImportsPulpwoodLogs!N$10</f>
        <v>0.15678400000000001</v>
      </c>
      <c r="N200" s="586">
        <f>ImportsPulpwoodLogs!O$5-ImportsPulpwoodLogs!O$10</f>
        <v>0.22092800000000004</v>
      </c>
      <c r="O200" s="586">
        <f>ImportsPulpwoodLogs!P$5-ImportsPulpwoodLogs!P$10</f>
        <v>0.19047500000000001</v>
      </c>
      <c r="P200" s="586">
        <f>ImportsPulpwoodLogs!Q$5-ImportsPulpwoodLogs!Q$10</f>
        <v>0.13933599999999996</v>
      </c>
      <c r="Q200" s="586">
        <f>ImportsPulpwoodLogs!R$5-ImportsPulpwoodLogs!R$10</f>
        <v>0.20793699999999996</v>
      </c>
      <c r="R200" s="586">
        <f>ImportsPulpwoodLogs!S$5-ImportsPulpwoodLogs!S$10</f>
        <v>0.27397690000000008</v>
      </c>
      <c r="S200" s="586">
        <f>ImportsPulpwoodLogs!T$5-ImportsPulpwoodLogs!T$10</f>
        <v>4.6106800000000003E-2</v>
      </c>
      <c r="T200" s="586">
        <f>ImportsPulpwoodLogs!U$5-ImportsPulpwoodLogs!U$10</f>
        <v>1.7018000000000033E-2</v>
      </c>
      <c r="U200" s="586">
        <f>ImportsPulpwoodLogs!V$5-ImportsPulpwoodLogs!V$10</f>
        <v>3.0134000000000022E-2</v>
      </c>
      <c r="V200" s="586">
        <f>ImportsPulpwoodLogs!W$5-ImportsPulpwoodLogs!W$10</f>
        <v>4.3657000000000015E-2</v>
      </c>
      <c r="W200" s="586">
        <f>ImportsPulpwoodLogs!X$5-ImportsPulpwoodLogs!X$10</f>
        <v>3.0546999999999963E-2</v>
      </c>
      <c r="X200" s="586">
        <f>ImportsPulpwoodLogs!Y$5-ImportsPulpwoodLogs!Y$10</f>
        <v>0</v>
      </c>
      <c r="Y200" s="586">
        <f>ImportsPulpwoodLogs!Z$5-ImportsPulpwoodLogs!Z$10</f>
        <v>0</v>
      </c>
      <c r="Z200" s="586">
        <f>ImportsPulpwoodLogs!AA$5-ImportsPulpwoodLogs!AA$10</f>
        <v>0</v>
      </c>
      <c r="AA200" s="586">
        <f>ImportsPulpwoodLogs!AB$5-ImportsPulpwoodLogs!AB$10</f>
        <v>0</v>
      </c>
      <c r="AB200" s="586"/>
      <c r="AC200" s="588">
        <f>ImportsPulpwoodLogs!AD$5-ImportsPulpwoodLogs!AD$10</f>
        <v>0</v>
      </c>
      <c r="AD200" s="588">
        <f>ImportsPulpwoodLogs!AE$5-ImportsPulpwoodLogs!AE$10</f>
        <v>0</v>
      </c>
      <c r="AE200" s="588">
        <f>ImportsPulpwoodLogs!AF$5-ImportsPulpwoodLogs!AF$10</f>
        <v>0.60366820319999981</v>
      </c>
      <c r="AF200" s="588">
        <f>ImportsPulpwoodLogs!AG$5-ImportsPulpwoodLogs!AG$10</f>
        <v>0.59805752159999992</v>
      </c>
      <c r="AG200" s="588">
        <f>ImportsPulpwoodLogs!AH$5-ImportsPulpwoodLogs!AH$10</f>
        <v>2.3383951710000002</v>
      </c>
      <c r="AH200" s="588">
        <f>ImportsPulpwoodLogs!AI$5-ImportsPulpwoodLogs!AI$10</f>
        <v>4.4101118061000006</v>
      </c>
      <c r="AI200" s="588">
        <f>ImportsPulpwoodLogs!AJ$5-ImportsPulpwoodLogs!AJ$10</f>
        <v>5.6963244659999992</v>
      </c>
      <c r="AJ200" s="588">
        <f>ImportsPulpwoodLogs!AK$5-ImportsPulpwoodLogs!AK$10</f>
        <v>24.600899854999994</v>
      </c>
      <c r="AK200" s="588">
        <f>ImportsPulpwoodLogs!AL$5-ImportsPulpwoodLogs!AL$10</f>
        <v>12.263425973200002</v>
      </c>
      <c r="AL200" s="588">
        <f>ImportsPulpwoodLogs!AM$5-ImportsPulpwoodLogs!AM$10</f>
        <v>6.0404380432</v>
      </c>
      <c r="AM200" s="588">
        <f>ImportsPulpwoodLogs!AN$5-ImportsPulpwoodLogs!AN$10</f>
        <v>10.002712736699999</v>
      </c>
      <c r="AN200" s="588">
        <f>ImportsPulpwoodLogs!AO$5-ImportsPulpwoodLogs!AO$10</f>
        <v>8.1859051679999979</v>
      </c>
      <c r="AO200" s="588">
        <f>ImportsPulpwoodLogs!AP$5-ImportsPulpwoodLogs!AP$10</f>
        <v>7.8779554832000001</v>
      </c>
      <c r="AP200" s="588">
        <f>ImportsPulpwoodLogs!AQ$5-ImportsPulpwoodLogs!AQ$10</f>
        <v>8.8419479352000003</v>
      </c>
      <c r="AQ200" s="588">
        <f>ImportsPulpwoodLogs!AR$5-ImportsPulpwoodLogs!AR$10</f>
        <v>7.6968095564999963</v>
      </c>
      <c r="AR200" s="588">
        <f>ImportsPulpwoodLogs!AS$5-ImportsPulpwoodLogs!AS$10</f>
        <v>7.7813550955000039</v>
      </c>
      <c r="AS200" s="588">
        <f>ImportsPulpwoodLogs!AT$5-ImportsPulpwoodLogs!AT$10</f>
        <v>9.0962042300999979</v>
      </c>
      <c r="AT200" s="588">
        <f>ImportsPulpwoodLogs!AU$5-ImportsPulpwoodLogs!AU$10</f>
        <v>2.1026484764999989</v>
      </c>
      <c r="AU200" s="588">
        <f>ImportsPulpwoodLogs!AV$5-ImportsPulpwoodLogs!AV$10</f>
        <v>1.6310720140000008</v>
      </c>
      <c r="AV200" s="588">
        <f>ImportsPulpwoodLogs!AW$5-ImportsPulpwoodLogs!AW$10</f>
        <v>1.5931895569999988</v>
      </c>
      <c r="AW200" s="588">
        <f>ImportsPulpwoodLogs!AX$5-ImportsPulpwoodLogs!AX$10</f>
        <v>2.0665459096000003</v>
      </c>
      <c r="AX200" s="588">
        <f>ImportsPulpwoodLogs!AY$5-ImportsPulpwoodLogs!AY$10</f>
        <v>2.9370237467000031</v>
      </c>
      <c r="AY200" s="588">
        <f>ImportsPulpwoodLogs!AZ$5-ImportsPulpwoodLogs!AZ$10</f>
        <v>0</v>
      </c>
      <c r="AZ200" s="588">
        <f>ImportsPulpwoodLogs!BA$5-ImportsPulpwoodLogs!BA$10</f>
        <v>0</v>
      </c>
      <c r="BA200" s="588">
        <f>ImportsPulpwoodLogs!BB$5-ImportsPulpwoodLogs!BB$10</f>
        <v>0</v>
      </c>
      <c r="BB200" s="588">
        <f>ImportsPulpwoodLogs!BC$5-ImportsPulpwoodLogs!BC$10</f>
        <v>0</v>
      </c>
    </row>
    <row r="201" spans="1:72">
      <c r="B201" s="585">
        <v>2000</v>
      </c>
      <c r="C201" s="585">
        <f>1+B201</f>
        <v>2001</v>
      </c>
      <c r="D201" s="585">
        <f t="shared" ref="D201:AA201" si="230">1+C201</f>
        <v>2002</v>
      </c>
      <c r="E201" s="585">
        <f t="shared" si="230"/>
        <v>2003</v>
      </c>
      <c r="F201" s="585">
        <f t="shared" si="230"/>
        <v>2004</v>
      </c>
      <c r="G201" s="585">
        <f t="shared" si="230"/>
        <v>2005</v>
      </c>
      <c r="H201" s="585">
        <f t="shared" si="230"/>
        <v>2006</v>
      </c>
      <c r="I201" s="585">
        <f t="shared" si="230"/>
        <v>2007</v>
      </c>
      <c r="J201" s="585">
        <f t="shared" si="230"/>
        <v>2008</v>
      </c>
      <c r="K201" s="585">
        <f t="shared" si="230"/>
        <v>2009</v>
      </c>
      <c r="L201" s="585">
        <f t="shared" si="230"/>
        <v>2010</v>
      </c>
      <c r="M201" s="585">
        <f t="shared" si="230"/>
        <v>2011</v>
      </c>
      <c r="N201" s="585">
        <f t="shared" si="230"/>
        <v>2012</v>
      </c>
      <c r="O201" s="585">
        <f t="shared" si="230"/>
        <v>2013</v>
      </c>
      <c r="P201" s="585">
        <f t="shared" si="230"/>
        <v>2014</v>
      </c>
      <c r="Q201" s="585">
        <f t="shared" si="230"/>
        <v>2015</v>
      </c>
      <c r="R201" s="585">
        <f t="shared" si="230"/>
        <v>2016</v>
      </c>
      <c r="S201" s="585">
        <f t="shared" si="230"/>
        <v>2017</v>
      </c>
      <c r="T201" s="585">
        <f t="shared" si="230"/>
        <v>2018</v>
      </c>
      <c r="U201" s="585">
        <f t="shared" si="230"/>
        <v>2019</v>
      </c>
      <c r="V201" s="585">
        <f t="shared" si="230"/>
        <v>2020</v>
      </c>
      <c r="W201" s="585">
        <f t="shared" si="230"/>
        <v>2021</v>
      </c>
      <c r="X201" s="585">
        <f t="shared" si="230"/>
        <v>2022</v>
      </c>
      <c r="Y201" s="585">
        <f t="shared" si="230"/>
        <v>2023</v>
      </c>
      <c r="Z201" s="585">
        <f t="shared" si="230"/>
        <v>2024</v>
      </c>
      <c r="AA201" s="585">
        <f t="shared" si="230"/>
        <v>2025</v>
      </c>
      <c r="AC201" s="585">
        <v>2000</v>
      </c>
      <c r="AD201" s="585">
        <f t="shared" ref="AD201:BB201" si="231">1+AC201</f>
        <v>2001</v>
      </c>
      <c r="AE201" s="585">
        <f t="shared" si="231"/>
        <v>2002</v>
      </c>
      <c r="AF201" s="585">
        <f t="shared" si="231"/>
        <v>2003</v>
      </c>
      <c r="AG201" s="585">
        <f t="shared" si="231"/>
        <v>2004</v>
      </c>
      <c r="AH201" s="585">
        <f t="shared" si="231"/>
        <v>2005</v>
      </c>
      <c r="AI201" s="585">
        <f t="shared" si="231"/>
        <v>2006</v>
      </c>
      <c r="AJ201" s="585">
        <f t="shared" si="231"/>
        <v>2007</v>
      </c>
      <c r="AK201" s="585">
        <f t="shared" si="231"/>
        <v>2008</v>
      </c>
      <c r="AL201" s="585">
        <f t="shared" si="231"/>
        <v>2009</v>
      </c>
      <c r="AM201" s="585">
        <f t="shared" si="231"/>
        <v>2010</v>
      </c>
      <c r="AN201" s="585">
        <f t="shared" si="231"/>
        <v>2011</v>
      </c>
      <c r="AO201" s="585">
        <f t="shared" si="231"/>
        <v>2012</v>
      </c>
      <c r="AP201" s="585">
        <f t="shared" si="231"/>
        <v>2013</v>
      </c>
      <c r="AQ201" s="585">
        <f t="shared" si="231"/>
        <v>2014</v>
      </c>
      <c r="AR201" s="585">
        <f t="shared" si="231"/>
        <v>2015</v>
      </c>
      <c r="AS201" s="585">
        <f t="shared" si="231"/>
        <v>2016</v>
      </c>
      <c r="AT201" s="585">
        <f t="shared" si="231"/>
        <v>2017</v>
      </c>
      <c r="AU201" s="585">
        <f t="shared" si="231"/>
        <v>2018</v>
      </c>
      <c r="AV201" s="585">
        <f t="shared" si="231"/>
        <v>2019</v>
      </c>
      <c r="AW201" s="585">
        <f t="shared" si="231"/>
        <v>2020</v>
      </c>
      <c r="AX201" s="585">
        <f t="shared" si="231"/>
        <v>2021</v>
      </c>
      <c r="AY201" s="585">
        <f t="shared" si="231"/>
        <v>2022</v>
      </c>
      <c r="AZ201" s="585">
        <f t="shared" si="231"/>
        <v>2023</v>
      </c>
      <c r="BA201" s="585">
        <f t="shared" si="231"/>
        <v>2024</v>
      </c>
      <c r="BB201" s="585">
        <f t="shared" si="231"/>
        <v>2025</v>
      </c>
    </row>
    <row r="202" spans="1:72">
      <c r="A202" s="587" t="str">
        <f>ImportsPulpwoodLogs!B$15</f>
        <v xml:space="preserve">Belarus </v>
      </c>
      <c r="B202" s="586">
        <f>ImportsPulpwoodLogs!C$15</f>
        <v>0</v>
      </c>
      <c r="C202" s="586">
        <f>ImportsPulpwoodLogs!D$15</f>
        <v>0</v>
      </c>
      <c r="D202" s="586">
        <f>ImportsPulpwoodLogs!E$15</f>
        <v>3.1198999999999998E-2</v>
      </c>
      <c r="E202" s="586">
        <f>ImportsPulpwoodLogs!F$15</f>
        <v>1.6531000000000001E-2</v>
      </c>
      <c r="F202" s="586">
        <f>ImportsPulpwoodLogs!G$15</f>
        <v>4.0836999999999998E-2</v>
      </c>
      <c r="G202" s="586">
        <f>ImportsPulpwoodLogs!H$15</f>
        <v>0.10577400000000001</v>
      </c>
      <c r="H202" s="586">
        <f>ImportsPulpwoodLogs!I$15</f>
        <v>0.156028</v>
      </c>
      <c r="I202" s="586">
        <f>ImportsPulpwoodLogs!J$15</f>
        <v>0.265679</v>
      </c>
      <c r="J202" s="586">
        <f>ImportsPulpwoodLogs!K$15</f>
        <v>0.17782599999999998</v>
      </c>
      <c r="K202" s="586">
        <f>ImportsPulpwoodLogs!L$15</f>
        <v>0.14219299999999999</v>
      </c>
      <c r="L202" s="586">
        <f>ImportsPulpwoodLogs!M$15</f>
        <v>0.22337099999999999</v>
      </c>
      <c r="M202" s="586">
        <f>ImportsPulpwoodLogs!N$15</f>
        <v>0.156524</v>
      </c>
      <c r="N202" s="586">
        <f>ImportsPulpwoodLogs!O$15</f>
        <v>0.22065199999999999</v>
      </c>
      <c r="O202" s="586">
        <f>ImportsPulpwoodLogs!P$15</f>
        <v>0.189661</v>
      </c>
      <c r="P202" s="586">
        <f>ImportsPulpwoodLogs!Q$15</f>
        <v>0.112872</v>
      </c>
      <c r="Q202" s="586">
        <f>ImportsPulpwoodLogs!R$15</f>
        <v>0.18885399999999997</v>
      </c>
      <c r="R202" s="586">
        <f>ImportsPulpwoodLogs!S$15</f>
        <v>0.26942690000000002</v>
      </c>
      <c r="S202" s="586">
        <f>ImportsPulpwoodLogs!T$15</f>
        <v>3.8939000000000001E-2</v>
      </c>
      <c r="T202" s="586">
        <f>ImportsPulpwoodLogs!U$15</f>
        <v>3.4219999999999997E-3</v>
      </c>
      <c r="U202" s="586">
        <f>ImportsPulpwoodLogs!V$15</f>
        <v>1.5722E-2</v>
      </c>
      <c r="V202" s="586">
        <f>ImportsPulpwoodLogs!W$15</f>
        <v>2.3064000000000001E-2</v>
      </c>
      <c r="W202" s="586">
        <f>ImportsPulpwoodLogs!X$15</f>
        <v>2.9999999999999997E-5</v>
      </c>
      <c r="X202" s="586">
        <f>ImportsPulpwoodLogs!Y$15</f>
        <v>0</v>
      </c>
      <c r="Y202" s="586">
        <f>ImportsPulpwoodLogs!Z$15</f>
        <v>0</v>
      </c>
      <c r="Z202" s="586">
        <f>ImportsPulpwoodLogs!AA$15</f>
        <v>0</v>
      </c>
      <c r="AA202" s="586">
        <f>ImportsPulpwoodLogs!AB$15</f>
        <v>0</v>
      </c>
      <c r="AB202" s="587"/>
      <c r="BC202" s="590">
        <f t="shared" ref="BC202:BE204" si="232">I202/I$200</f>
        <v>0.80140384957634148</v>
      </c>
      <c r="BD202" s="590">
        <f t="shared" si="232"/>
        <v>0.9497730064626394</v>
      </c>
      <c r="BE202" s="590">
        <f t="shared" si="232"/>
        <v>1</v>
      </c>
      <c r="BF202" s="590">
        <f t="shared" ref="BF202:BG204" si="233">L202/L$200</f>
        <v>0.99997761621660342</v>
      </c>
      <c r="BG202" s="590">
        <f t="shared" si="233"/>
        <v>0.99834166751709352</v>
      </c>
      <c r="BH202" s="590">
        <f t="shared" ref="BH202:BJ204" si="234">N202/N$200</f>
        <v>0.9987507242178445</v>
      </c>
      <c r="BI202" s="590">
        <f t="shared" si="234"/>
        <v>0.99572647329045805</v>
      </c>
      <c r="BJ202" s="590">
        <f t="shared" si="234"/>
        <v>0.81007062065797808</v>
      </c>
      <c r="BK202" s="590">
        <f t="shared" ref="BK202:BL204" si="235">Q202/Q$200</f>
        <v>0.90822701106585169</v>
      </c>
      <c r="BL202" s="590">
        <f t="shared" si="235"/>
        <v>0.9833927604845516</v>
      </c>
      <c r="BM202" s="590">
        <f t="shared" ref="BM202:BM204" si="236">S202/S$200</f>
        <v>0.84453920029149709</v>
      </c>
      <c r="BN202" s="590">
        <f t="shared" ref="BN202:BN204" si="237">T202/T$200</f>
        <v>0.20108120813256511</v>
      </c>
      <c r="BO202" s="590">
        <f t="shared" ref="BO202:BO204" si="238">U202/U$200</f>
        <v>0.52173624477334535</v>
      </c>
      <c r="BP202" s="590">
        <f t="shared" ref="BP202:BP204" si="239">V202/V$200</f>
        <v>0.52830015805025521</v>
      </c>
      <c r="BQ202" s="590">
        <f t="shared" ref="BQ202:BR204" si="240">W202/W$200</f>
        <v>9.8209316790519633E-4</v>
      </c>
      <c r="BR202" s="590" t="e">
        <f t="shared" si="240"/>
        <v>#DIV/0!</v>
      </c>
      <c r="BS202" s="590" t="e">
        <f t="shared" ref="BS202:BS204" si="241">Y202/Y$200</f>
        <v>#DIV/0!</v>
      </c>
      <c r="BT202" s="590" t="e">
        <f t="shared" ref="BT202:BT204" si="242">Z202/Z$200</f>
        <v>#DIV/0!</v>
      </c>
    </row>
    <row r="203" spans="1:72">
      <c r="A203" s="587" t="s">
        <v>109</v>
      </c>
      <c r="B203" s="586">
        <f>ImportsPulpwoodLogs!C$13</f>
        <v>0</v>
      </c>
      <c r="C203" s="586">
        <f>ImportsPulpwoodLogs!D$13</f>
        <v>0</v>
      </c>
      <c r="D203" s="586">
        <f>ImportsPulpwoodLogs!E$13</f>
        <v>1.2639999999999999E-3</v>
      </c>
      <c r="E203" s="586">
        <f>ImportsPulpwoodLogs!F$13</f>
        <v>6.2319999999999997E-3</v>
      </c>
      <c r="F203" s="586">
        <f>ImportsPulpwoodLogs!G$13</f>
        <v>1.5236999999999999E-2</v>
      </c>
      <c r="G203" s="586">
        <f>ImportsPulpwoodLogs!H$13</f>
        <v>1.7089E-2</v>
      </c>
      <c r="H203" s="586">
        <f>ImportsPulpwoodLogs!I$13</f>
        <v>1.4416E-2</v>
      </c>
      <c r="I203" s="586">
        <f>ImportsPulpwoodLogs!J$13</f>
        <v>6.5312999999999996E-2</v>
      </c>
      <c r="J203" s="586">
        <f>ImportsPulpwoodLogs!K$13</f>
        <v>8.4430000000000009E-3</v>
      </c>
      <c r="K203" s="586">
        <f>ImportsPulpwoodLogs!L$13</f>
        <v>0</v>
      </c>
      <c r="L203" s="586">
        <f>ImportsPulpwoodLogs!M$13</f>
        <v>0</v>
      </c>
      <c r="M203" s="586">
        <f>ImportsPulpwoodLogs!N$13</f>
        <v>0</v>
      </c>
      <c r="N203" s="586">
        <f>ImportsPulpwoodLogs!O$13</f>
        <v>1.5899999999999999E-4</v>
      </c>
      <c r="O203" s="586">
        <f>ImportsPulpwoodLogs!P$13</f>
        <v>6.96E-4</v>
      </c>
      <c r="P203" s="586">
        <f>ImportsPulpwoodLogs!Q$13</f>
        <v>2.7489999999999997E-3</v>
      </c>
      <c r="Q203" s="586">
        <f>ImportsPulpwoodLogs!R$13</f>
        <v>5.0369999999999998E-3</v>
      </c>
      <c r="R203" s="586">
        <f>ImportsPulpwoodLogs!S$13</f>
        <v>4.2949999999999993E-3</v>
      </c>
      <c r="S203" s="586">
        <f>ImportsPulpwoodLogs!T$13</f>
        <v>1.586E-3</v>
      </c>
      <c r="T203" s="586">
        <f>ImportsPulpwoodLogs!U$13</f>
        <v>1.63E-4</v>
      </c>
      <c r="U203" s="586">
        <f>ImportsPulpwoodLogs!V$13</f>
        <v>0</v>
      </c>
      <c r="V203" s="586">
        <f>ImportsPulpwoodLogs!W$13</f>
        <v>1.4999999999999999E-5</v>
      </c>
      <c r="W203" s="586">
        <f>ImportsPulpwoodLogs!X$13</f>
        <v>0</v>
      </c>
      <c r="X203" s="586">
        <f>ImportsPulpwoodLogs!Y$13</f>
        <v>0</v>
      </c>
      <c r="Y203" s="586">
        <f>ImportsPulpwoodLogs!Z$13</f>
        <v>0</v>
      </c>
      <c r="Z203" s="586">
        <f>ImportsPulpwoodLogs!AA$13</f>
        <v>0</v>
      </c>
      <c r="AA203" s="586">
        <f>ImportsPulpwoodLogs!AB$13</f>
        <v>0</v>
      </c>
      <c r="AB203" s="587"/>
      <c r="BC203" s="590">
        <f t="shared" si="232"/>
        <v>0.19701252122817228</v>
      </c>
      <c r="BD203" s="590">
        <f t="shared" si="232"/>
        <v>4.5094269080809705E-2</v>
      </c>
      <c r="BE203" s="590">
        <f t="shared" si="232"/>
        <v>0</v>
      </c>
      <c r="BF203" s="590">
        <f t="shared" si="233"/>
        <v>0</v>
      </c>
      <c r="BG203" s="590">
        <f t="shared" si="233"/>
        <v>0</v>
      </c>
      <c r="BH203" s="590">
        <f t="shared" si="234"/>
        <v>7.1969148319814583E-4</v>
      </c>
      <c r="BI203" s="590">
        <f t="shared" si="234"/>
        <v>3.6540228376427354E-3</v>
      </c>
      <c r="BJ203" s="590">
        <f t="shared" si="234"/>
        <v>1.9729287477751625E-2</v>
      </c>
      <c r="BK203" s="590">
        <f t="shared" si="235"/>
        <v>2.4223683134795639E-2</v>
      </c>
      <c r="BL203" s="590">
        <f t="shared" si="235"/>
        <v>1.5676504114032964E-2</v>
      </c>
      <c r="BM203" s="590">
        <f t="shared" si="236"/>
        <v>3.4398396765769904E-2</v>
      </c>
      <c r="BN203" s="590">
        <f t="shared" si="237"/>
        <v>9.5780937830532188E-3</v>
      </c>
      <c r="BO203" s="590">
        <f t="shared" si="238"/>
        <v>0</v>
      </c>
      <c r="BP203" s="590">
        <f t="shared" si="239"/>
        <v>3.4358751173923981E-4</v>
      </c>
      <c r="BQ203" s="590">
        <f t="shared" si="240"/>
        <v>0</v>
      </c>
      <c r="BR203" s="590" t="e">
        <f t="shared" si="240"/>
        <v>#DIV/0!</v>
      </c>
      <c r="BS203" s="590" t="e">
        <f t="shared" si="241"/>
        <v>#DIV/0!</v>
      </c>
      <c r="BT203" s="590" t="e">
        <f t="shared" si="242"/>
        <v>#DIV/0!</v>
      </c>
    </row>
    <row r="204" spans="1:72">
      <c r="A204" s="589" t="s">
        <v>20</v>
      </c>
      <c r="B204" s="586">
        <f t="shared" ref="B204:AA204" si="243">B200-SUM(B202:B203)</f>
        <v>0</v>
      </c>
      <c r="C204" s="586">
        <f t="shared" si="243"/>
        <v>0</v>
      </c>
      <c r="D204" s="586">
        <f t="shared" si="243"/>
        <v>0</v>
      </c>
      <c r="E204" s="586">
        <f t="shared" si="243"/>
        <v>0</v>
      </c>
      <c r="F204" s="586">
        <f t="shared" si="243"/>
        <v>0</v>
      </c>
      <c r="G204" s="586">
        <f t="shared" si="243"/>
        <v>0</v>
      </c>
      <c r="H204" s="586">
        <f t="shared" si="243"/>
        <v>0</v>
      </c>
      <c r="I204" s="586">
        <f t="shared" si="243"/>
        <v>5.2499999999999769E-4</v>
      </c>
      <c r="J204" s="586">
        <f t="shared" si="243"/>
        <v>9.610000000000174E-4</v>
      </c>
      <c r="K204" s="586">
        <f t="shared" si="243"/>
        <v>0</v>
      </c>
      <c r="L204" s="586">
        <f t="shared" si="243"/>
        <v>5.0000000000050004E-6</v>
      </c>
      <c r="M204" s="586">
        <f t="shared" si="243"/>
        <v>2.6000000000001022E-4</v>
      </c>
      <c r="N204" s="586">
        <f t="shared" si="243"/>
        <v>1.170000000000615E-4</v>
      </c>
      <c r="O204" s="586">
        <f t="shared" si="243"/>
        <v>1.1800000000000699E-4</v>
      </c>
      <c r="P204" s="586">
        <f t="shared" si="243"/>
        <v>2.3714999999999958E-2</v>
      </c>
      <c r="Q204" s="586">
        <f t="shared" si="243"/>
        <v>1.4045999999999975E-2</v>
      </c>
      <c r="R204" s="586">
        <f t="shared" si="243"/>
        <v>2.5500000000006073E-4</v>
      </c>
      <c r="S204" s="586">
        <f t="shared" si="243"/>
        <v>5.5818000000000048E-3</v>
      </c>
      <c r="T204" s="586">
        <f t="shared" si="243"/>
        <v>1.3433000000000033E-2</v>
      </c>
      <c r="U204" s="586">
        <f t="shared" si="243"/>
        <v>1.4412000000000022E-2</v>
      </c>
      <c r="V204" s="586">
        <f t="shared" si="243"/>
        <v>2.0578000000000013E-2</v>
      </c>
      <c r="W204" s="586">
        <f t="shared" si="243"/>
        <v>3.0516999999999964E-2</v>
      </c>
      <c r="X204" s="586">
        <f t="shared" si="243"/>
        <v>0</v>
      </c>
      <c r="Y204" s="586">
        <f t="shared" si="243"/>
        <v>0</v>
      </c>
      <c r="Z204" s="586">
        <f t="shared" si="243"/>
        <v>0</v>
      </c>
      <c r="AA204" s="586">
        <f t="shared" si="243"/>
        <v>0</v>
      </c>
      <c r="AB204" s="587"/>
      <c r="BC204" s="590">
        <f t="shared" si="232"/>
        <v>1.5836291954861974E-3</v>
      </c>
      <c r="BD204" s="590">
        <f t="shared" si="232"/>
        <v>5.1327244565508587E-3</v>
      </c>
      <c r="BE204" s="590">
        <f t="shared" si="232"/>
        <v>0</v>
      </c>
      <c r="BF204" s="590">
        <f t="shared" si="233"/>
        <v>2.2383783396627214E-5</v>
      </c>
      <c r="BG204" s="590">
        <f t="shared" si="233"/>
        <v>1.6583324829064841E-3</v>
      </c>
      <c r="BH204" s="590">
        <f t="shared" si="234"/>
        <v>5.2958429895740456E-4</v>
      </c>
      <c r="BI204" s="590">
        <f t="shared" si="234"/>
        <v>6.1950387189923606E-4</v>
      </c>
      <c r="BJ204" s="590">
        <f t="shared" si="234"/>
        <v>0.17020009186427029</v>
      </c>
      <c r="BK204" s="590">
        <f t="shared" si="235"/>
        <v>6.7549305799352588E-2</v>
      </c>
      <c r="BL204" s="590">
        <f t="shared" si="235"/>
        <v>9.3073540141545017E-4</v>
      </c>
      <c r="BM204" s="590">
        <f t="shared" si="236"/>
        <v>0.12106240294273306</v>
      </c>
      <c r="BN204" s="590">
        <f t="shared" si="237"/>
        <v>0.78934069808438168</v>
      </c>
      <c r="BO204" s="590">
        <f t="shared" si="238"/>
        <v>0.47826375522665465</v>
      </c>
      <c r="BP204" s="590">
        <f t="shared" si="239"/>
        <v>0.4713562544380055</v>
      </c>
      <c r="BQ204" s="590">
        <f t="shared" si="240"/>
        <v>0.99901790683209479</v>
      </c>
      <c r="BR204" s="590" t="e">
        <f t="shared" si="240"/>
        <v>#DIV/0!</v>
      </c>
      <c r="BS204" s="590" t="e">
        <f t="shared" si="241"/>
        <v>#DIV/0!</v>
      </c>
      <c r="BT204" s="590" t="e">
        <f t="shared" si="242"/>
        <v>#DIV/0!</v>
      </c>
    </row>
    <row r="205" spans="1:72">
      <c r="A205" s="589"/>
      <c r="B205" s="587"/>
      <c r="C205" s="587"/>
      <c r="D205" s="587"/>
      <c r="E205" s="587"/>
      <c r="F205" s="587"/>
      <c r="G205" s="587"/>
      <c r="H205" s="587"/>
      <c r="I205" s="587"/>
      <c r="J205" s="587"/>
      <c r="K205" s="587"/>
      <c r="L205" s="587"/>
      <c r="M205" s="587"/>
      <c r="N205" s="587"/>
      <c r="O205" s="587"/>
      <c r="P205" s="587"/>
      <c r="Q205" s="587"/>
      <c r="R205" s="587"/>
      <c r="S205" s="587"/>
      <c r="T205" s="587"/>
      <c r="U205" s="587"/>
      <c r="V205" s="587"/>
      <c r="W205" s="587"/>
      <c r="X205" s="587"/>
      <c r="Y205" s="587"/>
      <c r="Z205" s="587"/>
      <c r="AA205" s="587"/>
      <c r="AB205" s="587"/>
    </row>
    <row r="206" spans="1:72">
      <c r="A206" s="589"/>
      <c r="B206" s="587"/>
      <c r="C206" s="587"/>
      <c r="D206" s="587"/>
      <c r="E206" s="587"/>
      <c r="F206" s="587"/>
      <c r="G206" s="587"/>
      <c r="H206" s="587"/>
      <c r="I206" s="587"/>
      <c r="J206" s="587"/>
      <c r="K206" s="587"/>
      <c r="L206" s="587"/>
      <c r="M206" s="587"/>
      <c r="N206" s="587"/>
      <c r="O206" s="587"/>
      <c r="P206" s="587"/>
      <c r="Q206" s="587"/>
      <c r="R206" s="587"/>
      <c r="S206" s="587"/>
      <c r="T206" s="587"/>
      <c r="U206" s="587"/>
      <c r="V206" s="587"/>
      <c r="W206" s="587"/>
      <c r="X206" s="587"/>
      <c r="Y206" s="587"/>
      <c r="Z206" s="587"/>
      <c r="AA206" s="587"/>
      <c r="AB206" s="587"/>
    </row>
    <row r="207" spans="1:72">
      <c r="A207" s="589"/>
      <c r="B207" s="587"/>
      <c r="C207" s="587"/>
      <c r="D207" s="587"/>
      <c r="E207" s="587"/>
      <c r="F207" s="587"/>
      <c r="G207" s="587"/>
      <c r="H207" s="587"/>
      <c r="I207" s="587"/>
      <c r="J207" s="587"/>
      <c r="K207" s="587"/>
      <c r="L207" s="587"/>
      <c r="M207" s="587"/>
      <c r="N207" s="587"/>
      <c r="O207" s="587"/>
      <c r="P207" s="587"/>
      <c r="Q207" s="587"/>
      <c r="R207" s="587"/>
      <c r="S207" s="587"/>
      <c r="T207" s="587"/>
      <c r="U207" s="587"/>
      <c r="V207" s="587"/>
      <c r="W207" s="587"/>
      <c r="X207" s="587"/>
      <c r="Y207" s="587"/>
      <c r="Z207" s="587"/>
      <c r="AA207" s="587"/>
      <c r="AB207" s="587"/>
    </row>
    <row r="208" spans="1:72">
      <c r="A208" s="588" t="str">
        <f>A202</f>
        <v xml:space="preserve">Belarus </v>
      </c>
      <c r="B208" s="588"/>
      <c r="C208" s="588"/>
      <c r="D208" s="588"/>
      <c r="E208" s="588"/>
      <c r="F208" s="588"/>
      <c r="G208" s="588"/>
      <c r="H208" s="588"/>
      <c r="I208" s="588"/>
      <c r="J208" s="588"/>
      <c r="K208" s="588"/>
      <c r="L208" s="588"/>
      <c r="M208" s="588"/>
      <c r="N208" s="588"/>
      <c r="O208" s="588"/>
      <c r="P208" s="588"/>
      <c r="Q208" s="588"/>
      <c r="R208" s="588"/>
      <c r="S208" s="588"/>
      <c r="T208" s="588"/>
      <c r="U208" s="588"/>
      <c r="V208" s="588"/>
      <c r="W208" s="588"/>
      <c r="X208" s="588"/>
      <c r="Y208" s="588"/>
      <c r="Z208" s="588"/>
      <c r="AA208" s="588"/>
      <c r="AB208" s="588"/>
      <c r="AC208" s="588">
        <f>ImportsPulpwoodLogs!AD$15</f>
        <v>0</v>
      </c>
      <c r="AD208" s="588">
        <f>ImportsPulpwoodLogs!AE$15</f>
        <v>0</v>
      </c>
      <c r="AE208" s="588">
        <f>ImportsPulpwoodLogs!AF$15</f>
        <v>0.55111270079999997</v>
      </c>
      <c r="AF208" s="588">
        <f>ImportsPulpwoodLogs!AG$15</f>
        <v>0.3843003136</v>
      </c>
      <c r="AG208" s="588">
        <f>ImportsPulpwoodLogs!AH$15</f>
        <v>1.2589225803000001</v>
      </c>
      <c r="AH208" s="588">
        <f>ImportsPulpwoodLogs!AI$15</f>
        <v>3.6236602116000003</v>
      </c>
      <c r="AI208" s="588">
        <f>ImportsPulpwoodLogs!AJ$15</f>
        <v>4.9694789712</v>
      </c>
      <c r="AJ208" s="588">
        <f>ImportsPulpwoodLogs!AK$15</f>
        <v>19.570279511999999</v>
      </c>
      <c r="AK208" s="588">
        <f>ImportsPulpwoodLogs!AL$15</f>
        <v>11.169300794800002</v>
      </c>
      <c r="AL208" s="588">
        <f>ImportsPulpwoodLogs!AM$15</f>
        <v>6.0404380432</v>
      </c>
      <c r="AM208" s="588">
        <f>ImportsPulpwoodLogs!AN$15</f>
        <v>10.0023985458</v>
      </c>
      <c r="AN208" s="588">
        <f>ImportsPulpwoodLogs!AO$15</f>
        <v>8.1536915039999993</v>
      </c>
      <c r="AO208" s="588">
        <f>ImportsPulpwoodLogs!AP$15</f>
        <v>7.8422920048</v>
      </c>
      <c r="AP208" s="588">
        <f>ImportsPulpwoodLogs!AQ$15</f>
        <v>8.7838050452999994</v>
      </c>
      <c r="AQ208" s="588">
        <f>ImportsPulpwoodLogs!AR$15</f>
        <v>5.0868052440000007</v>
      </c>
      <c r="AR208" s="588">
        <f>ImportsPulpwoodLogs!AS$15</f>
        <v>6.6078313979999992</v>
      </c>
      <c r="AS208" s="588">
        <f>ImportsPulpwoodLogs!AT$15</f>
        <v>8.8923896262</v>
      </c>
      <c r="AT208" s="588">
        <f>ImportsPulpwoodLogs!AU$15</f>
        <v>1.5772385628999999</v>
      </c>
      <c r="AU208" s="588">
        <f>ImportsPulpwoodLogs!AV$15</f>
        <v>0.16855704399999999</v>
      </c>
      <c r="AV208" s="588">
        <f>ImportsPulpwoodLogs!AW$15</f>
        <v>0.22393246550000001</v>
      </c>
      <c r="AW208" s="588">
        <f>ImportsPulpwoodLogs!AX$15</f>
        <v>0.445338069</v>
      </c>
      <c r="AX208" s="588">
        <f>ImportsPulpwoodLogs!AY$15</f>
        <v>6.4267918000000005E-3</v>
      </c>
      <c r="AY208" s="588">
        <f>ImportsPulpwoodLogs!AZ$15</f>
        <v>0</v>
      </c>
      <c r="AZ208" s="588">
        <f>ImportsPulpwoodLogs!BA$15</f>
        <v>0</v>
      </c>
      <c r="BA208" s="588">
        <f>ImportsPulpwoodLogs!BB$15</f>
        <v>0</v>
      </c>
      <c r="BB208" s="588">
        <f>ImportsPulpwoodLogs!BC$15</f>
        <v>0</v>
      </c>
      <c r="BC208" s="590">
        <f t="shared" ref="BC208:BE210" si="244">AJ208/AJ$200</f>
        <v>0.79551071819929586</v>
      </c>
      <c r="BD208" s="590">
        <f t="shared" si="244"/>
        <v>0.91078144225022784</v>
      </c>
      <c r="BE208" s="590">
        <f t="shared" si="244"/>
        <v>1</v>
      </c>
      <c r="BF208" s="590">
        <f t="shared" ref="BF208:BG210" si="245">AM208/AM$200</f>
        <v>0.99996858943086042</v>
      </c>
      <c r="BG208" s="590">
        <f t="shared" si="245"/>
        <v>0.99606474014310264</v>
      </c>
      <c r="BH208" s="590">
        <f t="shared" ref="BH208:BJ210" si="246">AO208/AO$200</f>
        <v>0.9954730033095448</v>
      </c>
      <c r="BI208" s="590">
        <f t="shared" si="246"/>
        <v>0.99342419901970547</v>
      </c>
      <c r="BJ208" s="590">
        <f t="shared" si="246"/>
        <v>0.66089789628537277</v>
      </c>
      <c r="BK208" s="590">
        <f t="shared" ref="BK208:BL210" si="247">AR208/AR$200</f>
        <v>0.84918774646608031</v>
      </c>
      <c r="BL208" s="590">
        <f t="shared" si="247"/>
        <v>0.97759344461225262</v>
      </c>
      <c r="BM208" s="590">
        <f t="shared" ref="BM208:BM210" si="248">AT208/AT$200</f>
        <v>0.75011994659488712</v>
      </c>
      <c r="BN208" s="590">
        <f t="shared" ref="BN208:BN210" si="249">AU208/AU$200</f>
        <v>0.10334126424414262</v>
      </c>
      <c r="BO208" s="590">
        <f t="shared" ref="BO208:BO210" si="250">AV208/AV$200</f>
        <v>0.14055607163385403</v>
      </c>
      <c r="BP208" s="590">
        <f t="shared" ref="BP208:BP210" si="251">AW208/AW$200</f>
        <v>0.21549875419230316</v>
      </c>
      <c r="BQ208" s="590">
        <f t="shared" ref="BQ208:BR210" si="252">AX208/AX$200</f>
        <v>2.188198787027531E-3</v>
      </c>
      <c r="BR208" s="590" t="e">
        <f t="shared" si="252"/>
        <v>#DIV/0!</v>
      </c>
      <c r="BS208" s="590" t="e">
        <f t="shared" ref="BS208:BS210" si="253">AZ208/AZ$200</f>
        <v>#DIV/0!</v>
      </c>
      <c r="BT208" s="590" t="e">
        <f t="shared" ref="BT208:BT210" si="254">BA208/BA$200</f>
        <v>#DIV/0!</v>
      </c>
    </row>
    <row r="209" spans="1:72">
      <c r="A209" s="588" t="str">
        <f>A203</f>
        <v>Russia</v>
      </c>
      <c r="B209" s="588"/>
      <c r="C209" s="588"/>
      <c r="D209" s="588"/>
      <c r="E209" s="588"/>
      <c r="F209" s="588"/>
      <c r="G209" s="588"/>
      <c r="H209" s="588"/>
      <c r="I209" s="588"/>
      <c r="J209" s="588"/>
      <c r="K209" s="588"/>
      <c r="L209" s="588"/>
      <c r="M209" s="588"/>
      <c r="N209" s="588"/>
      <c r="O209" s="588"/>
      <c r="P209" s="588"/>
      <c r="Q209" s="588"/>
      <c r="R209" s="588"/>
      <c r="S209" s="588"/>
      <c r="T209" s="588"/>
      <c r="U209" s="588"/>
      <c r="V209" s="588"/>
      <c r="W209" s="588"/>
      <c r="X209" s="588"/>
      <c r="Y209" s="588"/>
      <c r="Z209" s="588"/>
      <c r="AA209" s="588"/>
      <c r="AB209" s="588"/>
      <c r="AC209" s="588">
        <f>ImportsPulpwoodLogs!AD$13</f>
        <v>0</v>
      </c>
      <c r="AD209" s="588">
        <f>ImportsPulpwoodLogs!AE$13</f>
        <v>0</v>
      </c>
      <c r="AE209" s="588">
        <f>ImportsPulpwoodLogs!AF$13</f>
        <v>5.2555502400000002E-2</v>
      </c>
      <c r="AF209" s="588">
        <f>ImportsPulpwoodLogs!AG$13</f>
        <v>0.213757208</v>
      </c>
      <c r="AG209" s="588">
        <f>ImportsPulpwoodLogs!AH$13</f>
        <v>1.0794725907</v>
      </c>
      <c r="AH209" s="588">
        <f>ImportsPulpwoodLogs!AI$13</f>
        <v>0.78645159450000002</v>
      </c>
      <c r="AI209" s="588">
        <f>ImportsPulpwoodLogs!AJ$13</f>
        <v>0.72684549480000005</v>
      </c>
      <c r="AJ209" s="588">
        <f>ImportsPulpwoodLogs!AK$13</f>
        <v>4.9958288299999998</v>
      </c>
      <c r="AK209" s="588">
        <f>ImportsPulpwoodLogs!AL$13</f>
        <v>0.99786278920000016</v>
      </c>
      <c r="AL209" s="588">
        <f>ImportsPulpwoodLogs!AM$13</f>
        <v>0</v>
      </c>
      <c r="AM209" s="588">
        <f>ImportsPulpwoodLogs!AN$13</f>
        <v>0</v>
      </c>
      <c r="AN209" s="588">
        <f>ImportsPulpwoodLogs!AO$13</f>
        <v>0</v>
      </c>
      <c r="AO209" s="588">
        <f>ImportsPulpwoodLogs!AP$13</f>
        <v>1.3185902399999999E-2</v>
      </c>
      <c r="AP209" s="588">
        <f>ImportsPulpwoodLogs!AQ$13</f>
        <v>2.0616096300000001E-2</v>
      </c>
      <c r="AQ209" s="588">
        <f>ImportsPulpwoodLogs!AR$13</f>
        <v>0.1677749365</v>
      </c>
      <c r="AR209" s="588">
        <f>ImportsPulpwoodLogs!AS$13</f>
        <v>0.25151588349999998</v>
      </c>
      <c r="AS209" s="588">
        <f>ImportsPulpwoodLogs!AT$13</f>
        <v>0.19695293079999998</v>
      </c>
      <c r="AT209" s="588">
        <f>ImportsPulpwoodLogs!AU$13</f>
        <v>9.2450129199999995E-2</v>
      </c>
      <c r="AU209" s="588">
        <f>ImportsPulpwoodLogs!AV$13</f>
        <v>1.0886458E-2</v>
      </c>
      <c r="AV209" s="588">
        <f>ImportsPulpwoodLogs!AW$13</f>
        <v>0</v>
      </c>
      <c r="AW209" s="588">
        <f>ImportsPulpwoodLogs!AX$13</f>
        <v>4.9343040000000003E-4</v>
      </c>
      <c r="AX209" s="588">
        <f>ImportsPulpwoodLogs!AY$13</f>
        <v>0</v>
      </c>
      <c r="AY209" s="588">
        <f>ImportsPulpwoodLogs!AZ$13</f>
        <v>0</v>
      </c>
      <c r="AZ209" s="588">
        <f>ImportsPulpwoodLogs!BA$13</f>
        <v>0</v>
      </c>
      <c r="BA209" s="588">
        <f>ImportsPulpwoodLogs!BB$13</f>
        <v>0</v>
      </c>
      <c r="BB209" s="588">
        <f>ImportsPulpwoodLogs!BC$13</f>
        <v>0</v>
      </c>
      <c r="BC209" s="590">
        <f t="shared" si="244"/>
        <v>0.2030750443864201</v>
      </c>
      <c r="BD209" s="590">
        <f t="shared" si="244"/>
        <v>8.136900662022907E-2</v>
      </c>
      <c r="BE209" s="590">
        <f t="shared" si="244"/>
        <v>0</v>
      </c>
      <c r="BF209" s="590">
        <f t="shared" si="245"/>
        <v>0</v>
      </c>
      <c r="BG209" s="590">
        <f t="shared" si="245"/>
        <v>0</v>
      </c>
      <c r="BH209" s="590">
        <f t="shared" si="246"/>
        <v>1.6737721389920737E-3</v>
      </c>
      <c r="BI209" s="590">
        <f t="shared" si="246"/>
        <v>2.3316238063251699E-3</v>
      </c>
      <c r="BJ209" s="590">
        <f t="shared" si="246"/>
        <v>2.1797984641352231E-2</v>
      </c>
      <c r="BK209" s="590">
        <f t="shared" si="247"/>
        <v>3.2322889832575932E-2</v>
      </c>
      <c r="BL209" s="590">
        <f t="shared" si="247"/>
        <v>2.1652210726345444E-2</v>
      </c>
      <c r="BM209" s="590">
        <f t="shared" si="248"/>
        <v>4.3968418988365336E-2</v>
      </c>
      <c r="BN209" s="590">
        <f t="shared" si="249"/>
        <v>6.6744189751023432E-3</v>
      </c>
      <c r="BO209" s="590">
        <f t="shared" si="250"/>
        <v>0</v>
      </c>
      <c r="BP209" s="590">
        <f t="shared" si="251"/>
        <v>2.387705967275163E-4</v>
      </c>
      <c r="BQ209" s="590">
        <f t="shared" si="252"/>
        <v>0</v>
      </c>
      <c r="BR209" s="590" t="e">
        <f t="shared" si="252"/>
        <v>#DIV/0!</v>
      </c>
      <c r="BS209" s="590" t="e">
        <f t="shared" si="253"/>
        <v>#DIV/0!</v>
      </c>
      <c r="BT209" s="590" t="e">
        <f t="shared" si="254"/>
        <v>#DIV/0!</v>
      </c>
    </row>
    <row r="210" spans="1:72">
      <c r="A210" s="588" t="str">
        <f>A204</f>
        <v>Others</v>
      </c>
      <c r="AC210" s="588">
        <f t="shared" ref="AC210:BB210" si="255">AC200-SUM(AC208:AC209)</f>
        <v>0</v>
      </c>
      <c r="AD210" s="588">
        <f t="shared" si="255"/>
        <v>0</v>
      </c>
      <c r="AE210" s="588">
        <f t="shared" si="255"/>
        <v>0</v>
      </c>
      <c r="AF210" s="588">
        <f t="shared" si="255"/>
        <v>0</v>
      </c>
      <c r="AG210" s="588">
        <f t="shared" si="255"/>
        <v>0</v>
      </c>
      <c r="AH210" s="588">
        <f t="shared" si="255"/>
        <v>0</v>
      </c>
      <c r="AI210" s="588">
        <f t="shared" si="255"/>
        <v>0</v>
      </c>
      <c r="AJ210" s="588">
        <f t="shared" si="255"/>
        <v>3.4791512999994723E-2</v>
      </c>
      <c r="AK210" s="588">
        <f t="shared" si="255"/>
        <v>9.6262389199999632E-2</v>
      </c>
      <c r="AL210" s="588">
        <f t="shared" si="255"/>
        <v>0</v>
      </c>
      <c r="AM210" s="588">
        <f t="shared" si="255"/>
        <v>3.1419089999928929E-4</v>
      </c>
      <c r="AN210" s="588">
        <f t="shared" si="255"/>
        <v>3.2213663999998587E-2</v>
      </c>
      <c r="AO210" s="588">
        <f t="shared" si="255"/>
        <v>2.2477575999999999E-2</v>
      </c>
      <c r="AP210" s="588">
        <f t="shared" si="255"/>
        <v>3.752679360000144E-2</v>
      </c>
      <c r="AQ210" s="588">
        <f t="shared" si="255"/>
        <v>2.4422293759999958</v>
      </c>
      <c r="AR210" s="588">
        <f t="shared" si="255"/>
        <v>0.92200781400000498</v>
      </c>
      <c r="AS210" s="588">
        <f t="shared" si="255"/>
        <v>6.8616730999977449E-3</v>
      </c>
      <c r="AT210" s="588">
        <f t="shared" si="255"/>
        <v>0.43295978439999905</v>
      </c>
      <c r="AU210" s="588">
        <f t="shared" si="255"/>
        <v>1.4516285120000008</v>
      </c>
      <c r="AV210" s="588">
        <f t="shared" si="255"/>
        <v>1.3692570914999989</v>
      </c>
      <c r="AW210" s="588">
        <f t="shared" si="255"/>
        <v>1.6207144102000002</v>
      </c>
      <c r="AX210" s="588">
        <f t="shared" si="255"/>
        <v>2.930596954900003</v>
      </c>
      <c r="AY210" s="588">
        <f t="shared" si="255"/>
        <v>0</v>
      </c>
      <c r="AZ210" s="588">
        <f t="shared" si="255"/>
        <v>0</v>
      </c>
      <c r="BA210" s="588">
        <f t="shared" si="255"/>
        <v>0</v>
      </c>
      <c r="BB210" s="588">
        <f t="shared" si="255"/>
        <v>0</v>
      </c>
      <c r="BC210" s="590">
        <f t="shared" si="244"/>
        <v>1.4142374142839958E-3</v>
      </c>
      <c r="BD210" s="590">
        <f t="shared" si="244"/>
        <v>7.8495511295430479E-3</v>
      </c>
      <c r="BE210" s="590">
        <f t="shared" si="244"/>
        <v>0</v>
      </c>
      <c r="BF210" s="590">
        <f t="shared" si="245"/>
        <v>3.141056913956165E-5</v>
      </c>
      <c r="BG210" s="590">
        <f t="shared" si="245"/>
        <v>3.9352598568973057E-3</v>
      </c>
      <c r="BH210" s="590">
        <f t="shared" si="246"/>
        <v>2.8532245514631522E-3</v>
      </c>
      <c r="BI210" s="590">
        <f t="shared" si="246"/>
        <v>4.2441771739693693E-3</v>
      </c>
      <c r="BJ210" s="590">
        <f t="shared" si="246"/>
        <v>0.31730411907327499</v>
      </c>
      <c r="BK210" s="590">
        <f t="shared" si="247"/>
        <v>0.11848936370134383</v>
      </c>
      <c r="BL210" s="590">
        <f t="shared" si="247"/>
        <v>7.5434466140194742E-4</v>
      </c>
      <c r="BM210" s="590">
        <f t="shared" si="248"/>
        <v>0.20591163441674759</v>
      </c>
      <c r="BN210" s="590">
        <f t="shared" si="249"/>
        <v>0.88998431678075496</v>
      </c>
      <c r="BO210" s="590">
        <f t="shared" si="250"/>
        <v>0.85944392836614603</v>
      </c>
      <c r="BP210" s="590">
        <f t="shared" si="251"/>
        <v>0.78426247521096926</v>
      </c>
      <c r="BQ210" s="590">
        <f t="shared" si="252"/>
        <v>0.99781180121297242</v>
      </c>
      <c r="BR210" s="590" t="e">
        <f t="shared" si="252"/>
        <v>#DIV/0!</v>
      </c>
      <c r="BS210" s="590" t="e">
        <f t="shared" si="253"/>
        <v>#DIV/0!</v>
      </c>
      <c r="BT210" s="590" t="e">
        <f t="shared" si="254"/>
        <v>#DIV/0!</v>
      </c>
    </row>
    <row r="212" spans="1:72" ht="13">
      <c r="A212" s="584" t="s">
        <v>107</v>
      </c>
    </row>
    <row r="213" spans="1:72" ht="13">
      <c r="A213" s="584"/>
      <c r="B213" s="640" t="s">
        <v>50</v>
      </c>
      <c r="C213" s="640"/>
      <c r="D213" s="640"/>
      <c r="E213" s="640"/>
      <c r="F213" s="640"/>
      <c r="G213" s="640"/>
      <c r="H213" s="640"/>
      <c r="I213" s="640"/>
      <c r="J213" s="640"/>
      <c r="K213" s="640"/>
      <c r="L213" s="640"/>
      <c r="M213" s="640"/>
      <c r="N213" s="640"/>
      <c r="O213" s="640"/>
      <c r="P213" s="640"/>
      <c r="Q213" s="640"/>
      <c r="R213" s="640"/>
      <c r="S213" s="640"/>
      <c r="T213" s="640"/>
      <c r="U213" s="640"/>
      <c r="V213" s="640"/>
      <c r="W213" s="640"/>
      <c r="X213" s="640"/>
      <c r="Y213" s="640"/>
      <c r="Z213" s="640"/>
      <c r="AA213" s="640"/>
      <c r="AC213" s="640" t="s">
        <v>111</v>
      </c>
      <c r="AD213" s="640"/>
      <c r="AE213" s="640"/>
      <c r="AF213" s="640"/>
      <c r="AG213" s="640"/>
      <c r="AH213" s="640"/>
      <c r="AI213" s="640"/>
      <c r="AJ213" s="640"/>
      <c r="AK213" s="640"/>
      <c r="AL213" s="640"/>
      <c r="AM213" s="640"/>
      <c r="AN213" s="640"/>
      <c r="AO213" s="640"/>
      <c r="AP213" s="640"/>
      <c r="AQ213" s="640"/>
      <c r="AR213" s="640"/>
      <c r="AS213" s="640"/>
      <c r="AT213" s="640"/>
      <c r="AU213" s="640"/>
      <c r="AV213" s="640"/>
      <c r="AW213" s="640"/>
      <c r="AX213" s="640"/>
      <c r="AY213" s="640"/>
      <c r="AZ213" s="640"/>
      <c r="BA213" s="640"/>
      <c r="BB213" s="640"/>
    </row>
    <row r="214" spans="1:72">
      <c r="A214" s="589" t="s">
        <v>1</v>
      </c>
      <c r="B214" s="586">
        <f>ImportsPaper!C$5-ImportsPaper!C$10</f>
        <v>2.0871808247619042E-2</v>
      </c>
      <c r="C214" s="586">
        <f>ImportsPaper!D$5-ImportsPaper!D$10</f>
        <v>2.7770289036580076E-2</v>
      </c>
      <c r="D214" s="586">
        <f>ImportsPaper!E$5-ImportsPaper!E$10</f>
        <v>4.0073941447619055E-2</v>
      </c>
      <c r="E214" s="586">
        <f>ImportsPaper!F$5-ImportsPaper!F$10</f>
        <v>3.6823277641414146E-2</v>
      </c>
      <c r="F214" s="586">
        <f>ImportsPaper!G$5-ImportsPaper!G$10</f>
        <v>3.4829220671428601E-2</v>
      </c>
      <c r="G214" s="586">
        <f>ImportsPaper!H$5-ImportsPaper!H$10</f>
        <v>3.8091099471428552E-2</v>
      </c>
      <c r="H214" s="586">
        <f>ImportsPaper!I$5-ImportsPaper!I$10</f>
        <v>3.5232023899999965E-2</v>
      </c>
      <c r="I214" s="586">
        <f>ImportsPaper!J$5-ImportsPaper!J$10</f>
        <v>3.5482112376984065E-2</v>
      </c>
      <c r="J214" s="586">
        <f>ImportsPaper!K$5-ImportsPaper!K$10</f>
        <v>3.8811026750000061E-2</v>
      </c>
      <c r="K214" s="586">
        <f>ImportsPaper!L$5-ImportsPaper!L$10</f>
        <v>3.1256312288886812E-2</v>
      </c>
      <c r="L214" s="586">
        <f>ImportsPaper!M$5-ImportsPaper!M$10</f>
        <v>2.7859485380808069E-2</v>
      </c>
      <c r="M214" s="586">
        <f>ImportsPaper!N$5-ImportsPaper!N$10</f>
        <v>2.6869447532539725E-2</v>
      </c>
      <c r="N214" s="586">
        <f>ImportsPaper!O$5-ImportsPaper!O$10</f>
        <v>2.639765972380953E-2</v>
      </c>
      <c r="O214" s="586">
        <f>ImportsPaper!P$5-ImportsPaper!P$10</f>
        <v>2.3975854771062233E-2</v>
      </c>
      <c r="P214" s="586">
        <f>ImportsPaper!Q$5-ImportsPaper!Q$10</f>
        <v>2.9001866371271834E-2</v>
      </c>
      <c r="Q214" s="586">
        <f>ImportsPaper!R$5-ImportsPaper!R$10</f>
        <v>3.0177302803968215E-2</v>
      </c>
      <c r="R214" s="586">
        <f>ImportsPaper!S$5-ImportsPaper!S$10</f>
        <v>2.6264503668487454E-2</v>
      </c>
      <c r="S214" s="586">
        <f>ImportsPaper!T$5-ImportsPaper!T$10</f>
        <v>2.4457134961344551E-2</v>
      </c>
      <c r="T214" s="586">
        <f>ImportsPaper!U$5-ImportsPaper!U$10</f>
        <v>3.1831068682539682E-2</v>
      </c>
      <c r="U214" s="586">
        <f>ImportsPaper!V$5-ImportsPaper!V$10</f>
        <v>3.7503907395238123E-2</v>
      </c>
      <c r="V214" s="586">
        <f>ImportsPaper!W$5-ImportsPaper!W$10</f>
        <v>4.620591136666663E-2</v>
      </c>
      <c r="W214" s="586">
        <f>ImportsPaper!X$5-ImportsPaper!X$10</f>
        <v>5.5400408811111246E-2</v>
      </c>
      <c r="X214" s="586">
        <f>ImportsPaper!Y$5-ImportsPaper!Y$10</f>
        <v>3.5400019733333399E-2</v>
      </c>
      <c r="Y214" s="586">
        <f>ImportsPaper!Z$5-ImportsPaper!Z$10</f>
        <v>1.1618068604761861E-2</v>
      </c>
      <c r="Z214" s="586">
        <f>ImportsPaper!AA$5-ImportsPaper!AA$10</f>
        <v>9.028459970238184E-3</v>
      </c>
      <c r="AA214" s="586">
        <f>ImportsPaper!AB$5-ImportsPaper!AB$10</f>
        <v>9.028459970238184E-3</v>
      </c>
      <c r="AB214" s="586"/>
      <c r="AC214" s="588">
        <f>1000*(ImportsPaper!AD$5-ImportsPaper!AD$10)</f>
        <v>13.07239631085902</v>
      </c>
      <c r="AD214" s="588">
        <f>1000*(ImportsPaper!AE$5-ImportsPaper!AE$10)</f>
        <v>16.748102421199992</v>
      </c>
      <c r="AE214" s="588">
        <f>1000*(ImportsPaper!AF$5-ImportsPaper!AF$10)</f>
        <v>22.717506681599943</v>
      </c>
      <c r="AF214" s="588">
        <f>1000*(ImportsPaper!AG$5-ImportsPaper!AG$10)</f>
        <v>21.99383449759998</v>
      </c>
      <c r="AG214" s="588">
        <f>1000*(ImportsPaper!AH$5-ImportsPaper!AH$10)</f>
        <v>23.157823129000001</v>
      </c>
      <c r="AH214" s="588">
        <f>1000*(ImportsPaper!AI$5-ImportsPaper!AI$10)</f>
        <v>25.8326665740001</v>
      </c>
      <c r="AI214" s="588">
        <f>1000*(ImportsPaper!AJ$5-ImportsPaper!AJ$10)</f>
        <v>29.418527193599996</v>
      </c>
      <c r="AJ214" s="588">
        <f>1000*(ImportsPaper!AK$5-ImportsPaper!AK$10)</f>
        <v>34.797722735499917</v>
      </c>
      <c r="AK214" s="588">
        <f>1000*(ImportsPaper!AL$5-ImportsPaper!AL$10)</f>
        <v>41.230623119600018</v>
      </c>
      <c r="AL214" s="588">
        <f>1000*(ImportsPaper!AM$5-ImportsPaper!AM$10)</f>
        <v>28.721958715999946</v>
      </c>
      <c r="AM214" s="588">
        <f>1000*(ImportsPaper!AN$5-ImportsPaper!AN$10)</f>
        <v>30.553680994199944</v>
      </c>
      <c r="AN214" s="588">
        <f>1000*(ImportsPaper!AO$5-ImportsPaper!AO$10)</f>
        <v>35.763248688000068</v>
      </c>
      <c r="AO214" s="588">
        <f>1000*(ImportsPaper!AP$5-ImportsPaper!AP$10)</f>
        <v>31.461898459200111</v>
      </c>
      <c r="AP214" s="588">
        <f>1000*(ImportsPaper!AQ$5-ImportsPaper!AQ$10)</f>
        <v>31.22780787449997</v>
      </c>
      <c r="AQ214" s="588">
        <f>1000*(ImportsPaper!AR$5-ImportsPaper!AR$10)</f>
        <v>37.02330225</v>
      </c>
      <c r="AR214" s="588">
        <f>1000*(ImportsPaper!AS$5-ImportsPaper!AS$10)</f>
        <v>29.116690603000038</v>
      </c>
      <c r="AS214" s="588">
        <f>1000*(ImportsPaper!AT$5-ImportsPaper!AT$10)</f>
        <v>25.972410076200049</v>
      </c>
      <c r="AT214" s="588">
        <f>1000*(ImportsPaper!AU$5-ImportsPaper!AU$10)</f>
        <v>25.936246822200083</v>
      </c>
      <c r="AU214" s="588">
        <f>1000*(ImportsPaper!AV$5-ImportsPaper!AV$10)</f>
        <v>32.932481430999914</v>
      </c>
      <c r="AV214" s="588">
        <f>1000*(ImportsPaper!AW$5-ImportsPaper!AW$10)</f>
        <v>44.42527187150008</v>
      </c>
      <c r="AW214" s="588">
        <f>1000*(ImportsPaper!AX$5-ImportsPaper!AX$10)</f>
        <v>52.635827843399987</v>
      </c>
      <c r="AX214" s="588">
        <f>1000*(ImportsPaper!AY$5-ImportsPaper!AY$10)</f>
        <v>64.970804888900062</v>
      </c>
      <c r="AY214" s="588">
        <f>1000*(ImportsPaper!AZ$5-ImportsPaper!AZ$10)</f>
        <v>43.085408300999937</v>
      </c>
      <c r="AZ214" s="588">
        <f>1000*(ImportsPaper!BA$5-ImportsPaper!BA$10)</f>
        <v>26.068760017300075</v>
      </c>
      <c r="BA214" s="588">
        <f>1000*(ImportsPaper!BB$5-ImportsPaper!BB$10)</f>
        <v>18.858128625450053</v>
      </c>
      <c r="BB214" s="588">
        <f>1000*(ImportsPaper!BC$5-ImportsPaper!BC$10)</f>
        <v>0</v>
      </c>
    </row>
    <row r="215" spans="1:72">
      <c r="B215" s="585">
        <v>2000</v>
      </c>
      <c r="C215" s="585">
        <f>1+B215</f>
        <v>2001</v>
      </c>
      <c r="D215" s="585">
        <f t="shared" ref="D215:AA215" si="256">1+C215</f>
        <v>2002</v>
      </c>
      <c r="E215" s="585">
        <f t="shared" si="256"/>
        <v>2003</v>
      </c>
      <c r="F215" s="585">
        <f t="shared" si="256"/>
        <v>2004</v>
      </c>
      <c r="G215" s="585">
        <f t="shared" si="256"/>
        <v>2005</v>
      </c>
      <c r="H215" s="585">
        <f t="shared" si="256"/>
        <v>2006</v>
      </c>
      <c r="I215" s="585">
        <f t="shared" si="256"/>
        <v>2007</v>
      </c>
      <c r="J215" s="585">
        <f t="shared" si="256"/>
        <v>2008</v>
      </c>
      <c r="K215" s="585">
        <f t="shared" si="256"/>
        <v>2009</v>
      </c>
      <c r="L215" s="585">
        <f t="shared" si="256"/>
        <v>2010</v>
      </c>
      <c r="M215" s="585">
        <f t="shared" si="256"/>
        <v>2011</v>
      </c>
      <c r="N215" s="585">
        <f t="shared" si="256"/>
        <v>2012</v>
      </c>
      <c r="O215" s="585">
        <f t="shared" si="256"/>
        <v>2013</v>
      </c>
      <c r="P215" s="585">
        <f t="shared" si="256"/>
        <v>2014</v>
      </c>
      <c r="Q215" s="585">
        <f t="shared" si="256"/>
        <v>2015</v>
      </c>
      <c r="R215" s="585">
        <f t="shared" si="256"/>
        <v>2016</v>
      </c>
      <c r="S215" s="585">
        <f t="shared" si="256"/>
        <v>2017</v>
      </c>
      <c r="T215" s="585">
        <f t="shared" si="256"/>
        <v>2018</v>
      </c>
      <c r="U215" s="585">
        <f t="shared" si="256"/>
        <v>2019</v>
      </c>
      <c r="V215" s="585">
        <f t="shared" si="256"/>
        <v>2020</v>
      </c>
      <c r="W215" s="585">
        <f t="shared" si="256"/>
        <v>2021</v>
      </c>
      <c r="X215" s="585">
        <f t="shared" si="256"/>
        <v>2022</v>
      </c>
      <c r="Y215" s="585">
        <f t="shared" si="256"/>
        <v>2023</v>
      </c>
      <c r="Z215" s="585">
        <f t="shared" si="256"/>
        <v>2024</v>
      </c>
      <c r="AA215" s="585">
        <f t="shared" si="256"/>
        <v>2025</v>
      </c>
      <c r="AC215" s="585">
        <v>2000</v>
      </c>
      <c r="AD215" s="585">
        <f t="shared" ref="AD215:BB215" si="257">1+AC215</f>
        <v>2001</v>
      </c>
      <c r="AE215" s="585">
        <f t="shared" si="257"/>
        <v>2002</v>
      </c>
      <c r="AF215" s="585">
        <f t="shared" si="257"/>
        <v>2003</v>
      </c>
      <c r="AG215" s="585">
        <f t="shared" si="257"/>
        <v>2004</v>
      </c>
      <c r="AH215" s="585">
        <f t="shared" si="257"/>
        <v>2005</v>
      </c>
      <c r="AI215" s="585">
        <f t="shared" si="257"/>
        <v>2006</v>
      </c>
      <c r="AJ215" s="585">
        <f t="shared" si="257"/>
        <v>2007</v>
      </c>
      <c r="AK215" s="585">
        <f t="shared" si="257"/>
        <v>2008</v>
      </c>
      <c r="AL215" s="585">
        <f t="shared" si="257"/>
        <v>2009</v>
      </c>
      <c r="AM215" s="585">
        <f t="shared" si="257"/>
        <v>2010</v>
      </c>
      <c r="AN215" s="585">
        <f t="shared" si="257"/>
        <v>2011</v>
      </c>
      <c r="AO215" s="585">
        <f t="shared" si="257"/>
        <v>2012</v>
      </c>
      <c r="AP215" s="585">
        <f t="shared" si="257"/>
        <v>2013</v>
      </c>
      <c r="AQ215" s="585">
        <f t="shared" si="257"/>
        <v>2014</v>
      </c>
      <c r="AR215" s="585">
        <f t="shared" si="257"/>
        <v>2015</v>
      </c>
      <c r="AS215" s="585">
        <f t="shared" si="257"/>
        <v>2016</v>
      </c>
      <c r="AT215" s="585">
        <f t="shared" si="257"/>
        <v>2017</v>
      </c>
      <c r="AU215" s="585">
        <f t="shared" si="257"/>
        <v>2018</v>
      </c>
      <c r="AV215" s="585">
        <f t="shared" si="257"/>
        <v>2019</v>
      </c>
      <c r="AW215" s="585">
        <f t="shared" si="257"/>
        <v>2020</v>
      </c>
      <c r="AX215" s="585">
        <f t="shared" si="257"/>
        <v>2021</v>
      </c>
      <c r="AY215" s="585">
        <f t="shared" si="257"/>
        <v>2022</v>
      </c>
      <c r="AZ215" s="585">
        <f t="shared" si="257"/>
        <v>2023</v>
      </c>
      <c r="BA215" s="585">
        <f t="shared" si="257"/>
        <v>2024</v>
      </c>
      <c r="BB215" s="585">
        <f t="shared" si="257"/>
        <v>2025</v>
      </c>
    </row>
    <row r="216" spans="1:72">
      <c r="A216" s="587" t="s">
        <v>109</v>
      </c>
      <c r="B216" s="586">
        <f>ImportsPaper!C$17</f>
        <v>1.5722691620634915E-2</v>
      </c>
      <c r="C216" s="586">
        <f>ImportsPaper!D$17</f>
        <v>2.1977068859740254E-2</v>
      </c>
      <c r="D216" s="586">
        <f>ImportsPaper!E$17</f>
        <v>2.9788388616666647E-2</v>
      </c>
      <c r="E216" s="586">
        <f>ImportsPaper!F$17</f>
        <v>2.9392316717171713E-2</v>
      </c>
      <c r="F216" s="586">
        <f>ImportsPaper!G$17</f>
        <v>2.6958704488095241E-2</v>
      </c>
      <c r="G216" s="586">
        <f>ImportsPaper!H$17</f>
        <v>2.8771308433333323E-2</v>
      </c>
      <c r="H216" s="586">
        <f>ImportsPaper!I$17</f>
        <v>2.476180221904762E-2</v>
      </c>
      <c r="I216" s="586">
        <f>ImportsPaper!J$17</f>
        <v>2.4095571138888883E-2</v>
      </c>
      <c r="J216" s="586">
        <f>ImportsPaper!K$17</f>
        <v>2.8769021783333331E-2</v>
      </c>
      <c r="K216" s="586">
        <f>ImportsPaper!L$17</f>
        <v>2.5311999397619044E-2</v>
      </c>
      <c r="L216" s="586">
        <f>ImportsPaper!M$17</f>
        <v>2.1432104244444441E-2</v>
      </c>
      <c r="M216" s="586">
        <f>ImportsPaper!N$17</f>
        <v>1.9144638797619049E-2</v>
      </c>
      <c r="N216" s="586">
        <f>ImportsPaper!O$17</f>
        <v>1.752653529523809E-2</v>
      </c>
      <c r="O216" s="586">
        <f>ImportsPaper!P$17</f>
        <v>1.5696539504761919E-2</v>
      </c>
      <c r="P216" s="586">
        <f>ImportsPaper!Q$17</f>
        <v>1.8117768323906477E-2</v>
      </c>
      <c r="Q216" s="586">
        <f>ImportsPaper!R$17</f>
        <v>2.1427220375000004E-2</v>
      </c>
      <c r="R216" s="586">
        <f>ImportsPaper!S$17</f>
        <v>2.0299329275108222E-2</v>
      </c>
      <c r="S216" s="586">
        <f>ImportsPaper!T$17</f>
        <v>1.7284296337254899E-2</v>
      </c>
      <c r="T216" s="586">
        <f>ImportsPaper!U$17</f>
        <v>2.2665705527777778E-2</v>
      </c>
      <c r="U216" s="586">
        <f>ImportsPaper!V$17</f>
        <v>2.5705149333333309E-2</v>
      </c>
      <c r="V216" s="586">
        <f>ImportsPaper!W$17</f>
        <v>3.3357275500000012E-2</v>
      </c>
      <c r="W216" s="586">
        <f>ImportsPaper!X$17</f>
        <v>4.3471671983333349E-2</v>
      </c>
      <c r="X216" s="586">
        <f>ImportsPaper!Y$17</f>
        <v>2.7139994566666673E-2</v>
      </c>
      <c r="Y216" s="586">
        <f>ImportsPaper!Z$17</f>
        <v>1.8626331166666666E-3</v>
      </c>
      <c r="Z216" s="586">
        <f>ImportsPaper!AA$17</f>
        <v>2.1364124999999999E-5</v>
      </c>
      <c r="AA216" s="586">
        <f>ImportsPaper!AB$17</f>
        <v>2.1364124999999999E-5</v>
      </c>
      <c r="AB216" s="587"/>
      <c r="BC216" s="590">
        <f t="shared" ref="BC216:BE217" si="258">I216/I$214</f>
        <v>0.67909066074991609</v>
      </c>
      <c r="BD216" s="590">
        <f t="shared" si="258"/>
        <v>0.74125897180324629</v>
      </c>
      <c r="BE216" s="590">
        <f t="shared" si="258"/>
        <v>0.8098204024733503</v>
      </c>
      <c r="BF216" s="590">
        <f t="shared" ref="BF216:BJ217" si="259">L216/L$214</f>
        <v>0.76929289796604272</v>
      </c>
      <c r="BG216" s="590">
        <f t="shared" si="259"/>
        <v>0.71250585909644415</v>
      </c>
      <c r="BH216" s="590">
        <f t="shared" si="259"/>
        <v>0.66394276911713979</v>
      </c>
      <c r="BI216" s="590">
        <f t="shared" si="259"/>
        <v>0.65468112209734142</v>
      </c>
      <c r="BJ216" s="590">
        <f t="shared" si="259"/>
        <v>0.62471042697628809</v>
      </c>
      <c r="BK216" s="590">
        <f>Q216/Q$214</f>
        <v>0.71004425127690329</v>
      </c>
      <c r="BL216" s="590">
        <f>R216/R$214</f>
        <v>0.7728807492929578</v>
      </c>
      <c r="BM216" s="590">
        <f t="shared" ref="BM216:BM217" si="260">S216/S$214</f>
        <v>0.70671795222839462</v>
      </c>
      <c r="BN216" s="590">
        <f t="shared" ref="BN216:BN217" si="261">T216/T$214</f>
        <v>0.71206234870180818</v>
      </c>
      <c r="BO216" s="590">
        <f t="shared" ref="BO216:BO217" si="262">U216/U$214</f>
        <v>0.68539923220365817</v>
      </c>
      <c r="BP216" s="590">
        <f t="shared" ref="BP216:BR217" si="263">V216/V$214</f>
        <v>0.72192657851272812</v>
      </c>
      <c r="BQ216" s="590">
        <f t="shared" si="263"/>
        <v>0.78468142954595965</v>
      </c>
      <c r="BR216" s="590">
        <f t="shared" si="263"/>
        <v>0.76666608581325413</v>
      </c>
      <c r="BS216" s="590">
        <f t="shared" ref="BS216:BS217" si="264">Y216/Y$214</f>
        <v>0.16032209655770452</v>
      </c>
      <c r="BT216" s="590">
        <f t="shared" ref="BT216:BT217" si="265">Z216/Z$214</f>
        <v>2.3663088799668656E-3</v>
      </c>
    </row>
    <row r="217" spans="1:72">
      <c r="A217" s="589" t="s">
        <v>20</v>
      </c>
      <c r="B217" s="586">
        <f t="shared" ref="B217:AA217" si="266">B214-SUM(B216:B216)</f>
        <v>5.1491166269841265E-3</v>
      </c>
      <c r="C217" s="586">
        <f t="shared" si="266"/>
        <v>5.7932201768398223E-3</v>
      </c>
      <c r="D217" s="586">
        <f t="shared" si="266"/>
        <v>1.0285552830952407E-2</v>
      </c>
      <c r="E217" s="586">
        <f t="shared" si="266"/>
        <v>7.4309609242424329E-3</v>
      </c>
      <c r="F217" s="586">
        <f t="shared" si="266"/>
        <v>7.8705161833333599E-3</v>
      </c>
      <c r="G217" s="586">
        <f t="shared" si="266"/>
        <v>9.3197910380952292E-3</v>
      </c>
      <c r="H217" s="586">
        <f t="shared" si="266"/>
        <v>1.0470221680952345E-2</v>
      </c>
      <c r="I217" s="586">
        <f t="shared" si="266"/>
        <v>1.1386541238095182E-2</v>
      </c>
      <c r="J217" s="586">
        <f t="shared" si="266"/>
        <v>1.004200496666673E-2</v>
      </c>
      <c r="K217" s="586">
        <f t="shared" si="266"/>
        <v>5.9443128912677681E-3</v>
      </c>
      <c r="L217" s="586">
        <f t="shared" si="266"/>
        <v>6.4273811363636281E-3</v>
      </c>
      <c r="M217" s="586">
        <f t="shared" si="266"/>
        <v>7.7248087349206761E-3</v>
      </c>
      <c r="N217" s="586">
        <f t="shared" si="266"/>
        <v>8.8711244285714398E-3</v>
      </c>
      <c r="O217" s="586">
        <f t="shared" si="266"/>
        <v>8.279315266300314E-3</v>
      </c>
      <c r="P217" s="586">
        <f t="shared" si="266"/>
        <v>1.0884098047365356E-2</v>
      </c>
      <c r="Q217" s="586">
        <f t="shared" si="266"/>
        <v>8.750082428968211E-3</v>
      </c>
      <c r="R217" s="586">
        <f t="shared" si="266"/>
        <v>5.9651743933792321E-3</v>
      </c>
      <c r="S217" s="586">
        <f t="shared" si="266"/>
        <v>7.1728386240896523E-3</v>
      </c>
      <c r="T217" s="586">
        <f t="shared" si="266"/>
        <v>9.165363154761904E-3</v>
      </c>
      <c r="U217" s="586">
        <f t="shared" si="266"/>
        <v>1.1798758061904814E-2</v>
      </c>
      <c r="V217" s="586">
        <f t="shared" si="266"/>
        <v>1.2848635866666618E-2</v>
      </c>
      <c r="W217" s="586">
        <f t="shared" si="266"/>
        <v>1.1928736827777897E-2</v>
      </c>
      <c r="X217" s="586">
        <f t="shared" si="266"/>
        <v>8.2600251666667263E-3</v>
      </c>
      <c r="Y217" s="586">
        <f t="shared" si="266"/>
        <v>9.7554354880951943E-3</v>
      </c>
      <c r="Z217" s="586">
        <f t="shared" si="266"/>
        <v>9.0070958452381847E-3</v>
      </c>
      <c r="AA217" s="586">
        <f t="shared" si="266"/>
        <v>9.0070958452381847E-3</v>
      </c>
      <c r="AB217" s="587"/>
      <c r="BC217" s="590">
        <f t="shared" si="258"/>
        <v>0.32090933925008397</v>
      </c>
      <c r="BD217" s="590">
        <f t="shared" si="258"/>
        <v>0.25874102819675376</v>
      </c>
      <c r="BE217" s="590">
        <f t="shared" si="258"/>
        <v>0.19017959752664967</v>
      </c>
      <c r="BF217" s="590">
        <f t="shared" si="259"/>
        <v>0.23070710203395728</v>
      </c>
      <c r="BG217" s="590">
        <f t="shared" si="259"/>
        <v>0.28749414090355579</v>
      </c>
      <c r="BH217" s="590">
        <f t="shared" si="259"/>
        <v>0.33605723088286021</v>
      </c>
      <c r="BI217" s="590">
        <f t="shared" si="259"/>
        <v>0.34531887790265858</v>
      </c>
      <c r="BJ217" s="590">
        <f t="shared" si="259"/>
        <v>0.37528957302371196</v>
      </c>
      <c r="BK217" s="590">
        <f>Q217/Q$214</f>
        <v>0.28995574872309676</v>
      </c>
      <c r="BL217" s="590">
        <f>R217/R$214</f>
        <v>0.22711925070704223</v>
      </c>
      <c r="BM217" s="590">
        <f t="shared" si="260"/>
        <v>0.29328204777160538</v>
      </c>
      <c r="BN217" s="590">
        <f t="shared" si="261"/>
        <v>0.28793765129819177</v>
      </c>
      <c r="BO217" s="590">
        <f t="shared" si="262"/>
        <v>0.31460076779634177</v>
      </c>
      <c r="BP217" s="590">
        <f t="shared" si="263"/>
        <v>0.27807342148727188</v>
      </c>
      <c r="BQ217" s="590">
        <f t="shared" si="263"/>
        <v>0.2153185704540404</v>
      </c>
      <c r="BR217" s="590">
        <f t="shared" si="263"/>
        <v>0.2333339141867459</v>
      </c>
      <c r="BS217" s="590">
        <f t="shared" si="264"/>
        <v>0.83967790344229543</v>
      </c>
      <c r="BT217" s="590">
        <f t="shared" si="265"/>
        <v>0.99763369112003319</v>
      </c>
    </row>
    <row r="218" spans="1:72">
      <c r="A218" s="589"/>
      <c r="B218" s="587"/>
      <c r="C218" s="587"/>
      <c r="D218" s="587"/>
      <c r="E218" s="587"/>
      <c r="F218" s="587"/>
      <c r="G218" s="587"/>
      <c r="H218" s="587"/>
      <c r="I218" s="587"/>
      <c r="J218" s="587"/>
      <c r="K218" s="587"/>
      <c r="L218" s="587"/>
      <c r="M218" s="587"/>
      <c r="N218" s="587"/>
      <c r="O218" s="587"/>
      <c r="P218" s="587"/>
      <c r="Q218" s="587"/>
      <c r="R218" s="587"/>
      <c r="S218" s="587"/>
      <c r="T218" s="587"/>
      <c r="U218" s="587"/>
      <c r="V218" s="587"/>
      <c r="W218" s="587"/>
      <c r="X218" s="587"/>
      <c r="Y218" s="587"/>
      <c r="Z218" s="587"/>
      <c r="AA218" s="587"/>
      <c r="AB218" s="587"/>
    </row>
    <row r="219" spans="1:72">
      <c r="A219" s="589"/>
      <c r="B219" s="587"/>
      <c r="C219" s="587"/>
      <c r="D219" s="587"/>
      <c r="E219" s="587"/>
      <c r="F219" s="587"/>
      <c r="G219" s="587"/>
      <c r="H219" s="587"/>
      <c r="I219" s="587"/>
      <c r="J219" s="587"/>
      <c r="K219" s="587"/>
      <c r="L219" s="587"/>
      <c r="M219" s="587"/>
      <c r="N219" s="587"/>
      <c r="O219" s="587"/>
      <c r="P219" s="587"/>
      <c r="Q219" s="587"/>
      <c r="R219" s="587"/>
      <c r="S219" s="587"/>
      <c r="T219" s="587"/>
      <c r="U219" s="587"/>
      <c r="V219" s="587"/>
      <c r="W219" s="587"/>
      <c r="X219" s="587"/>
      <c r="Y219" s="587"/>
      <c r="Z219" s="587"/>
      <c r="AA219" s="587"/>
      <c r="AB219" s="587"/>
    </row>
    <row r="220" spans="1:72">
      <c r="A220" s="588" t="str">
        <f>A216</f>
        <v>Russia</v>
      </c>
      <c r="AC220" s="588">
        <f>1000*ImportsPaper!AD$17</f>
        <v>7.8437122842990004</v>
      </c>
      <c r="AD220" s="588">
        <f>1000*ImportsPaper!AE$17</f>
        <v>10.590683152799999</v>
      </c>
      <c r="AE220" s="588">
        <f>1000*ImportsPaper!AF$17</f>
        <v>13.6484774064</v>
      </c>
      <c r="AF220" s="588">
        <f>1000*ImportsPaper!AG$17</f>
        <v>14.395124060799999</v>
      </c>
      <c r="AG220" s="588">
        <f>1000*ImportsPaper!AH$17</f>
        <v>15.2419768942</v>
      </c>
      <c r="AH220" s="588">
        <f>1000*ImportsPaper!AI$17</f>
        <v>16.699342803000004</v>
      </c>
      <c r="AI220" s="588">
        <f>1000*ImportsPaper!AJ$17</f>
        <v>16.134439910400001</v>
      </c>
      <c r="AJ220" s="588">
        <f>1000*ImportsPaper!AK$17</f>
        <v>17.057232035999998</v>
      </c>
      <c r="AK220" s="588">
        <f>1000*ImportsPaper!AL$17</f>
        <v>22.135116409600002</v>
      </c>
      <c r="AL220" s="588">
        <f>1000*ImportsPaper!AM$17</f>
        <v>17.5722566888</v>
      </c>
      <c r="AM220" s="588">
        <f>1000*ImportsPaper!AN$17</f>
        <v>15.026993772300001</v>
      </c>
      <c r="AN220" s="588">
        <f>1000*ImportsPaper!AO$17</f>
        <v>16.39690392</v>
      </c>
      <c r="AO220" s="588">
        <f>1000*ImportsPaper!AP$17</f>
        <v>13.7040095632</v>
      </c>
      <c r="AP220" s="588">
        <f>1000*ImportsPaper!AQ$17</f>
        <v>12.9580167048</v>
      </c>
      <c r="AQ220" s="588">
        <f>1000*ImportsPaper!AR$17</f>
        <v>15.5796742095</v>
      </c>
      <c r="AR220" s="588">
        <f>1000*ImportsPaper!AS$17</f>
        <v>14.102946588499998</v>
      </c>
      <c r="AS220" s="588">
        <f>1000*ImportsPaper!AT$17</f>
        <v>14.4775723634</v>
      </c>
      <c r="AT220" s="588">
        <f>1000*ImportsPaper!AU$17</f>
        <v>12.870785069999998</v>
      </c>
      <c r="AU220" s="588">
        <f>1000*ImportsPaper!AV$17</f>
        <v>18.512852893999998</v>
      </c>
      <c r="AV220" s="588">
        <f>1000*ImportsPaper!AW$17</f>
        <v>19.719166308999998</v>
      </c>
      <c r="AW220" s="588">
        <f>1000*ImportsPaper!AX$17</f>
        <v>21.951155966399998</v>
      </c>
      <c r="AX220" s="588">
        <f>1000*ImportsPaper!AY$17</f>
        <v>33.630948515299998</v>
      </c>
      <c r="AY220" s="588">
        <f>1000*ImportsPaper!AZ$17</f>
        <v>21.404405763</v>
      </c>
      <c r="AZ220" s="588">
        <f>1000*ImportsPaper!BA$17</f>
        <v>1.0966847363999999</v>
      </c>
      <c r="BA220" s="588">
        <f>1000*ImportsPaper!BB$17</f>
        <v>9.9792061250000022E-2</v>
      </c>
      <c r="BB220" s="588">
        <f>1000*ImportsPaper!BC$17</f>
        <v>0</v>
      </c>
      <c r="BC220" s="590">
        <f t="shared" ref="BC220:BE221" si="267">AJ220/AJ$214</f>
        <v>0.49018242273074275</v>
      </c>
      <c r="BD220" s="590">
        <f t="shared" si="267"/>
        <v>0.53686106914735221</v>
      </c>
      <c r="BE220" s="590">
        <f t="shared" si="267"/>
        <v>0.61180565234261486</v>
      </c>
      <c r="BF220" s="590">
        <f t="shared" ref="BF220:BJ221" si="268">AM220/AM$214</f>
        <v>0.49182269642576293</v>
      </c>
      <c r="BG220" s="590">
        <f t="shared" si="268"/>
        <v>0.45848474401884481</v>
      </c>
      <c r="BH220" s="590">
        <f t="shared" si="268"/>
        <v>0.43557478201677508</v>
      </c>
      <c r="BI220" s="590">
        <f t="shared" si="268"/>
        <v>0.4149512113330654</v>
      </c>
      <c r="BJ220" s="590">
        <f t="shared" si="268"/>
        <v>0.42080725550352549</v>
      </c>
      <c r="BK220" s="590">
        <f>AR220/AR$214</f>
        <v>0.48435953044220287</v>
      </c>
      <c r="BL220" s="590">
        <f>AS220/AS$214</f>
        <v>0.55742121431644109</v>
      </c>
      <c r="BM220" s="590">
        <f t="shared" ref="BM220:BM221" si="269">AT220/AT$214</f>
        <v>0.49624701516116332</v>
      </c>
      <c r="BN220" s="590">
        <f t="shared" ref="BN220:BN221" si="270">AU220/AU$214</f>
        <v>0.56214570204155734</v>
      </c>
      <c r="BO220" s="590">
        <f t="shared" ref="BO220:BO221" si="271">AV220/AV$214</f>
        <v>0.44387272105025283</v>
      </c>
      <c r="BP220" s="590">
        <f t="shared" ref="BP220:BR221" si="272">AW220/AW$214</f>
        <v>0.41703829626672162</v>
      </c>
      <c r="BQ220" s="590">
        <f t="shared" si="272"/>
        <v>0.51763170508367329</v>
      </c>
      <c r="BR220" s="590">
        <f t="shared" si="272"/>
        <v>0.49679013399307259</v>
      </c>
      <c r="BS220" s="590">
        <f t="shared" ref="BS220:BS221" si="273">AZ220/AZ$214</f>
        <v>4.2068926012292271E-2</v>
      </c>
      <c r="BT220" s="590">
        <f t="shared" ref="BT220:BT221" si="274">BA220/BA$214</f>
        <v>5.2917266199640454E-3</v>
      </c>
    </row>
    <row r="221" spans="1:72">
      <c r="A221" s="588" t="str">
        <f>A217</f>
        <v>Others</v>
      </c>
      <c r="AC221" s="588">
        <f t="shared" ref="AC221:BB221" si="275">AC214-SUM(AC220:AC220)</f>
        <v>5.2286840265600194</v>
      </c>
      <c r="AD221" s="588">
        <f t="shared" si="275"/>
        <v>6.1574192683999929</v>
      </c>
      <c r="AE221" s="588">
        <f t="shared" si="275"/>
        <v>9.0690292751999433</v>
      </c>
      <c r="AF221" s="588">
        <f t="shared" si="275"/>
        <v>7.5987104367999816</v>
      </c>
      <c r="AG221" s="588">
        <f t="shared" si="275"/>
        <v>7.9158462348</v>
      </c>
      <c r="AH221" s="588">
        <f t="shared" si="275"/>
        <v>9.1333237710000965</v>
      </c>
      <c r="AI221" s="588">
        <f t="shared" si="275"/>
        <v>13.284087283199995</v>
      </c>
      <c r="AJ221" s="588">
        <f t="shared" si="275"/>
        <v>17.740490699499919</v>
      </c>
      <c r="AK221" s="588">
        <f t="shared" si="275"/>
        <v>19.095506710000016</v>
      </c>
      <c r="AL221" s="588">
        <f t="shared" si="275"/>
        <v>11.149702027199947</v>
      </c>
      <c r="AM221" s="588">
        <f t="shared" si="275"/>
        <v>15.526687221899943</v>
      </c>
      <c r="AN221" s="588">
        <f t="shared" si="275"/>
        <v>19.366344768000069</v>
      </c>
      <c r="AO221" s="588">
        <f t="shared" si="275"/>
        <v>17.757888896000111</v>
      </c>
      <c r="AP221" s="588">
        <f t="shared" si="275"/>
        <v>18.269791169699971</v>
      </c>
      <c r="AQ221" s="588">
        <f t="shared" si="275"/>
        <v>21.443628040500002</v>
      </c>
      <c r="AR221" s="588">
        <f t="shared" si="275"/>
        <v>15.013744014500039</v>
      </c>
      <c r="AS221" s="588">
        <f t="shared" si="275"/>
        <v>11.494837712800049</v>
      </c>
      <c r="AT221" s="588">
        <f t="shared" si="275"/>
        <v>13.065461752200084</v>
      </c>
      <c r="AU221" s="588">
        <f t="shared" si="275"/>
        <v>14.419628536999916</v>
      </c>
      <c r="AV221" s="588">
        <f t="shared" si="275"/>
        <v>24.706105562500081</v>
      </c>
      <c r="AW221" s="588">
        <f t="shared" si="275"/>
        <v>30.684671876999989</v>
      </c>
      <c r="AX221" s="588">
        <f t="shared" si="275"/>
        <v>31.339856373600064</v>
      </c>
      <c r="AY221" s="588">
        <f t="shared" si="275"/>
        <v>21.681002537999937</v>
      </c>
      <c r="AZ221" s="588">
        <f t="shared" si="275"/>
        <v>24.972075280900075</v>
      </c>
      <c r="BA221" s="588">
        <f t="shared" si="275"/>
        <v>18.758336564200054</v>
      </c>
      <c r="BB221" s="588">
        <f t="shared" si="275"/>
        <v>0</v>
      </c>
      <c r="BC221" s="590">
        <f t="shared" si="267"/>
        <v>0.50981757726925725</v>
      </c>
      <c r="BD221" s="590">
        <f t="shared" si="267"/>
        <v>0.46313893085264785</v>
      </c>
      <c r="BE221" s="590">
        <f t="shared" si="267"/>
        <v>0.38819434765738514</v>
      </c>
      <c r="BF221" s="590">
        <f t="shared" si="268"/>
        <v>0.50817730357423707</v>
      </c>
      <c r="BG221" s="590">
        <f t="shared" si="268"/>
        <v>0.54151525598115513</v>
      </c>
      <c r="BH221" s="590">
        <f t="shared" si="268"/>
        <v>0.56442521798322498</v>
      </c>
      <c r="BI221" s="590">
        <f t="shared" si="268"/>
        <v>0.58504878866693466</v>
      </c>
      <c r="BJ221" s="590">
        <f t="shared" si="268"/>
        <v>0.57919274449647451</v>
      </c>
      <c r="BK221" s="590">
        <f>AR221/AR$214</f>
        <v>0.51564046955779719</v>
      </c>
      <c r="BL221" s="590">
        <f>AS221/AS$214</f>
        <v>0.44257878568355896</v>
      </c>
      <c r="BM221" s="590">
        <f t="shared" si="269"/>
        <v>0.50375298483883668</v>
      </c>
      <c r="BN221" s="590">
        <f t="shared" si="270"/>
        <v>0.43785429795844266</v>
      </c>
      <c r="BO221" s="590">
        <f t="shared" si="271"/>
        <v>0.55612727894974712</v>
      </c>
      <c r="BP221" s="590">
        <f t="shared" si="272"/>
        <v>0.58296170373327838</v>
      </c>
      <c r="BQ221" s="590">
        <f t="shared" si="272"/>
        <v>0.48236829491632666</v>
      </c>
      <c r="BR221" s="590">
        <f t="shared" si="272"/>
        <v>0.50320986600692741</v>
      </c>
      <c r="BS221" s="590">
        <f t="shared" si="273"/>
        <v>0.95793107398770772</v>
      </c>
      <c r="BT221" s="590">
        <f t="shared" si="274"/>
        <v>0.99470827338003598</v>
      </c>
    </row>
    <row r="223" spans="1:72" ht="13">
      <c r="A223" s="584" t="s">
        <v>131</v>
      </c>
      <c r="B223" s="588"/>
      <c r="C223" s="588"/>
      <c r="D223" s="588"/>
      <c r="E223" s="588"/>
      <c r="F223" s="588"/>
      <c r="G223" s="588"/>
      <c r="H223" s="588"/>
      <c r="I223" s="588"/>
      <c r="J223" s="588"/>
      <c r="K223" s="588"/>
      <c r="L223" s="588"/>
      <c r="M223" s="588"/>
      <c r="N223" s="588"/>
      <c r="O223" s="588"/>
      <c r="P223" s="588"/>
      <c r="Q223" s="588"/>
      <c r="R223" s="588"/>
      <c r="S223" s="588"/>
      <c r="T223" s="588"/>
      <c r="U223" s="588"/>
      <c r="V223" s="588"/>
      <c r="W223" s="588"/>
      <c r="X223" s="588"/>
      <c r="Y223" s="588"/>
      <c r="Z223" s="588"/>
      <c r="AA223" s="588"/>
      <c r="AB223" s="588"/>
      <c r="AC223" s="588"/>
      <c r="AD223" s="588"/>
      <c r="AE223" s="588"/>
      <c r="AF223" s="588"/>
      <c r="AG223" s="588"/>
      <c r="AH223" s="588"/>
      <c r="AI223" s="588"/>
      <c r="AJ223" s="588"/>
      <c r="AK223" s="588"/>
      <c r="AL223" s="588"/>
      <c r="AM223" s="588"/>
      <c r="AN223" s="588"/>
      <c r="AO223" s="588"/>
      <c r="AP223" s="588"/>
      <c r="AQ223" s="588"/>
      <c r="AR223" s="588"/>
      <c r="AS223" s="588"/>
      <c r="AT223" s="588"/>
      <c r="AU223" s="588"/>
      <c r="AV223" s="588"/>
      <c r="AW223" s="588"/>
      <c r="AX223" s="588"/>
      <c r="AY223" s="588"/>
      <c r="AZ223" s="588"/>
      <c r="BA223" s="588"/>
      <c r="BB223" s="588"/>
    </row>
    <row r="224" spans="1:72">
      <c r="A224" s="589"/>
      <c r="B224" s="640" t="s">
        <v>49</v>
      </c>
      <c r="C224" s="640"/>
      <c r="D224" s="640"/>
      <c r="E224" s="640"/>
      <c r="F224" s="640"/>
      <c r="G224" s="640"/>
      <c r="H224" s="640"/>
      <c r="I224" s="640"/>
      <c r="J224" s="640"/>
      <c r="K224" s="640"/>
      <c r="L224" s="640"/>
      <c r="M224" s="640"/>
      <c r="N224" s="640"/>
      <c r="O224" s="640"/>
      <c r="P224" s="640"/>
      <c r="Q224" s="640"/>
      <c r="R224" s="640"/>
      <c r="S224" s="640"/>
      <c r="T224" s="640"/>
      <c r="U224" s="640"/>
      <c r="V224" s="640"/>
      <c r="W224" s="640"/>
      <c r="X224" s="640"/>
      <c r="Y224" s="640"/>
      <c r="Z224" s="640"/>
      <c r="AA224" s="640"/>
      <c r="AC224" s="640" t="s">
        <v>62</v>
      </c>
      <c r="AD224" s="640"/>
      <c r="AE224" s="640"/>
      <c r="AF224" s="640"/>
      <c r="AG224" s="640"/>
      <c r="AH224" s="640"/>
      <c r="AI224" s="640"/>
      <c r="AJ224" s="640"/>
      <c r="AK224" s="640"/>
      <c r="AL224" s="640"/>
      <c r="AM224" s="640"/>
      <c r="AN224" s="640"/>
      <c r="AO224" s="640"/>
      <c r="AP224" s="640"/>
      <c r="AQ224" s="640"/>
      <c r="AR224" s="640"/>
      <c r="AS224" s="640"/>
      <c r="AT224" s="640"/>
      <c r="AU224" s="640"/>
      <c r="AV224" s="640"/>
      <c r="AW224" s="640"/>
      <c r="AX224" s="640"/>
      <c r="AY224" s="640"/>
      <c r="AZ224" s="640"/>
      <c r="BA224" s="640"/>
      <c r="BB224" s="640"/>
    </row>
    <row r="225" spans="1:72">
      <c r="A225" s="589" t="s">
        <v>1</v>
      </c>
      <c r="B225" s="587">
        <f>Imports!C$6</f>
        <v>0.90808677921836845</v>
      </c>
      <c r="C225" s="587">
        <f>Imports!D$6</f>
        <v>0.98479405202945447</v>
      </c>
      <c r="D225" s="587">
        <f>Imports!E$6</f>
        <v>1.3651038102075752</v>
      </c>
      <c r="E225" s="587">
        <f>Imports!F$6</f>
        <v>1.9725713669925116</v>
      </c>
      <c r="F225" s="587">
        <f>Imports!G$6</f>
        <v>3.0208622264887031</v>
      </c>
      <c r="G225" s="587">
        <f>Imports!H$6</f>
        <v>3.3336579262761625</v>
      </c>
      <c r="H225" s="587">
        <f>Imports!I$6</f>
        <v>3.5841429078064588</v>
      </c>
      <c r="I225" s="587">
        <f>Imports!J$6</f>
        <v>4.6362414622524</v>
      </c>
      <c r="J225" s="587">
        <f>Imports!K$6</f>
        <v>2.7148118349203423</v>
      </c>
      <c r="K225" s="587">
        <f>Imports!L$6</f>
        <v>1.6025509626818</v>
      </c>
      <c r="L225" s="587">
        <f>Imports!M$6</f>
        <v>2.220208287126864</v>
      </c>
      <c r="M225" s="587">
        <f>Imports!N$6</f>
        <v>2.462171059135585</v>
      </c>
      <c r="N225" s="587">
        <f>Imports!O$6</f>
        <v>2.81428694308776</v>
      </c>
      <c r="O225" s="587">
        <f>Imports!P$6</f>
        <v>3.50490547717399</v>
      </c>
      <c r="P225" s="587">
        <f>Imports!Q$6</f>
        <v>4.1503694497979433</v>
      </c>
      <c r="Q225" s="587">
        <f>Imports!R$6</f>
        <v>5.0905726033317542</v>
      </c>
      <c r="R225" s="587">
        <f>Imports!S$6</f>
        <v>5.7456619573966456</v>
      </c>
      <c r="S225" s="587">
        <f>Imports!T$6</f>
        <v>5.5961837791431881</v>
      </c>
      <c r="T225" s="587">
        <f>Imports!U$6</f>
        <v>7.3921807595056492</v>
      </c>
      <c r="U225" s="587">
        <f>Imports!V$6</f>
        <v>7.6569255729971735</v>
      </c>
      <c r="V225" s="587">
        <f>Imports!W$6</f>
        <v>8.5324181208174181</v>
      </c>
      <c r="W225" s="587">
        <f>Imports!X$6</f>
        <v>8.8991308989598252</v>
      </c>
      <c r="X225" s="587">
        <f>Imports!Y$6</f>
        <v>7.268812049955053</v>
      </c>
      <c r="Y225" s="587">
        <f>Imports!Z$6</f>
        <v>3.9709943036173398</v>
      </c>
      <c r="Z225" s="587">
        <f>Imports!AA$6</f>
        <v>3.9863590818081547</v>
      </c>
      <c r="AA225" s="587">
        <f>Imports!AB$6</f>
        <v>3.9863590818081547</v>
      </c>
      <c r="AB225" s="587"/>
      <c r="AC225" s="587">
        <f>Imports!AD$6</f>
        <v>0.17055331165421103</v>
      </c>
      <c r="AD225" s="587">
        <f>Imports!AE$6</f>
        <v>0.19117250923639997</v>
      </c>
      <c r="AE225" s="587">
        <f>Imports!AF$6</f>
        <v>0.24188587192319991</v>
      </c>
      <c r="AF225" s="587">
        <f>Imports!AG$6</f>
        <v>0.32730695088000006</v>
      </c>
      <c r="AG225" s="587">
        <f>Imports!AH$6</f>
        <v>0.45795971830630017</v>
      </c>
      <c r="AH225" s="587">
        <f>Imports!AI$6</f>
        <v>0.53019310193850022</v>
      </c>
      <c r="AI225" s="587">
        <f>Imports!AJ$6</f>
        <v>0.6423285187212</v>
      </c>
      <c r="AJ225" s="587">
        <f>Imports!AK$6</f>
        <v>0.98763420494649989</v>
      </c>
      <c r="AK225" s="587">
        <f>Imports!AL$6</f>
        <v>0.76548746432399994</v>
      </c>
      <c r="AL225" s="587">
        <f>Imports!AM$6</f>
        <v>0.43670976408840001</v>
      </c>
      <c r="AM225" s="587">
        <f>Imports!AN$6</f>
        <v>0.54192336591419998</v>
      </c>
      <c r="AN225" s="587">
        <f>Imports!AO$6</f>
        <v>0.68908532073600004</v>
      </c>
      <c r="AO225" s="587">
        <f>Imports!AP$6</f>
        <v>0.70293853616800006</v>
      </c>
      <c r="AP225" s="587">
        <f>Imports!AQ$6</f>
        <v>0.83660788811850018</v>
      </c>
      <c r="AQ225" s="587">
        <f>Imports!AR$6</f>
        <v>0.93905990843650011</v>
      </c>
      <c r="AR225" s="587">
        <f>Imports!AS$6</f>
        <v>0.78654750444549992</v>
      </c>
      <c r="AS225" s="587">
        <f>Imports!AT$6</f>
        <v>0.82035470717280001</v>
      </c>
      <c r="AT225" s="587">
        <f>Imports!AU$6</f>
        <v>0.92704226520619981</v>
      </c>
      <c r="AU225" s="587">
        <f>Imports!AV$6</f>
        <v>1.1205557728120001</v>
      </c>
      <c r="AV225" s="587">
        <f>Imports!AW$6</f>
        <v>1.0714108218115002</v>
      </c>
      <c r="AW225" s="587">
        <f>Imports!AX$6</f>
        <v>1.1077010757228001</v>
      </c>
      <c r="AX225" s="587">
        <f>Imports!AY$6</f>
        <v>1.6450333195745002</v>
      </c>
      <c r="AY225" s="587">
        <f>Imports!AZ$6</f>
        <v>1.5543766699109995</v>
      </c>
      <c r="AZ225" s="587">
        <f>Imports!BA$6</f>
        <v>1.0163048389824001</v>
      </c>
      <c r="BA225" s="587">
        <f>Imports!BB$6</f>
        <v>1.0454222060594502</v>
      </c>
      <c r="BB225" s="587">
        <f>Imports!BC$6</f>
        <v>0</v>
      </c>
    </row>
    <row r="226" spans="1:72">
      <c r="B226" s="585">
        <v>2000</v>
      </c>
      <c r="C226" s="585">
        <f>1+B226</f>
        <v>2001</v>
      </c>
      <c r="D226" s="585">
        <f t="shared" ref="D226:AA226" si="276">1+C226</f>
        <v>2002</v>
      </c>
      <c r="E226" s="585">
        <f t="shared" si="276"/>
        <v>2003</v>
      </c>
      <c r="F226" s="585">
        <f t="shared" si="276"/>
        <v>2004</v>
      </c>
      <c r="G226" s="585">
        <f t="shared" si="276"/>
        <v>2005</v>
      </c>
      <c r="H226" s="585">
        <f t="shared" si="276"/>
        <v>2006</v>
      </c>
      <c r="I226" s="585">
        <f t="shared" si="276"/>
        <v>2007</v>
      </c>
      <c r="J226" s="585">
        <f t="shared" si="276"/>
        <v>2008</v>
      </c>
      <c r="K226" s="585">
        <f t="shared" si="276"/>
        <v>2009</v>
      </c>
      <c r="L226" s="585">
        <f t="shared" si="276"/>
        <v>2010</v>
      </c>
      <c r="M226" s="585">
        <f t="shared" si="276"/>
        <v>2011</v>
      </c>
      <c r="N226" s="585">
        <f t="shared" si="276"/>
        <v>2012</v>
      </c>
      <c r="O226" s="585">
        <f t="shared" si="276"/>
        <v>2013</v>
      </c>
      <c r="P226" s="585">
        <f t="shared" si="276"/>
        <v>2014</v>
      </c>
      <c r="Q226" s="585">
        <f t="shared" si="276"/>
        <v>2015</v>
      </c>
      <c r="R226" s="585">
        <f t="shared" si="276"/>
        <v>2016</v>
      </c>
      <c r="S226" s="585">
        <f t="shared" si="276"/>
        <v>2017</v>
      </c>
      <c r="T226" s="585">
        <f t="shared" si="276"/>
        <v>2018</v>
      </c>
      <c r="U226" s="585">
        <f t="shared" si="276"/>
        <v>2019</v>
      </c>
      <c r="V226" s="585">
        <f t="shared" si="276"/>
        <v>2020</v>
      </c>
      <c r="W226" s="585">
        <f t="shared" si="276"/>
        <v>2021</v>
      </c>
      <c r="X226" s="585">
        <f t="shared" si="276"/>
        <v>2022</v>
      </c>
      <c r="Y226" s="585">
        <f t="shared" si="276"/>
        <v>2023</v>
      </c>
      <c r="Z226" s="585">
        <f t="shared" si="276"/>
        <v>2024</v>
      </c>
      <c r="AA226" s="585">
        <f t="shared" si="276"/>
        <v>2025</v>
      </c>
      <c r="AC226" s="585">
        <v>2000</v>
      </c>
      <c r="AD226" s="585">
        <f t="shared" ref="AD226:BB226" si="277">1+AC226</f>
        <v>2001</v>
      </c>
      <c r="AE226" s="585">
        <f t="shared" si="277"/>
        <v>2002</v>
      </c>
      <c r="AF226" s="585">
        <f t="shared" si="277"/>
        <v>2003</v>
      </c>
      <c r="AG226" s="585">
        <f t="shared" si="277"/>
        <v>2004</v>
      </c>
      <c r="AH226" s="585">
        <f t="shared" si="277"/>
        <v>2005</v>
      </c>
      <c r="AI226" s="585">
        <f t="shared" si="277"/>
        <v>2006</v>
      </c>
      <c r="AJ226" s="585">
        <f t="shared" si="277"/>
        <v>2007</v>
      </c>
      <c r="AK226" s="585">
        <f t="shared" si="277"/>
        <v>2008</v>
      </c>
      <c r="AL226" s="585">
        <f t="shared" si="277"/>
        <v>2009</v>
      </c>
      <c r="AM226" s="585">
        <f t="shared" si="277"/>
        <v>2010</v>
      </c>
      <c r="AN226" s="585">
        <f t="shared" si="277"/>
        <v>2011</v>
      </c>
      <c r="AO226" s="585">
        <f t="shared" si="277"/>
        <v>2012</v>
      </c>
      <c r="AP226" s="585">
        <f t="shared" si="277"/>
        <v>2013</v>
      </c>
      <c r="AQ226" s="585">
        <f t="shared" si="277"/>
        <v>2014</v>
      </c>
      <c r="AR226" s="585">
        <f t="shared" si="277"/>
        <v>2015</v>
      </c>
      <c r="AS226" s="585">
        <f t="shared" si="277"/>
        <v>2016</v>
      </c>
      <c r="AT226" s="585">
        <f t="shared" si="277"/>
        <v>2017</v>
      </c>
      <c r="AU226" s="585">
        <f t="shared" si="277"/>
        <v>2018</v>
      </c>
      <c r="AV226" s="585">
        <f t="shared" si="277"/>
        <v>2019</v>
      </c>
      <c r="AW226" s="585">
        <f t="shared" si="277"/>
        <v>2020</v>
      </c>
      <c r="AX226" s="585">
        <f t="shared" si="277"/>
        <v>2021</v>
      </c>
      <c r="AY226" s="585">
        <f t="shared" si="277"/>
        <v>2022</v>
      </c>
      <c r="AZ226" s="585">
        <f t="shared" si="277"/>
        <v>2023</v>
      </c>
      <c r="BA226" s="585">
        <f t="shared" si="277"/>
        <v>2024</v>
      </c>
      <c r="BB226" s="585">
        <f t="shared" si="277"/>
        <v>2025</v>
      </c>
    </row>
    <row r="227" spans="1:72">
      <c r="A227" s="591" t="s">
        <v>98</v>
      </c>
      <c r="B227" s="591">
        <f>Imports!C$9</f>
        <v>0.13613845500000002</v>
      </c>
      <c r="C227" s="591">
        <f>Imports!D$9</f>
        <v>0.21391157999999999</v>
      </c>
      <c r="D227" s="591">
        <f>Imports!E$9</f>
        <v>0.35637131999999999</v>
      </c>
      <c r="E227" s="591">
        <f>Imports!F$9</f>
        <v>0.43438355999999989</v>
      </c>
      <c r="F227" s="591">
        <f>Imports!G$9</f>
        <v>0.70531398000000001</v>
      </c>
      <c r="G227" s="591">
        <f>Imports!H$9</f>
        <v>0.91209754000000021</v>
      </c>
      <c r="H227" s="591">
        <f>Imports!I$9</f>
        <v>0.9583492733333332</v>
      </c>
      <c r="I227" s="591">
        <f>Imports!J$9</f>
        <v>1.2744664671666668</v>
      </c>
      <c r="J227" s="591">
        <f>Imports!K$9</f>
        <v>0.42442745599999998</v>
      </c>
      <c r="K227" s="591">
        <f>Imports!L$9</f>
        <v>5.2505999999999983E-2</v>
      </c>
      <c r="L227" s="591">
        <f>Imports!M$9</f>
        <v>0.16149212000000002</v>
      </c>
      <c r="M227" s="591">
        <f>Imports!N$9</f>
        <v>0.23248758</v>
      </c>
      <c r="N227" s="591">
        <f>Imports!O$9</f>
        <v>0.39683459999999993</v>
      </c>
      <c r="O227" s="591">
        <f>Imports!P$9</f>
        <v>0.64919557999999988</v>
      </c>
      <c r="P227" s="591">
        <f>Imports!Q$9</f>
        <v>0.93377858000000002</v>
      </c>
      <c r="Q227" s="591">
        <f>Imports!R$9</f>
        <v>1.0667830333333332</v>
      </c>
      <c r="R227" s="591">
        <f>Imports!S$9</f>
        <v>0.96278732</v>
      </c>
      <c r="S227" s="591">
        <f>Imports!T$9</f>
        <v>1.0088242499999998</v>
      </c>
      <c r="T227" s="591">
        <f>Imports!U$9</f>
        <v>1.3062809799999999</v>
      </c>
      <c r="U227" s="591">
        <f>Imports!V$9</f>
        <v>1.0926007799999999</v>
      </c>
      <c r="V227" s="591">
        <f>Imports!W$9</f>
        <v>1.5394699999999997</v>
      </c>
      <c r="W227" s="591">
        <f>Imports!X$9</f>
        <v>1.6058890000000001</v>
      </c>
      <c r="X227" s="591">
        <f>Imports!Y$9</f>
        <v>1.8262702091999998</v>
      </c>
      <c r="Y227" s="591">
        <f>Imports!Z$9</f>
        <v>1.1014037465999997</v>
      </c>
      <c r="Z227" s="591">
        <f>Imports!AA$9</f>
        <v>0.91916169819999993</v>
      </c>
      <c r="AA227" s="591">
        <f>Imports!AB$9</f>
        <v>0.91916169819999993</v>
      </c>
      <c r="AB227" s="588"/>
      <c r="AC227" s="588"/>
      <c r="AD227" s="588"/>
      <c r="AE227" s="588"/>
      <c r="AF227" s="588"/>
      <c r="AG227" s="588"/>
      <c r="AH227" s="588"/>
      <c r="AI227" s="588"/>
      <c r="AJ227" s="588"/>
      <c r="AK227" s="588"/>
      <c r="AL227" s="588"/>
      <c r="AM227" s="588"/>
      <c r="AN227" s="588"/>
      <c r="AO227" s="588"/>
      <c r="AP227" s="588"/>
      <c r="AQ227" s="588"/>
      <c r="AR227" s="588"/>
      <c r="AS227" s="588"/>
      <c r="AT227" s="588"/>
      <c r="AU227" s="588"/>
      <c r="AV227" s="588"/>
      <c r="AW227" s="588"/>
      <c r="AX227" s="588"/>
      <c r="AY227" s="588"/>
      <c r="AZ227" s="588"/>
      <c r="BA227" s="588"/>
      <c r="BB227" s="588"/>
      <c r="BC227" s="590">
        <f t="shared" ref="BC227:BE234" si="278">I227/I$225</f>
        <v>0.27489216805103583</v>
      </c>
      <c r="BD227" s="590">
        <f t="shared" si="278"/>
        <v>0.15633770655506718</v>
      </c>
      <c r="BE227" s="590">
        <f t="shared" si="278"/>
        <v>3.2764012641528388E-2</v>
      </c>
      <c r="BF227" s="590">
        <f t="shared" ref="BF227:BF234" si="279">L227/L$225</f>
        <v>7.2737373757389395E-2</v>
      </c>
      <c r="BG227" s="590">
        <f t="shared" ref="BG227:BG234" si="280">M227/M$225</f>
        <v>9.4423813137346102E-2</v>
      </c>
      <c r="BH227" s="590">
        <f t="shared" ref="BH227:BH234" si="281">N227/N$225</f>
        <v>0.14100715670613306</v>
      </c>
      <c r="BI227" s="590">
        <f t="shared" ref="BI227:BJ234" si="282">O227/O$225</f>
        <v>0.18522484678344225</v>
      </c>
      <c r="BJ227" s="590">
        <f t="shared" si="282"/>
        <v>0.22498685750625408</v>
      </c>
      <c r="BK227" s="590">
        <f t="shared" ref="BK227:BK234" si="283">Q227/Q$225</f>
        <v>0.20956051832658848</v>
      </c>
      <c r="BL227" s="590">
        <f t="shared" ref="BL227:BL234" si="284">R227/R$225</f>
        <v>0.16756769318121145</v>
      </c>
      <c r="BM227" s="590">
        <f t="shared" ref="BM227:BM234" si="285">S227/S$225</f>
        <v>0.18027003576255984</v>
      </c>
      <c r="BN227" s="590">
        <f t="shared" ref="BN227:BN234" si="286">T227/T$225</f>
        <v>0.1767111793526214</v>
      </c>
      <c r="BO227" s="590">
        <f t="shared" ref="BO227:BO234" si="287">U227/U$225</f>
        <v>0.14269444956513008</v>
      </c>
      <c r="BP227" s="590">
        <f t="shared" ref="BP227:BP234" si="288">V227/V$225</f>
        <v>0.18042599157722902</v>
      </c>
      <c r="BQ227" s="590">
        <f t="shared" ref="BQ227:BR234" si="289">W227/W$225</f>
        <v>0.18045458800788114</v>
      </c>
      <c r="BR227" s="590">
        <f t="shared" si="289"/>
        <v>0.25124741108298332</v>
      </c>
      <c r="BS227" s="590">
        <f t="shared" ref="BS227:BS234" si="290">Y227/Y$225</f>
        <v>0.27736220764574915</v>
      </c>
      <c r="BT227" s="590">
        <f t="shared" ref="BT227:BT234" si="291">Z227/Z$225</f>
        <v>0.23057674417606192</v>
      </c>
    </row>
    <row r="228" spans="1:72">
      <c r="A228" s="591" t="str">
        <f>Imports!B$18</f>
        <v xml:space="preserve">Pulpwood logs </v>
      </c>
      <c r="B228" s="591">
        <f>Imports!C$18</f>
        <v>0</v>
      </c>
      <c r="C228" s="591">
        <f>Imports!D$18</f>
        <v>0</v>
      </c>
      <c r="D228" s="591">
        <f>Imports!E$18</f>
        <v>3.3297E-2</v>
      </c>
      <c r="E228" s="591">
        <f>Imports!F$18</f>
        <v>2.5580000000000006E-2</v>
      </c>
      <c r="F228" s="591">
        <f>Imports!G$18</f>
        <v>9.5222000000000001E-2</v>
      </c>
      <c r="G228" s="591">
        <f>Imports!H$18</f>
        <v>0.169546</v>
      </c>
      <c r="H228" s="591">
        <f>Imports!I$18</f>
        <v>0.26524831999999998</v>
      </c>
      <c r="I228" s="591">
        <f>Imports!J$18</f>
        <v>0.41970257666666666</v>
      </c>
      <c r="J228" s="591">
        <f>Imports!K$18</f>
        <v>0.20342199999999999</v>
      </c>
      <c r="K228" s="591">
        <f>Imports!L$18</f>
        <v>0.16608299999999998</v>
      </c>
      <c r="L228" s="591">
        <f>Imports!M$18</f>
        <v>0.27890799999999999</v>
      </c>
      <c r="M228" s="591">
        <f>Imports!N$18</f>
        <v>0.1988518</v>
      </c>
      <c r="N228" s="591">
        <f>Imports!O$18</f>
        <v>0.27327500000000005</v>
      </c>
      <c r="O228" s="591">
        <f>Imports!P$18</f>
        <v>0.33050499999999999</v>
      </c>
      <c r="P228" s="591">
        <f>Imports!Q$18</f>
        <v>0.34900625999999996</v>
      </c>
      <c r="Q228" s="591">
        <f>Imports!R$18</f>
        <v>0.44280499999999995</v>
      </c>
      <c r="R228" s="591">
        <f>Imports!S$18</f>
        <v>0.52999390000000013</v>
      </c>
      <c r="S228" s="591">
        <f>Imports!T$18</f>
        <v>0.17537079999999999</v>
      </c>
      <c r="T228" s="591">
        <f>Imports!U$18</f>
        <v>0.28592800000000002</v>
      </c>
      <c r="U228" s="591">
        <f>Imports!V$18</f>
        <v>0.183004</v>
      </c>
      <c r="V228" s="591">
        <f>Imports!W$18</f>
        <v>0.14604200000000001</v>
      </c>
      <c r="W228" s="591">
        <f>Imports!X$18</f>
        <v>0.13135799999999997</v>
      </c>
      <c r="X228" s="591">
        <f>Imports!Y$18</f>
        <v>0</v>
      </c>
      <c r="Y228" s="591">
        <f>Imports!Z$18</f>
        <v>0</v>
      </c>
      <c r="Z228" s="591">
        <f>Imports!AA$18</f>
        <v>0</v>
      </c>
      <c r="AA228" s="591">
        <f>Imports!AB$18</f>
        <v>0</v>
      </c>
      <c r="AB228" s="588"/>
      <c r="AC228" s="588"/>
      <c r="AD228" s="588"/>
      <c r="AE228" s="588"/>
      <c r="AF228" s="588"/>
      <c r="AG228" s="588"/>
      <c r="AH228" s="588"/>
      <c r="AI228" s="588"/>
      <c r="AJ228" s="588"/>
      <c r="AK228" s="588"/>
      <c r="AL228" s="588"/>
      <c r="AM228" s="588"/>
      <c r="AN228" s="588"/>
      <c r="AO228" s="588"/>
      <c r="AP228" s="588"/>
      <c r="AQ228" s="588"/>
      <c r="AR228" s="588"/>
      <c r="AS228" s="588"/>
      <c r="AT228" s="588"/>
      <c r="AU228" s="588"/>
      <c r="AV228" s="588"/>
      <c r="AW228" s="588"/>
      <c r="AX228" s="588"/>
      <c r="AY228" s="588"/>
      <c r="AZ228" s="588"/>
      <c r="BA228" s="588"/>
      <c r="BB228" s="588"/>
      <c r="BC228" s="590">
        <f t="shared" si="278"/>
        <v>9.0526470651674129E-2</v>
      </c>
      <c r="BD228" s="590">
        <f t="shared" si="278"/>
        <v>7.4930423310891739E-2</v>
      </c>
      <c r="BE228" s="590">
        <f t="shared" si="278"/>
        <v>0.10363664174652346</v>
      </c>
      <c r="BF228" s="590">
        <f t="shared" si="279"/>
        <v>0.12562244795551608</v>
      </c>
      <c r="BG228" s="590">
        <f t="shared" si="280"/>
        <v>8.0762788297013194E-2</v>
      </c>
      <c r="BH228" s="590">
        <f t="shared" si="281"/>
        <v>9.7102749480182743E-2</v>
      </c>
      <c r="BI228" s="590">
        <f t="shared" si="282"/>
        <v>9.42978354630227E-2</v>
      </c>
      <c r="BJ228" s="590">
        <f t="shared" si="282"/>
        <v>8.4090407907419173E-2</v>
      </c>
      <c r="BK228" s="590">
        <f t="shared" si="283"/>
        <v>8.698530293236291E-2</v>
      </c>
      <c r="BL228" s="590">
        <f t="shared" si="284"/>
        <v>9.2242443765372495E-2</v>
      </c>
      <c r="BM228" s="590">
        <f t="shared" si="285"/>
        <v>3.1337569837073934E-2</v>
      </c>
      <c r="BN228" s="590">
        <f t="shared" si="286"/>
        <v>3.8679790078499296E-2</v>
      </c>
      <c r="BO228" s="590">
        <f t="shared" si="287"/>
        <v>2.3900454334489004E-2</v>
      </c>
      <c r="BP228" s="590">
        <f t="shared" si="288"/>
        <v>1.7116132605326306E-2</v>
      </c>
      <c r="BQ228" s="590">
        <f t="shared" si="289"/>
        <v>1.4760767258222233E-2</v>
      </c>
      <c r="BR228" s="590">
        <f t="shared" si="289"/>
        <v>0</v>
      </c>
      <c r="BS228" s="590">
        <f t="shared" si="290"/>
        <v>0</v>
      </c>
      <c r="BT228" s="590">
        <f t="shared" si="291"/>
        <v>0</v>
      </c>
    </row>
    <row r="229" spans="1:72">
      <c r="A229" s="591" t="str">
        <f>Imports!B$10</f>
        <v xml:space="preserve">Sawn wood </v>
      </c>
      <c r="B229" s="591">
        <f>Imports!C$10</f>
        <v>0.24610859909999999</v>
      </c>
      <c r="C229" s="591">
        <f>Imports!D$10</f>
        <v>0.19074510546000001</v>
      </c>
      <c r="D229" s="591">
        <f>Imports!E$10</f>
        <v>0.28391322778</v>
      </c>
      <c r="E229" s="591">
        <f>Imports!F$10</f>
        <v>0.7020694408</v>
      </c>
      <c r="F229" s="591">
        <f>Imports!G$10</f>
        <v>1.2528493723200003</v>
      </c>
      <c r="G229" s="591">
        <f>Imports!H$10</f>
        <v>1.1222637207599999</v>
      </c>
      <c r="H229" s="591">
        <f>Imports!I$10</f>
        <v>0.9211883721733336</v>
      </c>
      <c r="I229" s="591">
        <f>Imports!J$10</f>
        <v>1.1434644663361113</v>
      </c>
      <c r="J229" s="591">
        <f>Imports!K$10</f>
        <v>0.52562710927999989</v>
      </c>
      <c r="K229" s="591">
        <f>Imports!L$10</f>
        <v>0.2794426752000001</v>
      </c>
      <c r="L229" s="591">
        <f>Imports!M$10</f>
        <v>0.40780123020000003</v>
      </c>
      <c r="M229" s="591">
        <f>Imports!N$10</f>
        <v>0.39119004288000009</v>
      </c>
      <c r="N229" s="591">
        <f>Imports!O$10</f>
        <v>0.51756406520000009</v>
      </c>
      <c r="O229" s="591">
        <f>Imports!P$10</f>
        <v>0.55248464089000004</v>
      </c>
      <c r="P229" s="591">
        <f>Imports!Q$10</f>
        <v>0.96386162600000003</v>
      </c>
      <c r="Q229" s="591">
        <f>Imports!R$10</f>
        <v>1.0941987056</v>
      </c>
      <c r="R229" s="591">
        <f>Imports!S$10</f>
        <v>1.5129810421837881</v>
      </c>
      <c r="S229" s="591">
        <f>Imports!T$10</f>
        <v>1.7874209444</v>
      </c>
      <c r="T229" s="591">
        <f>Imports!U$10</f>
        <v>2.2841153972000012</v>
      </c>
      <c r="U229" s="591">
        <f>Imports!V$10</f>
        <v>2.1120017131652173</v>
      </c>
      <c r="V229" s="591">
        <f>Imports!W$10</f>
        <v>2.1442807462440006</v>
      </c>
      <c r="W229" s="591">
        <f>Imports!X$10</f>
        <v>2.9403111137400004</v>
      </c>
      <c r="X229" s="591">
        <f>Imports!Y$10</f>
        <v>1.696927997492</v>
      </c>
      <c r="Y229" s="591">
        <f>Imports!Z$10</f>
        <v>0.9199142989400001</v>
      </c>
      <c r="Z229" s="591">
        <f>Imports!AA$10</f>
        <v>0.77557380518800012</v>
      </c>
      <c r="AA229" s="591">
        <f>Imports!AB$10</f>
        <v>0.77557380518800012</v>
      </c>
      <c r="AB229" s="588"/>
      <c r="AC229" s="588"/>
      <c r="AD229" s="588"/>
      <c r="AE229" s="588"/>
      <c r="AF229" s="588"/>
      <c r="AG229" s="588"/>
      <c r="AH229" s="588"/>
      <c r="AI229" s="588"/>
      <c r="AJ229" s="588"/>
      <c r="AK229" s="588"/>
      <c r="AL229" s="588"/>
      <c r="AM229" s="588"/>
      <c r="AN229" s="588"/>
      <c r="AO229" s="588"/>
      <c r="AP229" s="588"/>
      <c r="AQ229" s="588"/>
      <c r="AR229" s="588"/>
      <c r="AS229" s="588"/>
      <c r="AT229" s="588"/>
      <c r="AU229" s="588"/>
      <c r="AV229" s="588"/>
      <c r="AW229" s="588"/>
      <c r="AX229" s="588"/>
      <c r="AY229" s="588"/>
      <c r="AZ229" s="588"/>
      <c r="BA229" s="588"/>
      <c r="BB229" s="588"/>
      <c r="BC229" s="590">
        <f t="shared" si="278"/>
        <v>0.24663608995476871</v>
      </c>
      <c r="BD229" s="590">
        <f t="shared" si="278"/>
        <v>0.1936145638231398</v>
      </c>
      <c r="BE229" s="590">
        <f t="shared" si="278"/>
        <v>0.1743736590643987</v>
      </c>
      <c r="BF229" s="590">
        <f t="shared" si="279"/>
        <v>0.18367701470375514</v>
      </c>
      <c r="BG229" s="590">
        <f t="shared" si="280"/>
        <v>0.15888012387625841</v>
      </c>
      <c r="BH229" s="590">
        <f t="shared" si="281"/>
        <v>0.18390593271635006</v>
      </c>
      <c r="BI229" s="590">
        <f t="shared" si="282"/>
        <v>0.15763182330824771</v>
      </c>
      <c r="BJ229" s="590">
        <f t="shared" si="282"/>
        <v>0.23223513898188622</v>
      </c>
      <c r="BK229" s="590">
        <f t="shared" si="283"/>
        <v>0.21494609562858458</v>
      </c>
      <c r="BL229" s="590">
        <f t="shared" si="284"/>
        <v>0.26332580186623417</v>
      </c>
      <c r="BM229" s="590">
        <f t="shared" si="285"/>
        <v>0.31939997236360701</v>
      </c>
      <c r="BN229" s="590">
        <f t="shared" si="286"/>
        <v>0.30899073920275066</v>
      </c>
      <c r="BO229" s="590">
        <f t="shared" si="287"/>
        <v>0.27582894636110589</v>
      </c>
      <c r="BP229" s="590">
        <f t="shared" si="288"/>
        <v>0.25130985330083372</v>
      </c>
      <c r="BQ229" s="590">
        <f t="shared" si="289"/>
        <v>0.33040429982704028</v>
      </c>
      <c r="BR229" s="590">
        <f t="shared" si="289"/>
        <v>0.23345327762361018</v>
      </c>
      <c r="BS229" s="590">
        <f t="shared" si="290"/>
        <v>0.23165842824352903</v>
      </c>
      <c r="BT229" s="590">
        <f t="shared" si="291"/>
        <v>0.19455693510585884</v>
      </c>
    </row>
    <row r="230" spans="1:72">
      <c r="A230" s="591" t="str">
        <f>Imports!B$12</f>
        <v xml:space="preserve">Plywood </v>
      </c>
      <c r="B230" s="591">
        <f>Imports!C$12</f>
        <v>8.1647607999999986E-3</v>
      </c>
      <c r="C230" s="591">
        <f>Imports!D$12</f>
        <v>1.4294651799999999E-2</v>
      </c>
      <c r="D230" s="591">
        <f>Imports!E$12</f>
        <v>1.4520290999999998E-2</v>
      </c>
      <c r="E230" s="591">
        <f>Imports!F$12</f>
        <v>1.5775424E-2</v>
      </c>
      <c r="F230" s="591">
        <f>Imports!G$12</f>
        <v>2.4164122E-2</v>
      </c>
      <c r="G230" s="591">
        <f>Imports!H$12</f>
        <v>2.8700136000000001E-2</v>
      </c>
      <c r="H230" s="591">
        <f>Imports!I$12</f>
        <v>0.13318545139999999</v>
      </c>
      <c r="I230" s="591">
        <f>Imports!J$12</f>
        <v>0.2545350744333334</v>
      </c>
      <c r="J230" s="591">
        <f>Imports!K$12</f>
        <v>0.19439705799999998</v>
      </c>
      <c r="K230" s="591">
        <f>Imports!L$12</f>
        <v>0.16818621199999995</v>
      </c>
      <c r="L230" s="591">
        <f>Imports!M$12</f>
        <v>0.17883373999999999</v>
      </c>
      <c r="M230" s="591">
        <f>Imports!N$12</f>
        <v>0.249026198</v>
      </c>
      <c r="N230" s="591">
        <f>Imports!O$12</f>
        <v>0.19297901599999998</v>
      </c>
      <c r="O230" s="591">
        <f>Imports!P$12</f>
        <v>0.1519010298</v>
      </c>
      <c r="P230" s="591">
        <f>Imports!Q$12</f>
        <v>0.17946048712500001</v>
      </c>
      <c r="Q230" s="591">
        <f>Imports!R$12</f>
        <v>0.21404935027884614</v>
      </c>
      <c r="R230" s="591">
        <f>Imports!S$12</f>
        <v>0.25595173865007548</v>
      </c>
      <c r="S230" s="591">
        <f>Imports!T$12</f>
        <v>0.30984273627297293</v>
      </c>
      <c r="T230" s="591">
        <f>Imports!U$12</f>
        <v>0.32346097887179487</v>
      </c>
      <c r="U230" s="591">
        <f>Imports!V$12</f>
        <v>0.28744478658333339</v>
      </c>
      <c r="V230" s="591">
        <f>Imports!W$12</f>
        <v>0.31836400866000003</v>
      </c>
      <c r="W230" s="591">
        <f>Imports!X$12</f>
        <v>0.28124621490000001</v>
      </c>
      <c r="X230" s="591">
        <f>Imports!Y$12</f>
        <v>0.25988480252000001</v>
      </c>
      <c r="Y230" s="591">
        <f>Imports!Z$12</f>
        <v>0.13378841066000002</v>
      </c>
      <c r="Z230" s="591">
        <f>Imports!AA$12</f>
        <v>9.349546689999999E-2</v>
      </c>
      <c r="AA230" s="591">
        <f>Imports!AB$12</f>
        <v>9.349546689999999E-2</v>
      </c>
      <c r="AB230" s="588"/>
      <c r="AC230" s="588"/>
      <c r="AD230" s="588"/>
      <c r="AE230" s="588"/>
      <c r="AF230" s="588"/>
      <c r="AG230" s="588"/>
      <c r="AH230" s="588"/>
      <c r="AI230" s="588"/>
      <c r="AJ230" s="588"/>
      <c r="AK230" s="588"/>
      <c r="AL230" s="588"/>
      <c r="AM230" s="588"/>
      <c r="AN230" s="588"/>
      <c r="AO230" s="588"/>
      <c r="AP230" s="588"/>
      <c r="AQ230" s="588"/>
      <c r="AR230" s="588"/>
      <c r="AS230" s="588"/>
      <c r="AT230" s="588"/>
      <c r="AU230" s="588"/>
      <c r="AV230" s="588"/>
      <c r="AW230" s="588"/>
      <c r="AX230" s="588"/>
      <c r="AY230" s="588"/>
      <c r="AZ230" s="588"/>
      <c r="BA230" s="588"/>
      <c r="BB230" s="588"/>
      <c r="BC230" s="590">
        <f t="shared" si="278"/>
        <v>5.49011686526081E-2</v>
      </c>
      <c r="BD230" s="590">
        <f t="shared" si="278"/>
        <v>7.1606089048047772E-2</v>
      </c>
      <c r="BE230" s="590">
        <f t="shared" si="278"/>
        <v>0.1049490567953905</v>
      </c>
      <c r="BF230" s="590">
        <f t="shared" si="279"/>
        <v>8.0548181464283192E-2</v>
      </c>
      <c r="BG230" s="590">
        <f t="shared" si="280"/>
        <v>0.10114090045694377</v>
      </c>
      <c r="BH230" s="590">
        <f t="shared" si="281"/>
        <v>6.8571194019138859E-2</v>
      </c>
      <c r="BI230" s="590">
        <f t="shared" si="282"/>
        <v>4.3339551034762287E-2</v>
      </c>
      <c r="BJ230" s="590">
        <f t="shared" si="282"/>
        <v>4.3239641505586179E-2</v>
      </c>
      <c r="BK230" s="590">
        <f t="shared" si="283"/>
        <v>4.2048187297977428E-2</v>
      </c>
      <c r="BL230" s="590">
        <f t="shared" si="284"/>
        <v>4.4546953953769841E-2</v>
      </c>
      <c r="BM230" s="590">
        <f t="shared" si="285"/>
        <v>5.5366790745462587E-2</v>
      </c>
      <c r="BN230" s="590">
        <f t="shared" si="286"/>
        <v>4.3757179294601864E-2</v>
      </c>
      <c r="BO230" s="590">
        <f t="shared" si="287"/>
        <v>3.7540496357576322E-2</v>
      </c>
      <c r="BP230" s="590">
        <f t="shared" si="288"/>
        <v>3.7312284062035662E-2</v>
      </c>
      <c r="BQ230" s="590">
        <f t="shared" si="289"/>
        <v>3.1603784469882726E-2</v>
      </c>
      <c r="BR230" s="590">
        <f t="shared" si="289"/>
        <v>3.5753407948085139E-2</v>
      </c>
      <c r="BS230" s="590">
        <f t="shared" si="290"/>
        <v>3.369141339188695E-2</v>
      </c>
      <c r="BT230" s="590">
        <f t="shared" si="291"/>
        <v>2.3453849736384463E-2</v>
      </c>
    </row>
    <row r="231" spans="1:72">
      <c r="A231" s="591" t="str">
        <f>Imports!B$13</f>
        <v xml:space="preserve">Other panels </v>
      </c>
      <c r="B231" s="591">
        <f>Imports!C$13</f>
        <v>6.3592354200000006E-2</v>
      </c>
      <c r="C231" s="591">
        <f>Imports!D$13</f>
        <v>7.0340612400000002E-2</v>
      </c>
      <c r="D231" s="591">
        <f>Imports!E$13</f>
        <v>8.803655308959274E-2</v>
      </c>
      <c r="E231" s="591">
        <f>Imports!F$13</f>
        <v>0.11264236923348411</v>
      </c>
      <c r="F231" s="591">
        <f>Imports!G$13</f>
        <v>0.13516746299999999</v>
      </c>
      <c r="G231" s="591">
        <f>Imports!H$13</f>
        <v>0.19342509220000001</v>
      </c>
      <c r="H231" s="591">
        <f>Imports!I$13</f>
        <v>0.24133247280000003</v>
      </c>
      <c r="I231" s="591">
        <f>Imports!J$13</f>
        <v>0.27314086080000011</v>
      </c>
      <c r="J231" s="591">
        <f>Imports!K$13</f>
        <v>0.14956304900000003</v>
      </c>
      <c r="K231" s="591">
        <f>Imports!L$13</f>
        <v>8.773597609384165E-2</v>
      </c>
      <c r="L231" s="591">
        <f>Imports!M$13</f>
        <v>8.6487872000000007E-2</v>
      </c>
      <c r="M231" s="591">
        <f>Imports!N$13</f>
        <v>9.8672167418181814E-2</v>
      </c>
      <c r="N231" s="591">
        <f>Imports!O$13</f>
        <v>8.5510564345454537E-2</v>
      </c>
      <c r="O231" s="591">
        <f>Imports!P$13</f>
        <v>0.1023158037898028</v>
      </c>
      <c r="P231" s="591">
        <f>Imports!Q$13</f>
        <v>0.12537988221097462</v>
      </c>
      <c r="Q231" s="591">
        <f>Imports!R$13</f>
        <v>0.12154904278260868</v>
      </c>
      <c r="R231" s="591">
        <f>Imports!S$13</f>
        <v>0.21786845402878655</v>
      </c>
      <c r="S231" s="591">
        <f>Imports!T$13</f>
        <v>0.25415010109090913</v>
      </c>
      <c r="T231" s="591">
        <f>Imports!U$13</f>
        <v>0.19932685012185869</v>
      </c>
      <c r="U231" s="591">
        <f>Imports!V$13</f>
        <v>0.25003972997181845</v>
      </c>
      <c r="V231" s="591">
        <f>Imports!W$13</f>
        <v>0.25071979496000002</v>
      </c>
      <c r="W231" s="591">
        <f>Imports!X$13</f>
        <v>0.28382956212000005</v>
      </c>
      <c r="X231" s="591">
        <f>Imports!Y$13</f>
        <v>0.3072128443599999</v>
      </c>
      <c r="Y231" s="591">
        <f>Imports!Z$13</f>
        <v>0.14537071642000002</v>
      </c>
      <c r="Z231" s="591">
        <f>Imports!AA$13</f>
        <v>0.16019093851999996</v>
      </c>
      <c r="AA231" s="591">
        <f>Imports!AB$13</f>
        <v>0.16019093851999996</v>
      </c>
      <c r="AB231" s="588"/>
      <c r="AC231" s="588"/>
      <c r="AD231" s="588"/>
      <c r="AE231" s="588"/>
      <c r="AF231" s="588"/>
      <c r="AG231" s="588"/>
      <c r="AH231" s="588"/>
      <c r="AI231" s="588"/>
      <c r="AJ231" s="588"/>
      <c r="AK231" s="588"/>
      <c r="AL231" s="588"/>
      <c r="AM231" s="588"/>
      <c r="AN231" s="588"/>
      <c r="AO231" s="588"/>
      <c r="AP231" s="588"/>
      <c r="AQ231" s="588"/>
      <c r="AR231" s="588"/>
      <c r="AS231" s="588"/>
      <c r="AT231" s="588"/>
      <c r="AU231" s="588"/>
      <c r="AV231" s="588"/>
      <c r="AW231" s="588"/>
      <c r="AX231" s="588"/>
      <c r="AY231" s="588"/>
      <c r="AZ231" s="588"/>
      <c r="BA231" s="588"/>
      <c r="BB231" s="588"/>
      <c r="BC231" s="590">
        <f t="shared" si="278"/>
        <v>5.8914287149164482E-2</v>
      </c>
      <c r="BD231" s="590">
        <f t="shared" si="278"/>
        <v>5.5091497346588109E-2</v>
      </c>
      <c r="BE231" s="590">
        <f t="shared" si="278"/>
        <v>5.4747697974621208E-2</v>
      </c>
      <c r="BF231" s="590">
        <f t="shared" si="279"/>
        <v>3.8954846039207687E-2</v>
      </c>
      <c r="BG231" s="590">
        <f t="shared" si="280"/>
        <v>4.0075268959104522E-2</v>
      </c>
      <c r="BH231" s="590">
        <f t="shared" si="281"/>
        <v>3.038445122146452E-2</v>
      </c>
      <c r="BI231" s="590">
        <f t="shared" si="282"/>
        <v>2.919217207315393E-2</v>
      </c>
      <c r="BJ231" s="590">
        <f t="shared" si="282"/>
        <v>3.0209330452998256E-2</v>
      </c>
      <c r="BK231" s="590">
        <f t="shared" si="283"/>
        <v>2.3877283019803203E-2</v>
      </c>
      <c r="BL231" s="590">
        <f t="shared" si="284"/>
        <v>3.7918773440598054E-2</v>
      </c>
      <c r="BM231" s="590">
        <f t="shared" si="285"/>
        <v>4.5414895421790662E-2</v>
      </c>
      <c r="BN231" s="590">
        <f t="shared" si="286"/>
        <v>2.6964553033357999E-2</v>
      </c>
      <c r="BO231" s="590">
        <f t="shared" si="287"/>
        <v>3.2655368997395733E-2</v>
      </c>
      <c r="BP231" s="590">
        <f t="shared" si="288"/>
        <v>2.9384377489459074E-2</v>
      </c>
      <c r="BQ231" s="590">
        <f t="shared" si="289"/>
        <v>3.1894076550011807E-2</v>
      </c>
      <c r="BR231" s="590">
        <f t="shared" si="289"/>
        <v>4.2264518912949411E-2</v>
      </c>
      <c r="BS231" s="590">
        <f t="shared" si="290"/>
        <v>3.6608140255345097E-2</v>
      </c>
      <c r="BT231" s="590">
        <f t="shared" si="291"/>
        <v>4.0184773933445973E-2</v>
      </c>
    </row>
    <row r="232" spans="1:72">
      <c r="A232" s="591" t="str">
        <f>Imports!B$15</f>
        <v xml:space="preserve">Wooden furniture </v>
      </c>
      <c r="B232" s="591">
        <f>Imports!C$15</f>
        <v>2.3840606830742048E-2</v>
      </c>
      <c r="C232" s="591">
        <f>Imports!D$15</f>
        <v>2.944951365253521E-2</v>
      </c>
      <c r="D232" s="591">
        <f>Imports!E$15</f>
        <v>3.6172041352376547E-2</v>
      </c>
      <c r="E232" s="591">
        <f>Imports!F$15</f>
        <v>4.6711853587562482E-2</v>
      </c>
      <c r="F232" s="591">
        <f>Imports!G$15</f>
        <v>5.3486006649258455E-2</v>
      </c>
      <c r="G232" s="591">
        <f>Imports!H$15</f>
        <v>6.4953725516162727E-2</v>
      </c>
      <c r="H232" s="591">
        <f>Imports!I$15</f>
        <v>9.3435772248782148E-2</v>
      </c>
      <c r="I232" s="591">
        <f>Imports!J$15</f>
        <v>0.12242326506033564</v>
      </c>
      <c r="J232" s="591">
        <f>Imports!K$15</f>
        <v>9.6208921957804797E-2</v>
      </c>
      <c r="K232" s="591">
        <f>Imports!L$15</f>
        <v>4.1529612721877537E-2</v>
      </c>
      <c r="L232" s="591">
        <f>Imports!M$15</f>
        <v>4.0941966264572055E-2</v>
      </c>
      <c r="M232" s="591">
        <f>Imports!N$15</f>
        <v>5.0435524647671114E-2</v>
      </c>
      <c r="N232" s="591">
        <f>Imports!O$15</f>
        <v>5.2320789964458575E-2</v>
      </c>
      <c r="O232" s="591">
        <f>Imports!P$15</f>
        <v>4.9035244492488535E-2</v>
      </c>
      <c r="P232" s="591">
        <f>Imports!Q$15</f>
        <v>5.6518910683654985E-2</v>
      </c>
      <c r="Q232" s="591">
        <f>Imports!R$15</f>
        <v>5.8351935282292336E-2</v>
      </c>
      <c r="R232" s="591">
        <f>Imports!S$15</f>
        <v>6.6058605830549316E-2</v>
      </c>
      <c r="S232" s="591">
        <f>Imports!T$15</f>
        <v>7.542919755321173E-2</v>
      </c>
      <c r="T232" s="591">
        <f>Imports!U$15</f>
        <v>8.5170185986529437E-2</v>
      </c>
      <c r="U232" s="591">
        <f>Imports!V$15</f>
        <v>0.10341167373191318</v>
      </c>
      <c r="V232" s="591">
        <f>Imports!W$15</f>
        <v>0.12270544232873419</v>
      </c>
      <c r="W232" s="591">
        <f>Imports!X$15</f>
        <v>0.12024106461584617</v>
      </c>
      <c r="X232" s="591">
        <f>Imports!Y$15</f>
        <v>0.10525909919094187</v>
      </c>
      <c r="Y232" s="591">
        <f>Imports!Z$15</f>
        <v>9.0946629137865678E-2</v>
      </c>
      <c r="Z232" s="591">
        <f>Imports!AA$15</f>
        <v>9.0946629137865678E-2</v>
      </c>
      <c r="AA232" s="591">
        <f>Imports!AB$15</f>
        <v>9.0946629137865678E-2</v>
      </c>
      <c r="AB232" s="588"/>
      <c r="AC232" s="588"/>
      <c r="AD232" s="588"/>
      <c r="AE232" s="588"/>
      <c r="AF232" s="588"/>
      <c r="AG232" s="588"/>
      <c r="AH232" s="588"/>
      <c r="AI232" s="588"/>
      <c r="AJ232" s="588"/>
      <c r="AK232" s="588"/>
      <c r="AL232" s="588"/>
      <c r="AM232" s="588"/>
      <c r="AN232" s="588"/>
      <c r="AO232" s="588"/>
      <c r="AP232" s="588"/>
      <c r="AQ232" s="588"/>
      <c r="AR232" s="588"/>
      <c r="AS232" s="588"/>
      <c r="AT232" s="588"/>
      <c r="AU232" s="588"/>
      <c r="AV232" s="588"/>
      <c r="AW232" s="588"/>
      <c r="AX232" s="588"/>
      <c r="AY232" s="588"/>
      <c r="AZ232" s="588"/>
      <c r="BA232" s="588"/>
      <c r="BB232" s="588"/>
      <c r="BC232" s="590">
        <f t="shared" si="278"/>
        <v>2.6405713778518216E-2</v>
      </c>
      <c r="BD232" s="590">
        <f t="shared" si="278"/>
        <v>3.543852311246011E-2</v>
      </c>
      <c r="BE232" s="590">
        <f t="shared" si="278"/>
        <v>2.591469082042765E-2</v>
      </c>
      <c r="BF232" s="590">
        <f t="shared" si="279"/>
        <v>1.8440596993516495E-2</v>
      </c>
      <c r="BG232" s="590">
        <f t="shared" si="280"/>
        <v>2.0484167605063937E-2</v>
      </c>
      <c r="BH232" s="590">
        <f t="shared" si="281"/>
        <v>1.8591135524742765E-2</v>
      </c>
      <c r="BI232" s="590">
        <f t="shared" si="282"/>
        <v>1.3990461315386376E-2</v>
      </c>
      <c r="BJ232" s="590">
        <f t="shared" si="282"/>
        <v>1.361780231068503E-2</v>
      </c>
      <c r="BK232" s="590">
        <f t="shared" si="283"/>
        <v>1.1462744926592596E-2</v>
      </c>
      <c r="BL232" s="590">
        <f t="shared" si="284"/>
        <v>1.1497127105695653E-2</v>
      </c>
      <c r="BM232" s="590">
        <f t="shared" si="285"/>
        <v>1.3478684855621455E-2</v>
      </c>
      <c r="BN232" s="590">
        <f t="shared" si="286"/>
        <v>1.1521659001237028E-2</v>
      </c>
      <c r="BO232" s="590">
        <f t="shared" si="287"/>
        <v>1.3505639142765553E-2</v>
      </c>
      <c r="BP232" s="590">
        <f t="shared" si="288"/>
        <v>1.4381086415509468E-2</v>
      </c>
      <c r="BQ232" s="590">
        <f t="shared" si="289"/>
        <v>1.351155140665484E-2</v>
      </c>
      <c r="BR232" s="590">
        <f t="shared" si="289"/>
        <v>1.4480921843562146E-2</v>
      </c>
      <c r="BS232" s="590">
        <f t="shared" si="290"/>
        <v>2.2902734726921847E-2</v>
      </c>
      <c r="BT232" s="590">
        <f t="shared" si="291"/>
        <v>2.281445982949775E-2</v>
      </c>
    </row>
    <row r="233" spans="1:72">
      <c r="A233" s="591" t="str">
        <f>Imports!B$21</f>
        <v xml:space="preserve">Paper </v>
      </c>
      <c r="B233" s="591">
        <f>Imports!C$21</f>
        <v>0.40665183448762632</v>
      </c>
      <c r="C233" s="591">
        <f>Imports!D$21</f>
        <v>0.4322647665169192</v>
      </c>
      <c r="D233" s="591">
        <f>Imports!E$21</f>
        <v>0.48829629303560607</v>
      </c>
      <c r="E233" s="591">
        <f>Imports!F$21</f>
        <v>0.5016914197714647</v>
      </c>
      <c r="F233" s="591">
        <f>Imports!G$21</f>
        <v>0.64093644681944451</v>
      </c>
      <c r="G233" s="591">
        <f>Imports!H$21</f>
        <v>0.68332962159999988</v>
      </c>
      <c r="H233" s="591">
        <f>Imports!I$21</f>
        <v>0.68276136881767679</v>
      </c>
      <c r="I233" s="591">
        <f>Imports!J$21</f>
        <v>0.73237986949166656</v>
      </c>
      <c r="J233" s="591">
        <f>Imports!K$21</f>
        <v>0.72710324053253772</v>
      </c>
      <c r="K233" s="591">
        <f>Imports!L$21</f>
        <v>0.56681580462752545</v>
      </c>
      <c r="L233" s="591">
        <f>Imports!M$21</f>
        <v>0.74683328595462295</v>
      </c>
      <c r="M233" s="591">
        <f>Imports!N$21</f>
        <v>0.81319570813333353</v>
      </c>
      <c r="N233" s="591">
        <f>Imports!O$21</f>
        <v>0.79116240447777786</v>
      </c>
      <c r="O233" s="591">
        <f>Imports!P$21</f>
        <v>0.90426413418482898</v>
      </c>
      <c r="P233" s="591">
        <f>Imports!Q$21</f>
        <v>0.93829562708783198</v>
      </c>
      <c r="Q233" s="591">
        <f>Imports!R$21</f>
        <v>0.90742974970416668</v>
      </c>
      <c r="R233" s="591">
        <f>Imports!S$21</f>
        <v>0.90958748250413091</v>
      </c>
      <c r="S233" s="591">
        <f>Imports!T$21</f>
        <v>0.93667086603161775</v>
      </c>
      <c r="T233" s="591">
        <f>Imports!U$21</f>
        <v>0.90071877387777755</v>
      </c>
      <c r="U233" s="591">
        <f>Imports!V$21</f>
        <v>0.9224266050444444</v>
      </c>
      <c r="V233" s="591">
        <f>Imports!W$21</f>
        <v>0.96601508854772722</v>
      </c>
      <c r="W233" s="591">
        <f>Imports!X$21</f>
        <v>1.0726578805583336</v>
      </c>
      <c r="X233" s="591">
        <f>Imports!Y$21</f>
        <v>1.1931792987333332</v>
      </c>
      <c r="Y233" s="591">
        <f>Imports!Z$21</f>
        <v>0.73140681819999986</v>
      </c>
      <c r="Z233" s="591">
        <f>Imports!AA$21</f>
        <v>0.74375564441987185</v>
      </c>
      <c r="AA233" s="591">
        <f>Imports!AB$21</f>
        <v>0.74375564441987185</v>
      </c>
      <c r="AB233" s="588"/>
      <c r="AC233" s="588"/>
      <c r="AD233" s="588"/>
      <c r="AE233" s="588"/>
      <c r="AF233" s="588"/>
      <c r="AG233" s="588"/>
      <c r="AH233" s="588"/>
      <c r="AI233" s="588"/>
      <c r="AJ233" s="588"/>
      <c r="AK233" s="588"/>
      <c r="AL233" s="588"/>
      <c r="AM233" s="588"/>
      <c r="AN233" s="588"/>
      <c r="AO233" s="588"/>
      <c r="AP233" s="588"/>
      <c r="AQ233" s="588"/>
      <c r="AR233" s="588"/>
      <c r="AS233" s="588"/>
      <c r="AT233" s="588"/>
      <c r="AU233" s="588"/>
      <c r="AV233" s="588"/>
      <c r="AW233" s="588"/>
      <c r="AX233" s="588"/>
      <c r="AY233" s="588"/>
      <c r="AZ233" s="588"/>
      <c r="BA233" s="588"/>
      <c r="BB233" s="588"/>
      <c r="BC233" s="590">
        <f t="shared" si="278"/>
        <v>0.15796844824727019</v>
      </c>
      <c r="BD233" s="590">
        <f t="shared" si="278"/>
        <v>0.26782822705422321</v>
      </c>
      <c r="BE233" s="590">
        <f t="shared" si="278"/>
        <v>0.35369596214212345</v>
      </c>
      <c r="BF233" s="590">
        <f t="shared" si="279"/>
        <v>0.33637982989473836</v>
      </c>
      <c r="BG233" s="590">
        <f t="shared" si="280"/>
        <v>0.33027587791517171</v>
      </c>
      <c r="BH233" s="590">
        <f t="shared" si="281"/>
        <v>0.28112357427552703</v>
      </c>
      <c r="BI233" s="590">
        <f t="shared" si="282"/>
        <v>0.2579995780410998</v>
      </c>
      <c r="BJ233" s="590">
        <f t="shared" si="282"/>
        <v>0.22607520569849798</v>
      </c>
      <c r="BK233" s="590">
        <f t="shared" si="283"/>
        <v>0.17825691143472908</v>
      </c>
      <c r="BL233" s="590">
        <f t="shared" si="284"/>
        <v>0.15830856205057078</v>
      </c>
      <c r="BM233" s="590">
        <f t="shared" si="285"/>
        <v>0.16737671652645905</v>
      </c>
      <c r="BN233" s="590">
        <f t="shared" si="286"/>
        <v>0.12184750389383241</v>
      </c>
      <c r="BO233" s="590">
        <f t="shared" si="287"/>
        <v>0.12046957963095052</v>
      </c>
      <c r="BP233" s="590">
        <f t="shared" si="288"/>
        <v>0.11321703588234158</v>
      </c>
      <c r="BQ233" s="590">
        <f t="shared" si="289"/>
        <v>0.1205351278385748</v>
      </c>
      <c r="BR233" s="590">
        <f t="shared" si="289"/>
        <v>0.16415052288230664</v>
      </c>
      <c r="BS233" s="590">
        <f t="shared" si="290"/>
        <v>0.18418732495630419</v>
      </c>
      <c r="BT233" s="590">
        <f t="shared" si="291"/>
        <v>0.18657517528062603</v>
      </c>
    </row>
    <row r="234" spans="1:72">
      <c r="A234" s="585" t="s">
        <v>99</v>
      </c>
      <c r="B234" s="591">
        <f t="shared" ref="B234:AA234" si="292">B225-SUM(B227:B233)</f>
        <v>2.3590168799999978E-2</v>
      </c>
      <c r="C234" s="591">
        <f t="shared" si="292"/>
        <v>3.3787822200000095E-2</v>
      </c>
      <c r="D234" s="591">
        <f t="shared" si="292"/>
        <v>6.4497083949999867E-2</v>
      </c>
      <c r="E234" s="591">
        <f t="shared" si="292"/>
        <v>0.13371729960000001</v>
      </c>
      <c r="F234" s="591">
        <f t="shared" si="292"/>
        <v>0.11372283569999952</v>
      </c>
      <c r="G234" s="591">
        <f t="shared" si="292"/>
        <v>0.15934209019999956</v>
      </c>
      <c r="H234" s="591">
        <f t="shared" si="292"/>
        <v>0.28864187703333277</v>
      </c>
      <c r="I234" s="591">
        <f t="shared" si="292"/>
        <v>0.41612888229761857</v>
      </c>
      <c r="J234" s="591">
        <f t="shared" si="292"/>
        <v>0.39406300014999962</v>
      </c>
      <c r="K234" s="591">
        <f t="shared" si="292"/>
        <v>0.2402516820385554</v>
      </c>
      <c r="L234" s="591">
        <f t="shared" si="292"/>
        <v>0.31891007270766902</v>
      </c>
      <c r="M234" s="591">
        <f t="shared" si="292"/>
        <v>0.4283120380563985</v>
      </c>
      <c r="N234" s="591">
        <f t="shared" si="292"/>
        <v>0.50464050310006847</v>
      </c>
      <c r="O234" s="591">
        <f t="shared" si="292"/>
        <v>0.76520404401686992</v>
      </c>
      <c r="P234" s="591">
        <f t="shared" si="292"/>
        <v>0.60406807669048179</v>
      </c>
      <c r="Q234" s="591">
        <f t="shared" si="292"/>
        <v>1.1854057863505072</v>
      </c>
      <c r="R234" s="591">
        <f t="shared" si="292"/>
        <v>1.290433414199315</v>
      </c>
      <c r="S234" s="591">
        <f t="shared" si="292"/>
        <v>1.0484748837944773</v>
      </c>
      <c r="T234" s="591">
        <f t="shared" si="292"/>
        <v>2.0071795934476881</v>
      </c>
      <c r="U234" s="591">
        <f t="shared" si="292"/>
        <v>2.705996284500447</v>
      </c>
      <c r="V234" s="591">
        <f t="shared" si="292"/>
        <v>3.0448210400769566</v>
      </c>
      <c r="W234" s="591">
        <f t="shared" si="292"/>
        <v>2.4635980630256453</v>
      </c>
      <c r="X234" s="591">
        <f t="shared" si="292"/>
        <v>1.8800777984587791</v>
      </c>
      <c r="Y234" s="591">
        <f t="shared" si="292"/>
        <v>0.84816368365947481</v>
      </c>
      <c r="Z234" s="591">
        <f t="shared" si="292"/>
        <v>1.2032348994424171</v>
      </c>
      <c r="AA234" s="591">
        <f t="shared" si="292"/>
        <v>1.2032348994424171</v>
      </c>
      <c r="AB234" s="588"/>
      <c r="BC234" s="590">
        <f t="shared" si="278"/>
        <v>8.9755653514960149E-2</v>
      </c>
      <c r="BD234" s="590">
        <f t="shared" si="278"/>
        <v>0.145152969749582</v>
      </c>
      <c r="BE234" s="590">
        <f t="shared" si="278"/>
        <v>0.14991827881498668</v>
      </c>
      <c r="BF234" s="590">
        <f t="shared" si="279"/>
        <v>0.14363970919159366</v>
      </c>
      <c r="BG234" s="590">
        <f t="shared" si="280"/>
        <v>0.17395705975309839</v>
      </c>
      <c r="BH234" s="590">
        <f t="shared" si="281"/>
        <v>0.17931380605646077</v>
      </c>
      <c r="BI234" s="590">
        <f t="shared" si="282"/>
        <v>0.21832373198088495</v>
      </c>
      <c r="BJ234" s="590">
        <f t="shared" si="282"/>
        <v>0.14554561563667309</v>
      </c>
      <c r="BK234" s="590">
        <f t="shared" si="283"/>
        <v>0.23286295643336175</v>
      </c>
      <c r="BL234" s="590">
        <f t="shared" si="284"/>
        <v>0.22459264463654754</v>
      </c>
      <c r="BM234" s="590">
        <f t="shared" si="285"/>
        <v>0.18735533448742556</v>
      </c>
      <c r="BN234" s="590">
        <f t="shared" si="286"/>
        <v>0.27152739614309945</v>
      </c>
      <c r="BO234" s="590">
        <f t="shared" si="287"/>
        <v>0.35340506561058693</v>
      </c>
      <c r="BP234" s="590">
        <f t="shared" si="288"/>
        <v>0.3568532386672652</v>
      </c>
      <c r="BQ234" s="590">
        <f t="shared" si="289"/>
        <v>0.27683580464173224</v>
      </c>
      <c r="BR234" s="590">
        <f t="shared" si="289"/>
        <v>0.2586499397065033</v>
      </c>
      <c r="BS234" s="590">
        <f t="shared" si="290"/>
        <v>0.21358975078026379</v>
      </c>
      <c r="BT234" s="590">
        <f t="shared" si="291"/>
        <v>0.30183806193812507</v>
      </c>
    </row>
    <row r="235" spans="1:72">
      <c r="AB235" s="588"/>
    </row>
    <row r="236" spans="1:72">
      <c r="AB236" s="588"/>
    </row>
    <row r="239" spans="1:72">
      <c r="A239" s="585" t="str">
        <f t="shared" ref="A239:A244" si="293">A227</f>
        <v>Timber Sector logs</v>
      </c>
      <c r="AC239" s="592">
        <f>Imports!AD$9</f>
        <v>6.8355499030530011E-3</v>
      </c>
      <c r="AD239" s="592">
        <f>Imports!AE$9</f>
        <v>9.8751130824000031E-3</v>
      </c>
      <c r="AE239" s="592">
        <f>Imports!AF$9</f>
        <v>1.6069460208E-2</v>
      </c>
      <c r="AF239" s="592">
        <f>Imports!AG$9</f>
        <v>2.4245975644800001E-2</v>
      </c>
      <c r="AG239" s="592">
        <f>Imports!AH$9</f>
        <v>4.5179287632500009E-2</v>
      </c>
      <c r="AH239" s="592">
        <f>Imports!AI$9</f>
        <v>5.9653969217700005E-2</v>
      </c>
      <c r="AI239" s="592">
        <f>Imports!AJ$9</f>
        <v>6.3769780690800013E-2</v>
      </c>
      <c r="AJ239" s="592">
        <f>Imports!AK$9</f>
        <v>0.12900095756500002</v>
      </c>
      <c r="AK239" s="592">
        <f>Imports!AL$9</f>
        <v>5.3203145444000004E-2</v>
      </c>
      <c r="AL239" s="592">
        <f>Imports!AM$9</f>
        <v>3.0213767056000004E-3</v>
      </c>
      <c r="AM239" s="592">
        <f>Imports!AN$9</f>
        <v>1.22338830708E-2</v>
      </c>
      <c r="AN239" s="592">
        <f>Imports!AO$9</f>
        <v>1.9981379087999997E-2</v>
      </c>
      <c r="AO239" s="592">
        <f>Imports!AP$9</f>
        <v>3.6711217382399998E-2</v>
      </c>
      <c r="AP239" s="592">
        <f>Imports!AQ$9</f>
        <v>5.7379618877100004E-2</v>
      </c>
      <c r="AQ239" s="592">
        <f>Imports!AR$9</f>
        <v>9.0008286227500012E-2</v>
      </c>
      <c r="AR239" s="592">
        <f>Imports!AS$9</f>
        <v>7.4126172084999997E-2</v>
      </c>
      <c r="AS239" s="592">
        <f>Imports!AT$9</f>
        <v>6.3849746604800001E-2</v>
      </c>
      <c r="AT239" s="592">
        <f>Imports!AU$9</f>
        <v>7.0015436104900006E-2</v>
      </c>
      <c r="AU239" s="592">
        <f>Imports!AV$9</f>
        <v>0.10970449302800002</v>
      </c>
      <c r="AV239" s="592">
        <f>Imports!AW$9</f>
        <v>9.3651634801500017E-2</v>
      </c>
      <c r="AW239" s="592">
        <f>Imports!AX$9</f>
        <v>0.10278627988580001</v>
      </c>
      <c r="AX239" s="592">
        <f>Imports!AY$9</f>
        <v>0.16596783684320002</v>
      </c>
      <c r="AY239" s="592">
        <f>Imports!AZ$9</f>
        <v>0.20448423286200004</v>
      </c>
      <c r="AZ239" s="592">
        <f>Imports!BA$9</f>
        <v>0.11665242381979998</v>
      </c>
      <c r="BA239" s="592">
        <f>Imports!BB$9</f>
        <v>9.2707726248900002E-2</v>
      </c>
      <c r="BB239" s="592">
        <f>Imports!BC$9</f>
        <v>0</v>
      </c>
      <c r="BC239" s="590">
        <f t="shared" ref="BC239:BE246" si="294">AJ239/AJ$225</f>
        <v>0.13061612985749921</v>
      </c>
      <c r="BD239" s="590">
        <f t="shared" si="294"/>
        <v>6.9502307906483568E-2</v>
      </c>
      <c r="BE239" s="590">
        <f t="shared" si="294"/>
        <v>6.9185004642772418E-3</v>
      </c>
      <c r="BF239" s="590">
        <f t="shared" ref="BF239:BF246" si="295">AM239/AM$225</f>
        <v>2.2574931882042026E-2</v>
      </c>
      <c r="BG239" s="590">
        <f t="shared" ref="BG239:BG246" si="296">AN239/AN$225</f>
        <v>2.8996959428272587E-2</v>
      </c>
      <c r="BH239" s="590">
        <f t="shared" ref="BH239:BH246" si="297">AO239/AO$225</f>
        <v>5.2225358965988081E-2</v>
      </c>
      <c r="BI239" s="590">
        <f t="shared" ref="BI239:BJ246" si="298">AP239/AP$225</f>
        <v>6.8586036172984963E-2</v>
      </c>
      <c r="BJ239" s="590">
        <f t="shared" si="298"/>
        <v>9.5849354677871895E-2</v>
      </c>
      <c r="BK239" s="590">
        <f t="shared" ref="BK239:BK246" si="299">AR239/AR$225</f>
        <v>9.4242460456673172E-2</v>
      </c>
      <c r="BL239" s="590">
        <f t="shared" ref="BL239:BL246" si="300">AS239/AS$225</f>
        <v>7.7831876926563001E-2</v>
      </c>
      <c r="BM239" s="590">
        <f t="shared" ref="BM239:BM246" si="301">AT239/AT$225</f>
        <v>7.5525613807183464E-2</v>
      </c>
      <c r="BN239" s="590">
        <f t="shared" ref="BN239:BN246" si="302">AU239/AU$225</f>
        <v>9.7901858782718135E-2</v>
      </c>
      <c r="BO239" s="590">
        <f t="shared" ref="BO239:BO246" si="303">AV239/AV$225</f>
        <v>8.7409640536538019E-2</v>
      </c>
      <c r="BP239" s="590">
        <f t="shared" ref="BP239:BP246" si="304">AW239/AW$225</f>
        <v>9.2792434835119786E-2</v>
      </c>
      <c r="BQ239" s="590">
        <f t="shared" ref="BQ239:BR246" si="305">AX239/AX$225</f>
        <v>0.10089025849405214</v>
      </c>
      <c r="BR239" s="590">
        <f t="shared" si="305"/>
        <v>0.13155384844634113</v>
      </c>
      <c r="BS239" s="590">
        <f t="shared" ref="BS239:BS246" si="306">AZ239/AZ$225</f>
        <v>0.11478093908969385</v>
      </c>
      <c r="BT239" s="590">
        <f t="shared" ref="BT239:BT246" si="307">BA239/BA$225</f>
        <v>8.8679698701203957E-2</v>
      </c>
    </row>
    <row r="240" spans="1:72">
      <c r="A240" s="585" t="str">
        <f t="shared" si="293"/>
        <v xml:space="preserve">Pulpwood logs </v>
      </c>
      <c r="AC240" s="592">
        <f>Imports!AD$18</f>
        <v>0</v>
      </c>
      <c r="AD240" s="592">
        <f>Imports!AE$18</f>
        <v>0</v>
      </c>
      <c r="AE240" s="592">
        <f>Imports!AF$18</f>
        <v>6.6814393919999984E-4</v>
      </c>
      <c r="AF240" s="592">
        <f>Imports!AG$18</f>
        <v>7.8382884160000006E-4</v>
      </c>
      <c r="AG240" s="592">
        <f>Imports!AH$18</f>
        <v>4.2490852782E-3</v>
      </c>
      <c r="AH240" s="592">
        <f>Imports!AI$18</f>
        <v>6.5302236714000006E-3</v>
      </c>
      <c r="AI240" s="592">
        <f>Imports!AJ$18</f>
        <v>9.0936327759999994E-3</v>
      </c>
      <c r="AJ240" s="592">
        <f>Imports!AK$18</f>
        <v>3.0876701677999996E-2</v>
      </c>
      <c r="AK240" s="592">
        <f>Imports!AL$18</f>
        <v>1.3898945277600003E-2</v>
      </c>
      <c r="AL240" s="592">
        <f>Imports!AM$18</f>
        <v>7.2665411676000003E-3</v>
      </c>
      <c r="AM240" s="592">
        <f>Imports!AN$18</f>
        <v>1.3036864863600001E-2</v>
      </c>
      <c r="AN240" s="592">
        <f>Imports!AO$18</f>
        <v>1.0773777935999998E-2</v>
      </c>
      <c r="AO240" s="592">
        <f>Imports!AP$18</f>
        <v>1.1459246831999999E-2</v>
      </c>
      <c r="AP240" s="592">
        <f>Imports!AQ$18</f>
        <v>1.9878866661900002E-2</v>
      </c>
      <c r="AQ240" s="592">
        <f>Imports!AR$18</f>
        <v>2.6805266721999999E-2</v>
      </c>
      <c r="AR240" s="592">
        <f>Imports!AS$18</f>
        <v>2.0710760234500004E-2</v>
      </c>
      <c r="AS240" s="592">
        <f>Imports!AT$18</f>
        <v>2.2086093031399998E-2</v>
      </c>
      <c r="AT240" s="592">
        <f>Imports!AU$18</f>
        <v>1.2247636901499999E-2</v>
      </c>
      <c r="AU240" s="592">
        <f>Imports!AV$18</f>
        <v>2.5683681762000005E-2</v>
      </c>
      <c r="AV240" s="592">
        <f>Imports!AW$18</f>
        <v>1.391914652E-2</v>
      </c>
      <c r="AW240" s="592">
        <f>Imports!AX$18</f>
        <v>8.6667703114000003E-3</v>
      </c>
      <c r="AX240" s="592">
        <f>Imports!AY$18</f>
        <v>1.8336572521100006E-2</v>
      </c>
      <c r="AY240" s="592">
        <f>Imports!AZ$18</f>
        <v>0</v>
      </c>
      <c r="AZ240" s="592">
        <f>Imports!BA$18</f>
        <v>0</v>
      </c>
      <c r="BA240" s="592">
        <f>Imports!BB$18</f>
        <v>0</v>
      </c>
      <c r="BB240" s="592">
        <f>Imports!BC$18</f>
        <v>0</v>
      </c>
      <c r="BC240" s="590">
        <f t="shared" si="294"/>
        <v>3.1263297203920334E-2</v>
      </c>
      <c r="BD240" s="590">
        <f t="shared" si="294"/>
        <v>1.8156986136767278E-2</v>
      </c>
      <c r="BE240" s="590">
        <f t="shared" si="294"/>
        <v>1.6639291733649187E-2</v>
      </c>
      <c r="BF240" s="590">
        <f t="shared" si="295"/>
        <v>2.4056657608050182E-2</v>
      </c>
      <c r="BG240" s="590">
        <f t="shared" si="296"/>
        <v>1.5634896886923544E-2</v>
      </c>
      <c r="BH240" s="590">
        <f t="shared" si="297"/>
        <v>1.6301918649202177E-2</v>
      </c>
      <c r="BI240" s="590">
        <f t="shared" si="298"/>
        <v>2.3761270894309672E-2</v>
      </c>
      <c r="BJ240" s="590">
        <f t="shared" si="298"/>
        <v>2.8544788762870064E-2</v>
      </c>
      <c r="BK240" s="590">
        <f t="shared" si="299"/>
        <v>2.6331226171902575E-2</v>
      </c>
      <c r="BL240" s="590">
        <f t="shared" si="300"/>
        <v>2.6922613886760781E-2</v>
      </c>
      <c r="BM240" s="590">
        <f t="shared" si="301"/>
        <v>1.3211519432477855E-2</v>
      </c>
      <c r="BN240" s="590">
        <f t="shared" si="302"/>
        <v>2.2920484981793988E-2</v>
      </c>
      <c r="BO240" s="590">
        <f t="shared" si="303"/>
        <v>1.2991418638525643E-2</v>
      </c>
      <c r="BP240" s="590">
        <f t="shared" si="304"/>
        <v>7.824105709877311E-3</v>
      </c>
      <c r="BQ240" s="590">
        <f t="shared" si="305"/>
        <v>1.1146626820812902E-2</v>
      </c>
      <c r="BR240" s="590">
        <f t="shared" si="305"/>
        <v>0</v>
      </c>
      <c r="BS240" s="590">
        <f t="shared" si="306"/>
        <v>0</v>
      </c>
      <c r="BT240" s="590">
        <f t="shared" si="307"/>
        <v>0</v>
      </c>
    </row>
    <row r="241" spans="1:72">
      <c r="A241" s="585" t="str">
        <f t="shared" si="293"/>
        <v xml:space="preserve">Sawn wood </v>
      </c>
      <c r="AC241" s="592">
        <f>Imports!AD$10</f>
        <v>1.2365073155973001E-2</v>
      </c>
      <c r="AD241" s="592">
        <f>Imports!AE$10</f>
        <v>1.0903894176000002E-2</v>
      </c>
      <c r="AE241" s="592">
        <f>Imports!AF$10</f>
        <v>1.9023474892799999E-2</v>
      </c>
      <c r="AF241" s="592">
        <f>Imports!AG$10</f>
        <v>5.10780735808E-2</v>
      </c>
      <c r="AG241" s="592">
        <f>Imports!AH$10</f>
        <v>0.10125787211330001</v>
      </c>
      <c r="AH241" s="592">
        <f>Imports!AI$10</f>
        <v>9.5806488835200015E-2</v>
      </c>
      <c r="AI241" s="592">
        <f>Imports!AJ$10</f>
        <v>8.6985233303199988E-2</v>
      </c>
      <c r="AJ241" s="592">
        <f>Imports!AK$10</f>
        <v>0.14706348150200002</v>
      </c>
      <c r="AK241" s="592">
        <f>Imports!AL$10</f>
        <v>7.2816514950799993E-2</v>
      </c>
      <c r="AL241" s="592">
        <f>Imports!AM$10</f>
        <v>2.9995963456800001E-2</v>
      </c>
      <c r="AM241" s="592">
        <f>Imports!AN$10</f>
        <v>4.5639682999200008E-2</v>
      </c>
      <c r="AN241" s="592">
        <f>Imports!AO$10</f>
        <v>4.8844731552000004E-2</v>
      </c>
      <c r="AO241" s="592">
        <f>Imports!AP$10</f>
        <v>6.2389091423999996E-2</v>
      </c>
      <c r="AP241" s="592">
        <f>Imports!AQ$10</f>
        <v>6.7321539075300016E-2</v>
      </c>
      <c r="AQ241" s="592">
        <f>Imports!AR$10</f>
        <v>0.12049333587249998</v>
      </c>
      <c r="AR241" s="592">
        <f>Imports!AS$10</f>
        <v>0.10175146058350001</v>
      </c>
      <c r="AS241" s="592">
        <f>Imports!AT$10</f>
        <v>0.12786376713170003</v>
      </c>
      <c r="AT241" s="592">
        <f>Imports!AU$10</f>
        <v>0.16171777846509997</v>
      </c>
      <c r="AU241" s="592">
        <f>Imports!AV$10</f>
        <v>0.22682491139700006</v>
      </c>
      <c r="AV241" s="592">
        <f>Imports!AW$10</f>
        <v>0.19169460463000002</v>
      </c>
      <c r="AW241" s="592">
        <f>Imports!AX$10</f>
        <v>0.20110803463620003</v>
      </c>
      <c r="AX241" s="592">
        <f>Imports!AY$10</f>
        <v>0.4857265117532002</v>
      </c>
      <c r="AY241" s="592">
        <f>Imports!AZ$10</f>
        <v>0.29250874329299992</v>
      </c>
      <c r="AZ241" s="592">
        <f>Imports!BA$10</f>
        <v>0.13056041691550002</v>
      </c>
      <c r="BA241" s="592">
        <f>Imports!BB$10</f>
        <v>0.11806916581515001</v>
      </c>
      <c r="BB241" s="592">
        <f>Imports!BC$10</f>
        <v>0</v>
      </c>
      <c r="BC241" s="590">
        <f t="shared" si="294"/>
        <v>0.14890480783820811</v>
      </c>
      <c r="BD241" s="590">
        <f t="shared" si="294"/>
        <v>9.5124372827063958E-2</v>
      </c>
      <c r="BE241" s="590">
        <f t="shared" si="294"/>
        <v>6.8686266997978404E-2</v>
      </c>
      <c r="BF241" s="590">
        <f t="shared" si="295"/>
        <v>8.4217964881820415E-2</v>
      </c>
      <c r="BG241" s="590">
        <f t="shared" si="296"/>
        <v>7.0883430661140473E-2</v>
      </c>
      <c r="BH241" s="590">
        <f t="shared" si="297"/>
        <v>8.875468937029396E-2</v>
      </c>
      <c r="BI241" s="590">
        <f t="shared" si="298"/>
        <v>8.0469644180266614E-2</v>
      </c>
      <c r="BJ241" s="590">
        <f t="shared" si="298"/>
        <v>0.12831272508813299</v>
      </c>
      <c r="BK241" s="590">
        <f t="shared" si="299"/>
        <v>0.12936467283718958</v>
      </c>
      <c r="BL241" s="590">
        <f t="shared" si="300"/>
        <v>0.15586400128349204</v>
      </c>
      <c r="BM241" s="590">
        <f t="shared" si="301"/>
        <v>0.17444488189449428</v>
      </c>
      <c r="BN241" s="590">
        <f t="shared" si="302"/>
        <v>0.20242179541656363</v>
      </c>
      <c r="BO241" s="590">
        <f t="shared" si="303"/>
        <v>0.1789179283310674</v>
      </c>
      <c r="BP241" s="590">
        <f t="shared" si="304"/>
        <v>0.18155442749297004</v>
      </c>
      <c r="BQ241" s="590">
        <f t="shared" si="305"/>
        <v>0.29526849454869214</v>
      </c>
      <c r="BR241" s="590">
        <f t="shared" si="305"/>
        <v>0.18818395113312422</v>
      </c>
      <c r="BS241" s="590">
        <f t="shared" si="306"/>
        <v>0.12846580268792857</v>
      </c>
      <c r="BT241" s="590">
        <f t="shared" si="307"/>
        <v>0.11293921740977036</v>
      </c>
    </row>
    <row r="242" spans="1:72">
      <c r="A242" s="585" t="str">
        <f t="shared" si="293"/>
        <v xml:space="preserve">Plywood </v>
      </c>
      <c r="AC242" s="592">
        <f>Imports!AD$12</f>
        <v>7.4227082357999994E-4</v>
      </c>
      <c r="AD242" s="592">
        <f>Imports!AE$12</f>
        <v>1.4117181591999997E-3</v>
      </c>
      <c r="AE242" s="592">
        <f>Imports!AF$12</f>
        <v>1.4997130895999999E-3</v>
      </c>
      <c r="AF242" s="592">
        <f>Imports!AG$12</f>
        <v>1.9781328336000003E-3</v>
      </c>
      <c r="AG242" s="592">
        <f>Imports!AH$12</f>
        <v>3.6043868350000004E-3</v>
      </c>
      <c r="AH242" s="592">
        <f>Imports!AI$12</f>
        <v>5.1965522037000023E-3</v>
      </c>
      <c r="AI242" s="592">
        <f>Imports!AJ$12</f>
        <v>2.54361507184E-2</v>
      </c>
      <c r="AJ242" s="592">
        <f>Imports!AK$12</f>
        <v>6.262100660400001E-2</v>
      </c>
      <c r="AK242" s="592">
        <f>Imports!AL$12</f>
        <v>5.4043154623200015E-2</v>
      </c>
      <c r="AL242" s="592">
        <f>Imports!AM$12</f>
        <v>3.0412859413199999E-2</v>
      </c>
      <c r="AM242" s="592">
        <f>Imports!AN$12</f>
        <v>3.3120697537799997E-2</v>
      </c>
      <c r="AN242" s="592">
        <f>Imports!AO$12</f>
        <v>6.409366003200001E-2</v>
      </c>
      <c r="AO242" s="592">
        <f>Imports!AP$12</f>
        <v>4.9043178747199996E-2</v>
      </c>
      <c r="AP242" s="592">
        <f>Imports!AQ$12</f>
        <v>3.9434573391300007E-2</v>
      </c>
      <c r="AQ242" s="592">
        <f>Imports!AR$12</f>
        <v>4.7119253942000006E-2</v>
      </c>
      <c r="AR242" s="592">
        <f>Imports!AS$12</f>
        <v>4.6016359389000006E-2</v>
      </c>
      <c r="AS242" s="592">
        <f>Imports!AT$12</f>
        <v>4.7183120097799999E-2</v>
      </c>
      <c r="AT242" s="592">
        <f>Imports!AU$12</f>
        <v>6.9244220416799993E-2</v>
      </c>
      <c r="AU242" s="592">
        <f>Imports!AV$12</f>
        <v>7.8817694919000023E-2</v>
      </c>
      <c r="AV242" s="592">
        <f>Imports!AW$12</f>
        <v>6.5391897030499996E-2</v>
      </c>
      <c r="AW242" s="592">
        <f>Imports!AX$12</f>
        <v>6.6280791189799987E-2</v>
      </c>
      <c r="AX242" s="592">
        <f>Imports!AY$12</f>
        <v>8.2101508317000013E-2</v>
      </c>
      <c r="AY242" s="592">
        <f>Imports!AZ$12</f>
        <v>8.4653926928999979E-2</v>
      </c>
      <c r="AZ242" s="592">
        <f>Imports!BA$12</f>
        <v>4.8964114306799998E-2</v>
      </c>
      <c r="BA242" s="592">
        <f>Imports!BB$12</f>
        <v>3.2450244515900006E-2</v>
      </c>
      <c r="BB242" s="592">
        <f>Imports!BC$12</f>
        <v>0</v>
      </c>
      <c r="BC242" s="590">
        <f t="shared" si="294"/>
        <v>6.3405060588593312E-2</v>
      </c>
      <c r="BD242" s="590">
        <f t="shared" si="294"/>
        <v>7.059965987937554E-2</v>
      </c>
      <c r="BE242" s="590">
        <f t="shared" si="294"/>
        <v>6.9640896343787131E-2</v>
      </c>
      <c r="BF242" s="590">
        <f t="shared" si="295"/>
        <v>6.1116939443876701E-2</v>
      </c>
      <c r="BG242" s="590">
        <f t="shared" si="296"/>
        <v>9.3012662007576491E-2</v>
      </c>
      <c r="BH242" s="590">
        <f t="shared" si="297"/>
        <v>6.9768800860675578E-2</v>
      </c>
      <c r="BI242" s="590">
        <f t="shared" si="298"/>
        <v>4.7136267720337764E-2</v>
      </c>
      <c r="BJ242" s="590">
        <f t="shared" si="298"/>
        <v>5.0177047831220706E-2</v>
      </c>
      <c r="BK242" s="590">
        <f t="shared" si="299"/>
        <v>5.8504234173930296E-2</v>
      </c>
      <c r="BL242" s="590">
        <f t="shared" si="300"/>
        <v>5.7515510894559078E-2</v>
      </c>
      <c r="BM242" s="590">
        <f t="shared" si="301"/>
        <v>7.4693703853295365E-2</v>
      </c>
      <c r="BN242" s="590">
        <f t="shared" si="302"/>
        <v>7.0338038347890042E-2</v>
      </c>
      <c r="BO242" s="590">
        <f t="shared" si="303"/>
        <v>6.1033448327447254E-2</v>
      </c>
      <c r="BP242" s="590">
        <f t="shared" si="304"/>
        <v>5.9836351740066934E-2</v>
      </c>
      <c r="BQ242" s="590">
        <f t="shared" si="305"/>
        <v>4.9908720595541592E-2</v>
      </c>
      <c r="BR242" s="590">
        <f t="shared" si="305"/>
        <v>5.4461655638364088E-2</v>
      </c>
      <c r="BS242" s="590">
        <f t="shared" si="306"/>
        <v>4.8178570472838154E-2</v>
      </c>
      <c r="BT242" s="590">
        <f t="shared" si="307"/>
        <v>3.1040324500295386E-2</v>
      </c>
    </row>
    <row r="243" spans="1:72">
      <c r="A243" s="585" t="str">
        <f t="shared" si="293"/>
        <v xml:space="preserve">Other panels </v>
      </c>
      <c r="AC243" s="592">
        <f>Imports!AD$13</f>
        <v>9.7274302339290016E-3</v>
      </c>
      <c r="AD243" s="592">
        <f>Imports!AE$13</f>
        <v>1.1935738221599998E-2</v>
      </c>
      <c r="AE243" s="592">
        <f>Imports!AF$13</f>
        <v>1.5139580808E-2</v>
      </c>
      <c r="AF243" s="592">
        <f>Imports!AG$13</f>
        <v>2.2086191321600002E-2</v>
      </c>
      <c r="AG243" s="592">
        <f>Imports!AH$13</f>
        <v>3.0230876113900004E-2</v>
      </c>
      <c r="AH243" s="592">
        <f>Imports!AI$13</f>
        <v>4.2454372560600008E-2</v>
      </c>
      <c r="AI243" s="592">
        <f>Imports!AJ$13</f>
        <v>5.3687494752800005E-2</v>
      </c>
      <c r="AJ243" s="592">
        <f>Imports!AK$13</f>
        <v>6.999883158850001E-2</v>
      </c>
      <c r="AK243" s="592">
        <f>Imports!AL$13</f>
        <v>4.7525750075600004E-2</v>
      </c>
      <c r="AL243" s="592">
        <f>Imports!AM$13</f>
        <v>2.26976738516E-2</v>
      </c>
      <c r="AM243" s="592">
        <f>Imports!AN$13</f>
        <v>2.02427814528E-2</v>
      </c>
      <c r="AN243" s="592">
        <f>Imports!AO$13</f>
        <v>2.5961665824000005E-2</v>
      </c>
      <c r="AO243" s="592">
        <f>Imports!AP$13</f>
        <v>2.3020752180799998E-2</v>
      </c>
      <c r="AP243" s="592">
        <f>Imports!AQ$13</f>
        <v>2.8545530631000005E-2</v>
      </c>
      <c r="AQ243" s="592">
        <f>Imports!AR$13</f>
        <v>3.5740671369500016E-2</v>
      </c>
      <c r="AR243" s="592">
        <f>Imports!AS$13</f>
        <v>2.7470680782999992E-2</v>
      </c>
      <c r="AS243" s="592">
        <f>Imports!AT$13</f>
        <v>3.947339999039999E-2</v>
      </c>
      <c r="AT243" s="592">
        <f>Imports!AU$13</f>
        <v>4.5862796922800014E-2</v>
      </c>
      <c r="AU243" s="592">
        <f>Imports!AV$13</f>
        <v>4.6732231411999996E-2</v>
      </c>
      <c r="AV243" s="592">
        <f>Imports!AW$13</f>
        <v>4.9922151211500003E-2</v>
      </c>
      <c r="AW243" s="592">
        <f>Imports!AX$13</f>
        <v>5.1972900674399997E-2</v>
      </c>
      <c r="AX243" s="592">
        <f>Imports!AY$13</f>
        <v>8.3293787004300013E-2</v>
      </c>
      <c r="AY243" s="592">
        <f>Imports!AZ$13</f>
        <v>8.134047920699998E-2</v>
      </c>
      <c r="AZ243" s="592">
        <f>Imports!BA$13</f>
        <v>4.9235497899500005E-2</v>
      </c>
      <c r="BA243" s="592">
        <f>Imports!BB$13</f>
        <v>5.1862889140750004E-2</v>
      </c>
      <c r="BB243" s="592">
        <f>Imports!BC$13</f>
        <v>0</v>
      </c>
      <c r="BC243" s="590">
        <f t="shared" si="294"/>
        <v>7.0875260534634721E-2</v>
      </c>
      <c r="BD243" s="590">
        <f t="shared" si="294"/>
        <v>6.2085602038656339E-2</v>
      </c>
      <c r="BE243" s="590">
        <f t="shared" si="294"/>
        <v>5.1974276093825725E-2</v>
      </c>
      <c r="BF243" s="590">
        <f t="shared" si="295"/>
        <v>3.7353586735739568E-2</v>
      </c>
      <c r="BG243" s="590">
        <f t="shared" si="296"/>
        <v>3.7675546180944333E-2</v>
      </c>
      <c r="BH243" s="590">
        <f t="shared" si="297"/>
        <v>3.2749310211807922E-2</v>
      </c>
      <c r="BI243" s="590">
        <f t="shared" si="298"/>
        <v>3.4120561180934879E-2</v>
      </c>
      <c r="BJ243" s="590">
        <f t="shared" si="298"/>
        <v>3.8060054580550569E-2</v>
      </c>
      <c r="BK243" s="590">
        <f t="shared" si="299"/>
        <v>3.4925647373792466E-2</v>
      </c>
      <c r="BL243" s="590">
        <f t="shared" si="300"/>
        <v>4.8117478506873847E-2</v>
      </c>
      <c r="BM243" s="590">
        <f t="shared" si="301"/>
        <v>4.9472174726142459E-2</v>
      </c>
      <c r="BN243" s="590">
        <f t="shared" si="302"/>
        <v>4.1704511766270144E-2</v>
      </c>
      <c r="BO243" s="590">
        <f t="shared" si="303"/>
        <v>4.6594779700930733E-2</v>
      </c>
      <c r="BP243" s="590">
        <f t="shared" si="304"/>
        <v>4.6919608379441625E-2</v>
      </c>
      <c r="BQ243" s="590">
        <f t="shared" si="305"/>
        <v>5.0633495390746588E-2</v>
      </c>
      <c r="BR243" s="590">
        <f t="shared" si="305"/>
        <v>5.2329966591468061E-2</v>
      </c>
      <c r="BS243" s="590">
        <f t="shared" si="306"/>
        <v>4.8445600189012429E-2</v>
      </c>
      <c r="BT243" s="590">
        <f t="shared" si="307"/>
        <v>4.9609515504973604E-2</v>
      </c>
    </row>
    <row r="244" spans="1:72">
      <c r="A244" s="585" t="str">
        <f t="shared" si="293"/>
        <v xml:space="preserve">Wooden furniture </v>
      </c>
      <c r="AC244" s="592">
        <f>Imports!AD$15</f>
        <v>1.9455084905816999E-2</v>
      </c>
      <c r="AD244" s="592">
        <f>Imports!AE$15</f>
        <v>2.2754587117199999E-2</v>
      </c>
      <c r="AE244" s="592">
        <f>Imports!AF$15</f>
        <v>2.926614506399999E-2</v>
      </c>
      <c r="AF244" s="592">
        <f>Imports!AG$15</f>
        <v>3.9566933739200005E-2</v>
      </c>
      <c r="AG244" s="592">
        <f>Imports!AH$15</f>
        <v>4.5107865382300008E-2</v>
      </c>
      <c r="AH244" s="592">
        <f>Imports!AI$15</f>
        <v>5.7291288954899974E-2</v>
      </c>
      <c r="AI244" s="592">
        <f>Imports!AJ$15</f>
        <v>9.0520324879199976E-2</v>
      </c>
      <c r="AJ244" s="592">
        <f>Imports!AK$15</f>
        <v>0.12643296400299997</v>
      </c>
      <c r="AK244" s="592">
        <f>Imports!AL$15</f>
        <v>0.10502631131720001</v>
      </c>
      <c r="AL244" s="592">
        <f>Imports!AM$15</f>
        <v>5.1095263458800014E-2</v>
      </c>
      <c r="AM244" s="592">
        <f>Imports!AN$15</f>
        <v>5.6576271843900024E-2</v>
      </c>
      <c r="AN244" s="592">
        <f>Imports!AO$15</f>
        <v>6.9715260384E-2</v>
      </c>
      <c r="AO244" s="592">
        <f>Imports!AP$15</f>
        <v>8.3156954513600001E-2</v>
      </c>
      <c r="AP244" s="592">
        <f>Imports!AQ$15</f>
        <v>8.1931332343499988E-2</v>
      </c>
      <c r="AQ244" s="592">
        <f>Imports!AR$15</f>
        <v>8.4675171769499957E-2</v>
      </c>
      <c r="AR244" s="592">
        <f>Imports!AS$15</f>
        <v>6.1247325751499999E-2</v>
      </c>
      <c r="AS244" s="592">
        <f>Imports!AT$15</f>
        <v>6.5394528496499987E-2</v>
      </c>
      <c r="AT244" s="592">
        <f>Imports!AU$15</f>
        <v>9.3866641954800017E-2</v>
      </c>
      <c r="AU244" s="592">
        <f>Imports!AV$15</f>
        <v>9.4360607986000031E-2</v>
      </c>
      <c r="AV244" s="592">
        <f>Imports!AW$15</f>
        <v>8.8621200733999983E-2</v>
      </c>
      <c r="AW244" s="592">
        <f>Imports!AX$15</f>
        <v>0.10499862990980001</v>
      </c>
      <c r="AX244" s="592">
        <f>Imports!AY$15</f>
        <v>0.11975187815740002</v>
      </c>
      <c r="AY244" s="592">
        <f>Imports!AZ$15</f>
        <v>0.11185756592400001</v>
      </c>
      <c r="AZ244" s="592">
        <f>Imports!BA$15</f>
        <v>0.10497568462369999</v>
      </c>
      <c r="BA244" s="592">
        <f>Imports!BB$15</f>
        <v>0.10504849676045</v>
      </c>
      <c r="BB244" s="592">
        <f>Imports!BC$15</f>
        <v>0</v>
      </c>
      <c r="BC244" s="590">
        <f t="shared" si="294"/>
        <v>0.12801598341751322</v>
      </c>
      <c r="BD244" s="590">
        <f t="shared" si="294"/>
        <v>0.13720186967391881</v>
      </c>
      <c r="BE244" s="590">
        <f t="shared" si="294"/>
        <v>0.1170005061953622</v>
      </c>
      <c r="BF244" s="590">
        <f t="shared" si="295"/>
        <v>0.10439902650895747</v>
      </c>
      <c r="BG244" s="590">
        <f t="shared" si="296"/>
        <v>0.10117072340118687</v>
      </c>
      <c r="BH244" s="590">
        <f t="shared" si="297"/>
        <v>0.11829904071972198</v>
      </c>
      <c r="BI244" s="590">
        <f t="shared" si="298"/>
        <v>9.7932775326515856E-2</v>
      </c>
      <c r="BJ244" s="590">
        <f t="shared" si="298"/>
        <v>9.0170148899744826E-2</v>
      </c>
      <c r="BK244" s="590">
        <f t="shared" si="299"/>
        <v>7.7868565350897812E-2</v>
      </c>
      <c r="BL244" s="590">
        <f t="shared" si="300"/>
        <v>7.9714942725043994E-2</v>
      </c>
      <c r="BM244" s="590">
        <f t="shared" si="301"/>
        <v>0.10125389691258735</v>
      </c>
      <c r="BN244" s="590">
        <f t="shared" si="302"/>
        <v>8.420875629349979E-2</v>
      </c>
      <c r="BO244" s="590">
        <f t="shared" si="303"/>
        <v>8.2714490958904693E-2</v>
      </c>
      <c r="BP244" s="590">
        <f t="shared" si="304"/>
        <v>9.4789679464097318E-2</v>
      </c>
      <c r="BQ244" s="590">
        <f t="shared" si="305"/>
        <v>7.2796019832823022E-2</v>
      </c>
      <c r="BR244" s="590">
        <f t="shared" si="305"/>
        <v>7.1962972739680109E-2</v>
      </c>
      <c r="BS244" s="590">
        <f t="shared" si="306"/>
        <v>0.10329153281293972</v>
      </c>
      <c r="BT244" s="590">
        <f t="shared" si="307"/>
        <v>0.10048427912815561</v>
      </c>
    </row>
    <row r="245" spans="1:72">
      <c r="A245" s="585" t="str">
        <f>A233</f>
        <v xml:space="preserve">Paper </v>
      </c>
      <c r="AC245" s="592">
        <f>Imports!AD$21</f>
        <v>0.11270252230834203</v>
      </c>
      <c r="AD245" s="592">
        <f>Imports!AE$21</f>
        <v>0.12272912724439998</v>
      </c>
      <c r="AE245" s="592">
        <f>Imports!AF$21</f>
        <v>0.14599819184159993</v>
      </c>
      <c r="AF245" s="592">
        <f>Imports!AG$21</f>
        <v>0.1662629988656</v>
      </c>
      <c r="AG245" s="592">
        <f>Imports!AH$21</f>
        <v>0.20200053328560005</v>
      </c>
      <c r="AH245" s="592">
        <f>Imports!AI$21</f>
        <v>0.22057011430740009</v>
      </c>
      <c r="AI245" s="592">
        <f>Imports!AJ$21</f>
        <v>0.244372738334</v>
      </c>
      <c r="AJ245" s="592">
        <f>Imports!AK$21</f>
        <v>0.30298103165699997</v>
      </c>
      <c r="AK245" s="592">
        <f>Imports!AL$21</f>
        <v>0.32062116721239997</v>
      </c>
      <c r="AL245" s="592">
        <f>Imports!AM$21</f>
        <v>0.22884318316199997</v>
      </c>
      <c r="AM245" s="592">
        <f>Imports!AN$21</f>
        <v>0.28020016013489996</v>
      </c>
      <c r="AN245" s="592">
        <f>Imports!AO$21</f>
        <v>0.34488917510400002</v>
      </c>
      <c r="AO245" s="592">
        <f>Imports!AP$21</f>
        <v>0.31360062513120007</v>
      </c>
      <c r="AP245" s="592">
        <f>Imports!AQ$21</f>
        <v>0.38033576638500005</v>
      </c>
      <c r="AQ245" s="592">
        <f>Imports!AR$21</f>
        <v>0.38903874639950004</v>
      </c>
      <c r="AR245" s="592">
        <f>Imports!AS$21</f>
        <v>0.29951909887549999</v>
      </c>
      <c r="AS245" s="592">
        <f>Imports!AT$21</f>
        <v>0.30105938182160008</v>
      </c>
      <c r="AT245" s="592">
        <f>Imports!AU$21</f>
        <v>0.31834646064650002</v>
      </c>
      <c r="AU245" s="592">
        <f>Imports!AV$21</f>
        <v>0.33980446741199993</v>
      </c>
      <c r="AV245" s="592">
        <f>Imports!AW$21</f>
        <v>0.33725079676500003</v>
      </c>
      <c r="AW245" s="592">
        <f>Imports!AX$21</f>
        <v>0.3452105291734</v>
      </c>
      <c r="AX245" s="592">
        <f>Imports!AY$21</f>
        <v>0.40843154236150003</v>
      </c>
      <c r="AY245" s="592">
        <f>Imports!AZ$21</f>
        <v>0.45258402266999981</v>
      </c>
      <c r="AZ245" s="592">
        <f>Imports!BA$21</f>
        <v>0.34072061438800005</v>
      </c>
      <c r="BA245" s="592">
        <f>Imports!BB$21</f>
        <v>0.37763191494265014</v>
      </c>
      <c r="BB245" s="592">
        <f>Imports!BC$21</f>
        <v>0</v>
      </c>
      <c r="BC245" s="590">
        <f t="shared" si="294"/>
        <v>0.30677454278065674</v>
      </c>
      <c r="BD245" s="590">
        <f t="shared" si="294"/>
        <v>0.41884574490784082</v>
      </c>
      <c r="BE245" s="590">
        <f t="shared" si="294"/>
        <v>0.5240166398378876</v>
      </c>
      <c r="BF245" s="590">
        <f t="shared" si="295"/>
        <v>0.5170475712229442</v>
      </c>
      <c r="BG245" s="590">
        <f t="shared" si="296"/>
        <v>0.50050286187439008</v>
      </c>
      <c r="BH245" s="590">
        <f t="shared" si="297"/>
        <v>0.44612808801287646</v>
      </c>
      <c r="BI245" s="590">
        <f t="shared" si="298"/>
        <v>0.45461651962230593</v>
      </c>
      <c r="BJ245" s="590">
        <f t="shared" si="298"/>
        <v>0.41428533249517074</v>
      </c>
      <c r="BK245" s="590">
        <f t="shared" si="299"/>
        <v>0.38080230015687977</v>
      </c>
      <c r="BL245" s="590">
        <f t="shared" si="300"/>
        <v>0.36698684019153771</v>
      </c>
      <c r="BM245" s="590">
        <f t="shared" si="301"/>
        <v>0.34340015832578136</v>
      </c>
      <c r="BN245" s="590">
        <f t="shared" si="302"/>
        <v>0.30324636725512655</v>
      </c>
      <c r="BO245" s="590">
        <f t="shared" si="303"/>
        <v>0.3147726249346533</v>
      </c>
      <c r="BP245" s="590">
        <f t="shared" si="304"/>
        <v>0.3116459275334208</v>
      </c>
      <c r="BQ245" s="590">
        <f t="shared" si="305"/>
        <v>0.24828162293219921</v>
      </c>
      <c r="BR245" s="590">
        <f t="shared" si="305"/>
        <v>0.2911675345049497</v>
      </c>
      <c r="BS245" s="590">
        <f t="shared" si="306"/>
        <v>0.33525434625417588</v>
      </c>
      <c r="BT245" s="590">
        <f t="shared" si="307"/>
        <v>0.36122430990448584</v>
      </c>
    </row>
    <row r="246" spans="1:72">
      <c r="A246" s="585" t="str">
        <f>A234</f>
        <v>Other products</v>
      </c>
      <c r="AC246" s="586">
        <f t="shared" ref="AC246:BB246" si="308">AC225-SUM(AC239:AC245)</f>
        <v>8.7253803235169958E-3</v>
      </c>
      <c r="AD246" s="586">
        <f t="shared" si="308"/>
        <v>1.1562331235599993E-2</v>
      </c>
      <c r="AE246" s="586">
        <f t="shared" si="308"/>
        <v>1.4221162079999988E-2</v>
      </c>
      <c r="AF246" s="586">
        <f t="shared" si="308"/>
        <v>2.1304816052800046E-2</v>
      </c>
      <c r="AG246" s="586">
        <f t="shared" si="308"/>
        <v>2.6329811665500136E-2</v>
      </c>
      <c r="AH246" s="586">
        <f t="shared" si="308"/>
        <v>4.2690092187600115E-2</v>
      </c>
      <c r="AI246" s="586">
        <f t="shared" si="308"/>
        <v>6.846316326680002E-2</v>
      </c>
      <c r="AJ246" s="586">
        <f t="shared" si="308"/>
        <v>0.11865923034899994</v>
      </c>
      <c r="AK246" s="586">
        <f t="shared" si="308"/>
        <v>9.8352475423199914E-2</v>
      </c>
      <c r="AL246" s="586">
        <f t="shared" si="308"/>
        <v>6.3376902872800012E-2</v>
      </c>
      <c r="AM246" s="586">
        <f t="shared" si="308"/>
        <v>8.0873024011200001E-2</v>
      </c>
      <c r="AN246" s="586">
        <f t="shared" si="308"/>
        <v>0.10482567081600003</v>
      </c>
      <c r="AO246" s="586">
        <f t="shared" si="308"/>
        <v>0.12355746995680006</v>
      </c>
      <c r="AP246" s="586">
        <f t="shared" si="308"/>
        <v>0.16178066075340003</v>
      </c>
      <c r="AQ246" s="586">
        <f t="shared" si="308"/>
        <v>0.14517917613400011</v>
      </c>
      <c r="AR246" s="586">
        <f t="shared" si="308"/>
        <v>0.15570564674349996</v>
      </c>
      <c r="AS246" s="586">
        <f t="shared" si="308"/>
        <v>0.15344466999859996</v>
      </c>
      <c r="AT246" s="586">
        <f t="shared" si="308"/>
        <v>0.15574129379379986</v>
      </c>
      <c r="AU246" s="586">
        <f t="shared" si="308"/>
        <v>0.19862768489600002</v>
      </c>
      <c r="AV246" s="586">
        <f t="shared" si="308"/>
        <v>0.23095939011900013</v>
      </c>
      <c r="AW246" s="586">
        <f t="shared" si="308"/>
        <v>0.22667713994200001</v>
      </c>
      <c r="AX246" s="586">
        <f t="shared" si="308"/>
        <v>0.28142368261679995</v>
      </c>
      <c r="AY246" s="586">
        <f t="shared" si="308"/>
        <v>0.32694769902599985</v>
      </c>
      <c r="AZ246" s="586">
        <f t="shared" si="308"/>
        <v>0.2251960870291001</v>
      </c>
      <c r="BA246" s="586">
        <f t="shared" si="308"/>
        <v>0.2676517686356501</v>
      </c>
      <c r="BB246" s="586">
        <f t="shared" si="308"/>
        <v>0</v>
      </c>
      <c r="BC246" s="590">
        <f t="shared" si="294"/>
        <v>0.12014491777897436</v>
      </c>
      <c r="BD246" s="590">
        <f t="shared" si="294"/>
        <v>0.12848345662989366</v>
      </c>
      <c r="BE246" s="590">
        <f t="shared" si="294"/>
        <v>0.14512362233323248</v>
      </c>
      <c r="BF246" s="590">
        <f t="shared" si="295"/>
        <v>0.14923332171656947</v>
      </c>
      <c r="BG246" s="590">
        <f t="shared" si="296"/>
        <v>0.15212291955956564</v>
      </c>
      <c r="BH246" s="590">
        <f t="shared" si="297"/>
        <v>0.17577279320943393</v>
      </c>
      <c r="BI246" s="590">
        <f t="shared" si="298"/>
        <v>0.19337692490234426</v>
      </c>
      <c r="BJ246" s="590">
        <f t="shared" si="298"/>
        <v>0.1546005476644382</v>
      </c>
      <c r="BK246" s="590">
        <f t="shared" si="299"/>
        <v>0.19796089347873438</v>
      </c>
      <c r="BL246" s="590">
        <f t="shared" si="300"/>
        <v>0.1870467355851696</v>
      </c>
      <c r="BM246" s="590">
        <f t="shared" si="301"/>
        <v>0.16799805104803792</v>
      </c>
      <c r="BN246" s="590">
        <f t="shared" si="302"/>
        <v>0.1772581871561377</v>
      </c>
      <c r="BO246" s="590">
        <f t="shared" si="303"/>
        <v>0.21556566857193293</v>
      </c>
      <c r="BP246" s="590">
        <f t="shared" si="304"/>
        <v>0.20463746484500617</v>
      </c>
      <c r="BQ246" s="590">
        <f t="shared" si="305"/>
        <v>0.17107476138513245</v>
      </c>
      <c r="BR246" s="590">
        <f t="shared" si="305"/>
        <v>0.21034007094607268</v>
      </c>
      <c r="BS246" s="590">
        <f t="shared" si="306"/>
        <v>0.22158320849341143</v>
      </c>
      <c r="BT246" s="590">
        <f t="shared" si="307"/>
        <v>0.25602265485111525</v>
      </c>
    </row>
    <row r="248" spans="1:72" ht="13">
      <c r="A248" s="584" t="s">
        <v>130</v>
      </c>
      <c r="B248" s="588"/>
      <c r="C248" s="588"/>
      <c r="D248" s="588"/>
      <c r="E248" s="588"/>
      <c r="F248" s="588"/>
      <c r="G248" s="588"/>
      <c r="H248" s="588"/>
      <c r="I248" s="588"/>
      <c r="J248" s="588"/>
      <c r="K248" s="588"/>
      <c r="L248" s="588"/>
      <c r="M248" s="588"/>
      <c r="N248" s="588"/>
      <c r="O248" s="588"/>
      <c r="P248" s="588"/>
      <c r="Q248" s="588"/>
      <c r="R248" s="588"/>
      <c r="S248" s="588"/>
      <c r="T248" s="588"/>
      <c r="U248" s="588"/>
      <c r="V248" s="588"/>
      <c r="W248" s="588"/>
      <c r="X248" s="588"/>
      <c r="Y248" s="588"/>
      <c r="Z248" s="588"/>
      <c r="AA248" s="588"/>
      <c r="AB248" s="588"/>
      <c r="AC248" s="588"/>
      <c r="AD248" s="588"/>
      <c r="AE248" s="588"/>
      <c r="AF248" s="588"/>
      <c r="AG248" s="588"/>
      <c r="AH248" s="588"/>
      <c r="AI248" s="588"/>
      <c r="AJ248" s="588"/>
      <c r="AK248" s="588"/>
      <c r="AL248" s="588"/>
      <c r="AM248" s="588"/>
      <c r="AN248" s="588"/>
      <c r="AO248" s="588"/>
      <c r="AP248" s="588"/>
      <c r="AQ248" s="588"/>
      <c r="AR248" s="588"/>
      <c r="AS248" s="588"/>
      <c r="AT248" s="588"/>
      <c r="AU248" s="588"/>
      <c r="AV248" s="588"/>
      <c r="AW248" s="588"/>
      <c r="AX248" s="588"/>
      <c r="AY248" s="588"/>
      <c r="AZ248" s="588"/>
      <c r="BA248" s="588"/>
      <c r="BB248" s="588"/>
    </row>
    <row r="249" spans="1:72" ht="13">
      <c r="A249" s="584"/>
      <c r="B249" s="640" t="s">
        <v>112</v>
      </c>
      <c r="C249" s="640"/>
      <c r="D249" s="640"/>
      <c r="E249" s="640"/>
      <c r="F249" s="640"/>
      <c r="G249" s="640"/>
      <c r="H249" s="640"/>
      <c r="I249" s="640"/>
      <c r="J249" s="640"/>
      <c r="K249" s="640"/>
      <c r="L249" s="640"/>
      <c r="M249" s="640"/>
      <c r="N249" s="640"/>
      <c r="O249" s="640"/>
      <c r="P249" s="640"/>
      <c r="Q249" s="640"/>
      <c r="R249" s="640"/>
      <c r="S249" s="640"/>
      <c r="T249" s="640"/>
      <c r="U249" s="640"/>
      <c r="V249" s="640"/>
      <c r="W249" s="640"/>
      <c r="X249" s="640"/>
      <c r="Y249" s="640"/>
      <c r="Z249" s="640"/>
      <c r="AA249" s="640"/>
      <c r="AB249" s="588"/>
      <c r="AC249" s="640" t="s">
        <v>113</v>
      </c>
      <c r="AD249" s="640"/>
      <c r="AE249" s="640"/>
      <c r="AF249" s="640"/>
      <c r="AG249" s="640"/>
      <c r="AH249" s="640"/>
      <c r="AI249" s="640"/>
      <c r="AJ249" s="640"/>
      <c r="AK249" s="640"/>
      <c r="AL249" s="640"/>
      <c r="AM249" s="640"/>
      <c r="AN249" s="640"/>
      <c r="AO249" s="640"/>
      <c r="AP249" s="640"/>
      <c r="AQ249" s="640"/>
      <c r="AR249" s="640"/>
      <c r="AS249" s="640"/>
      <c r="AT249" s="640"/>
      <c r="AU249" s="640"/>
      <c r="AV249" s="640"/>
      <c r="AW249" s="640"/>
      <c r="AX249" s="640"/>
      <c r="AY249" s="640"/>
      <c r="AZ249" s="640"/>
      <c r="BA249" s="640"/>
      <c r="BB249" s="640"/>
    </row>
    <row r="250" spans="1:72">
      <c r="B250" s="640" t="s">
        <v>49</v>
      </c>
      <c r="C250" s="640"/>
      <c r="D250" s="640"/>
      <c r="E250" s="640"/>
      <c r="F250" s="640"/>
      <c r="G250" s="640"/>
      <c r="H250" s="640"/>
      <c r="I250" s="640"/>
      <c r="J250" s="640"/>
      <c r="K250" s="640"/>
      <c r="L250" s="640"/>
      <c r="M250" s="640"/>
      <c r="N250" s="640"/>
      <c r="O250" s="640"/>
      <c r="P250" s="640"/>
      <c r="Q250" s="640"/>
      <c r="R250" s="640"/>
      <c r="S250" s="640"/>
      <c r="T250" s="640"/>
      <c r="U250" s="640"/>
      <c r="V250" s="640"/>
      <c r="W250" s="640"/>
      <c r="X250" s="640"/>
      <c r="Y250" s="640"/>
      <c r="Z250" s="640"/>
      <c r="AA250" s="640"/>
      <c r="AC250" s="640" t="s">
        <v>49</v>
      </c>
      <c r="AD250" s="640"/>
      <c r="AE250" s="640"/>
      <c r="AF250" s="640"/>
      <c r="AG250" s="640"/>
      <c r="AH250" s="640"/>
      <c r="AI250" s="640"/>
      <c r="AJ250" s="640"/>
      <c r="AK250" s="640"/>
      <c r="AL250" s="640"/>
      <c r="AM250" s="640"/>
      <c r="AN250" s="640"/>
      <c r="AO250" s="640"/>
      <c r="AP250" s="640"/>
      <c r="AQ250" s="640"/>
      <c r="AR250" s="640"/>
      <c r="AS250" s="640"/>
      <c r="AT250" s="640"/>
      <c r="AU250" s="640"/>
      <c r="AV250" s="640"/>
      <c r="AW250" s="640"/>
      <c r="AX250" s="640"/>
      <c r="AY250" s="640"/>
      <c r="AZ250" s="640"/>
      <c r="BA250" s="640"/>
      <c r="BB250" s="640"/>
    </row>
    <row r="251" spans="1:72">
      <c r="A251" s="589" t="s">
        <v>1</v>
      </c>
      <c r="B251" s="587">
        <f>Imports!C$23</f>
        <v>0.47279665907572166</v>
      </c>
      <c r="C251" s="587">
        <f>Imports!D$23</f>
        <v>0.51683041469027846</v>
      </c>
      <c r="D251" s="587">
        <f>Imports!E$23</f>
        <v>0.61994305349138612</v>
      </c>
      <c r="E251" s="587">
        <f>Imports!F$23</f>
        <v>0.75362897836242748</v>
      </c>
      <c r="F251" s="587">
        <f>Imports!G$23</f>
        <v>0.9709694627182015</v>
      </c>
      <c r="G251" s="587">
        <f>Imports!H$23</f>
        <v>1.129062474346922</v>
      </c>
      <c r="H251" s="587">
        <f>Imports!I$23</f>
        <v>1.3438810962067522</v>
      </c>
      <c r="I251" s="587">
        <f>Imports!J$23</f>
        <v>1.7415344523141969</v>
      </c>
      <c r="J251" s="587">
        <f>Imports!K$23</f>
        <v>1.5229842179968653</v>
      </c>
      <c r="K251" s="587">
        <f>Imports!L$23</f>
        <v>1.0051054943437547</v>
      </c>
      <c r="L251" s="587">
        <f>Imports!M$23</f>
        <v>1.3893620652753524</v>
      </c>
      <c r="M251" s="587">
        <f>Imports!N$23</f>
        <v>1.6800576732014951</v>
      </c>
      <c r="N251" s="587">
        <f>Imports!O$23</f>
        <v>1.9485964460034184</v>
      </c>
      <c r="O251" s="587">
        <f>Imports!P$23</f>
        <v>2.6885929231687875</v>
      </c>
      <c r="P251" s="587">
        <f>Imports!Q$23</f>
        <v>2.9384530617062206</v>
      </c>
      <c r="Q251" s="587">
        <f>Imports!R$23</f>
        <v>3.1404705941383799</v>
      </c>
      <c r="R251" s="587">
        <f>Imports!S$23</f>
        <v>3.1505330514423351</v>
      </c>
      <c r="S251" s="587">
        <f>Imports!T$23</f>
        <v>3.3390072632300218</v>
      </c>
      <c r="T251" s="587">
        <f>Imports!U$23</f>
        <v>3.6285717173055732</v>
      </c>
      <c r="U251" s="587">
        <f>Imports!V$23</f>
        <v>3.2674655054452133</v>
      </c>
      <c r="V251" s="587">
        <f>Imports!W$23</f>
        <v>4.003829592109863</v>
      </c>
      <c r="W251" s="587">
        <f>Imports!X$23</f>
        <v>4.4802771045647427</v>
      </c>
      <c r="X251" s="587">
        <f>Imports!Y$23</f>
        <v>4.7113464856499565</v>
      </c>
      <c r="Y251" s="587">
        <f>Imports!Z$23</f>
        <v>3.2839026006216878</v>
      </c>
      <c r="Z251" s="587">
        <f>Imports!AA$23</f>
        <v>3.4809114432276957</v>
      </c>
      <c r="AA251" s="587">
        <f>Imports!AB$23</f>
        <v>3.4809114432276957</v>
      </c>
      <c r="AB251" s="587"/>
      <c r="AC251" s="587">
        <f>Imports!C$6-Imports!C$23</f>
        <v>0.43529012014264679</v>
      </c>
      <c r="AD251" s="587">
        <f>Imports!D$6-Imports!D$23</f>
        <v>0.46796363733917601</v>
      </c>
      <c r="AE251" s="587">
        <f>Imports!E$6-Imports!E$23</f>
        <v>0.74516075671618909</v>
      </c>
      <c r="AF251" s="587">
        <f>Imports!F$6-Imports!F$23</f>
        <v>1.2189423886300841</v>
      </c>
      <c r="AG251" s="587">
        <f>Imports!G$6-Imports!G$23</f>
        <v>2.0498927637705018</v>
      </c>
      <c r="AH251" s="587">
        <f>Imports!H$6-Imports!H$23</f>
        <v>2.2045954519292406</v>
      </c>
      <c r="AI251" s="587">
        <f>Imports!I$6-Imports!I$23</f>
        <v>2.2402618115997068</v>
      </c>
      <c r="AJ251" s="587">
        <f>Imports!J$6-Imports!J$23</f>
        <v>2.8947070099382031</v>
      </c>
      <c r="AK251" s="587">
        <f>Imports!K$6-Imports!K$23</f>
        <v>1.1918276169234769</v>
      </c>
      <c r="AL251" s="587">
        <f>Imports!L$6-Imports!L$23</f>
        <v>0.59744546833804524</v>
      </c>
      <c r="AM251" s="587">
        <f>Imports!M$6-Imports!M$23</f>
        <v>0.83084622185151158</v>
      </c>
      <c r="AN251" s="587">
        <f>Imports!N$6-Imports!N$23</f>
        <v>0.78211338593408986</v>
      </c>
      <c r="AO251" s="587">
        <f>Imports!O$6-Imports!O$23</f>
        <v>0.86569049708434154</v>
      </c>
      <c r="AP251" s="587">
        <f>Imports!P$6-Imports!P$23</f>
        <v>0.81631255400520253</v>
      </c>
      <c r="AQ251" s="587">
        <f>Imports!Q$6-Imports!Q$23</f>
        <v>1.2119163880917228</v>
      </c>
      <c r="AR251" s="587">
        <f>Imports!R$6-Imports!R$23</f>
        <v>1.9501020091933743</v>
      </c>
      <c r="AS251" s="587">
        <f>Imports!S$6-Imports!S$23</f>
        <v>2.5951289059543106</v>
      </c>
      <c r="AT251" s="587">
        <f>Imports!T$6-Imports!T$23</f>
        <v>2.2571765159131663</v>
      </c>
      <c r="AU251" s="587">
        <f>Imports!U$6-Imports!U$23</f>
        <v>3.7636090422000761</v>
      </c>
      <c r="AV251" s="587">
        <f>Imports!V$6-Imports!V$23</f>
        <v>4.3894600675519602</v>
      </c>
      <c r="AW251" s="587">
        <f>Imports!W$6-Imports!W$23</f>
        <v>4.5285885287075551</v>
      </c>
      <c r="AX251" s="587">
        <f>Imports!X$6-Imports!X$23</f>
        <v>4.4188537943950825</v>
      </c>
      <c r="AY251" s="587">
        <f>Imports!Y$6-Imports!Y$23</f>
        <v>2.5574655643050965</v>
      </c>
      <c r="AZ251" s="587">
        <f>Imports!Z$6-Imports!Z$23</f>
        <v>0.68709170299565203</v>
      </c>
      <c r="BA251" s="587">
        <f>Imports!AA$6-Imports!AA$23</f>
        <v>0.50544763858045894</v>
      </c>
      <c r="BB251" s="587">
        <f>Imports!AB$6-Imports!AB$23</f>
        <v>0.50544763858045894</v>
      </c>
    </row>
    <row r="252" spans="1:72">
      <c r="B252" s="585">
        <v>2000</v>
      </c>
      <c r="C252" s="585">
        <f>1+B252</f>
        <v>2001</v>
      </c>
      <c r="D252" s="585">
        <f t="shared" ref="D252:AA252" si="309">1+C252</f>
        <v>2002</v>
      </c>
      <c r="E252" s="585">
        <f t="shared" si="309"/>
        <v>2003</v>
      </c>
      <c r="F252" s="585">
        <f t="shared" si="309"/>
        <v>2004</v>
      </c>
      <c r="G252" s="585">
        <f t="shared" si="309"/>
        <v>2005</v>
      </c>
      <c r="H252" s="585">
        <f t="shared" si="309"/>
        <v>2006</v>
      </c>
      <c r="I252" s="585">
        <f t="shared" si="309"/>
        <v>2007</v>
      </c>
      <c r="J252" s="585">
        <f t="shared" si="309"/>
        <v>2008</v>
      </c>
      <c r="K252" s="585">
        <f t="shared" si="309"/>
        <v>2009</v>
      </c>
      <c r="L252" s="585">
        <f t="shared" si="309"/>
        <v>2010</v>
      </c>
      <c r="M252" s="585">
        <f t="shared" si="309"/>
        <v>2011</v>
      </c>
      <c r="N252" s="585">
        <f t="shared" si="309"/>
        <v>2012</v>
      </c>
      <c r="O252" s="585">
        <f t="shared" si="309"/>
        <v>2013</v>
      </c>
      <c r="P252" s="585">
        <f t="shared" si="309"/>
        <v>2014</v>
      </c>
      <c r="Q252" s="585">
        <f t="shared" si="309"/>
        <v>2015</v>
      </c>
      <c r="R252" s="585">
        <f t="shared" si="309"/>
        <v>2016</v>
      </c>
      <c r="S252" s="585">
        <f t="shared" si="309"/>
        <v>2017</v>
      </c>
      <c r="T252" s="585">
        <f t="shared" si="309"/>
        <v>2018</v>
      </c>
      <c r="U252" s="585">
        <f t="shared" si="309"/>
        <v>2019</v>
      </c>
      <c r="V252" s="585">
        <f t="shared" si="309"/>
        <v>2020</v>
      </c>
      <c r="W252" s="585">
        <f t="shared" si="309"/>
        <v>2021</v>
      </c>
      <c r="X252" s="585">
        <f t="shared" si="309"/>
        <v>2022</v>
      </c>
      <c r="Y252" s="585">
        <f t="shared" si="309"/>
        <v>2023</v>
      </c>
      <c r="Z252" s="585">
        <f t="shared" si="309"/>
        <v>2024</v>
      </c>
      <c r="AA252" s="585">
        <f t="shared" si="309"/>
        <v>2025</v>
      </c>
      <c r="AC252" s="585">
        <v>2000</v>
      </c>
      <c r="AD252" s="585">
        <f t="shared" ref="AD252:BB252" si="310">1+AC252</f>
        <v>2001</v>
      </c>
      <c r="AE252" s="585">
        <f t="shared" si="310"/>
        <v>2002</v>
      </c>
      <c r="AF252" s="585">
        <f t="shared" si="310"/>
        <v>2003</v>
      </c>
      <c r="AG252" s="585">
        <f t="shared" si="310"/>
        <v>2004</v>
      </c>
      <c r="AH252" s="585">
        <f t="shared" si="310"/>
        <v>2005</v>
      </c>
      <c r="AI252" s="585">
        <f t="shared" si="310"/>
        <v>2006</v>
      </c>
      <c r="AJ252" s="585">
        <f t="shared" si="310"/>
        <v>2007</v>
      </c>
      <c r="AK252" s="585">
        <f t="shared" si="310"/>
        <v>2008</v>
      </c>
      <c r="AL252" s="585">
        <f t="shared" si="310"/>
        <v>2009</v>
      </c>
      <c r="AM252" s="585">
        <f t="shared" si="310"/>
        <v>2010</v>
      </c>
      <c r="AN252" s="585">
        <f t="shared" si="310"/>
        <v>2011</v>
      </c>
      <c r="AO252" s="585">
        <f t="shared" si="310"/>
        <v>2012</v>
      </c>
      <c r="AP252" s="585">
        <f t="shared" si="310"/>
        <v>2013</v>
      </c>
      <c r="AQ252" s="585">
        <f t="shared" si="310"/>
        <v>2014</v>
      </c>
      <c r="AR252" s="585">
        <f t="shared" si="310"/>
        <v>2015</v>
      </c>
      <c r="AS252" s="585">
        <f t="shared" si="310"/>
        <v>2016</v>
      </c>
      <c r="AT252" s="585">
        <f t="shared" si="310"/>
        <v>2017</v>
      </c>
      <c r="AU252" s="585">
        <f t="shared" si="310"/>
        <v>2018</v>
      </c>
      <c r="AV252" s="585">
        <f t="shared" si="310"/>
        <v>2019</v>
      </c>
      <c r="AW252" s="585">
        <f t="shared" si="310"/>
        <v>2020</v>
      </c>
      <c r="AX252" s="585">
        <f t="shared" si="310"/>
        <v>2021</v>
      </c>
      <c r="AY252" s="585">
        <f t="shared" si="310"/>
        <v>2022</v>
      </c>
      <c r="AZ252" s="585">
        <f t="shared" si="310"/>
        <v>2023</v>
      </c>
      <c r="BA252" s="585">
        <f t="shared" si="310"/>
        <v>2024</v>
      </c>
      <c r="BB252" s="585">
        <f t="shared" si="310"/>
        <v>2025</v>
      </c>
    </row>
    <row r="253" spans="1:72">
      <c r="A253" s="591" t="s">
        <v>98</v>
      </c>
      <c r="B253" s="591">
        <f>Imports!C$26</f>
        <v>2.2036355000000004E-2</v>
      </c>
      <c r="C253" s="591">
        <f>Imports!D$26</f>
        <v>3.3508579999999996E-2</v>
      </c>
      <c r="D253" s="591">
        <f>Imports!E$26</f>
        <v>8.8212479999999996E-2</v>
      </c>
      <c r="E253" s="591">
        <f>Imports!F$26</f>
        <v>0.11712756000000001</v>
      </c>
      <c r="F253" s="591">
        <f>Imports!G$26</f>
        <v>0.11964799999999998</v>
      </c>
      <c r="G253" s="591">
        <f>Imports!H$26</f>
        <v>0.10654554000000001</v>
      </c>
      <c r="H253" s="591">
        <f>Imports!I$26</f>
        <v>0.11915027333333335</v>
      </c>
      <c r="I253" s="591">
        <f>Imports!J$26</f>
        <v>0.30439846716666674</v>
      </c>
      <c r="J253" s="591">
        <f>Imports!K$26</f>
        <v>0.23157665599999999</v>
      </c>
      <c r="K253" s="591">
        <f>Imports!L$26</f>
        <v>2.6502999999999992E-2</v>
      </c>
      <c r="L253" s="591">
        <f>Imports!M$26</f>
        <v>0.13629711999999999</v>
      </c>
      <c r="M253" s="591">
        <f>Imports!N$26</f>
        <v>0.21025458</v>
      </c>
      <c r="N253" s="591">
        <f>Imports!O$26</f>
        <v>0.36361959999999993</v>
      </c>
      <c r="O253" s="591">
        <f>Imports!P$26</f>
        <v>0.57374257999999989</v>
      </c>
      <c r="P253" s="591">
        <f>Imports!Q$26</f>
        <v>0.65472958000000003</v>
      </c>
      <c r="Q253" s="591">
        <f>Imports!R$26</f>
        <v>0.6033170333333332</v>
      </c>
      <c r="R253" s="591">
        <f>Imports!S$26</f>
        <v>0.67158231999999995</v>
      </c>
      <c r="S253" s="591">
        <f>Imports!T$26</f>
        <v>0.88699025000000009</v>
      </c>
      <c r="T253" s="591">
        <f>Imports!U$26</f>
        <v>1.1605989799999998</v>
      </c>
      <c r="U253" s="591">
        <f>Imports!V$26</f>
        <v>0.93465377999999977</v>
      </c>
      <c r="V253" s="591">
        <f>Imports!W$26</f>
        <v>1.3436799999999998</v>
      </c>
      <c r="W253" s="591">
        <f>Imports!X$26</f>
        <v>1.2441440000000001</v>
      </c>
      <c r="X253" s="591">
        <f>Imports!Y$26</f>
        <v>1.3314738857999997</v>
      </c>
      <c r="Y253" s="591">
        <f>Imports!Z$26</f>
        <v>0.85601974659999991</v>
      </c>
      <c r="Z253" s="591">
        <f>Imports!AA$26</f>
        <v>0.81792569820000005</v>
      </c>
      <c r="AA253" s="591">
        <f>Imports!AB$26</f>
        <v>0.81792569820000005</v>
      </c>
      <c r="AB253" s="588"/>
      <c r="AC253" s="591">
        <f>Imports!C$9-Imports!C$26</f>
        <v>0.11410210000000001</v>
      </c>
      <c r="AD253" s="591">
        <f>Imports!D$9-Imports!D$26</f>
        <v>0.18040299999999998</v>
      </c>
      <c r="AE253" s="591">
        <f>Imports!E$9-Imports!E$26</f>
        <v>0.26815884000000001</v>
      </c>
      <c r="AF253" s="591">
        <f>Imports!F$9-Imports!F$26</f>
        <v>0.31725599999999987</v>
      </c>
      <c r="AG253" s="591">
        <f>Imports!G$9-Imports!G$26</f>
        <v>0.58566598000000003</v>
      </c>
      <c r="AH253" s="591">
        <f>Imports!H$9-Imports!H$26</f>
        <v>0.80555200000000016</v>
      </c>
      <c r="AI253" s="591">
        <f>Imports!I$9-Imports!I$26</f>
        <v>0.83919899999999981</v>
      </c>
      <c r="AJ253" s="591">
        <f>Imports!J$9-Imports!J$26</f>
        <v>0.97006800000000004</v>
      </c>
      <c r="AK253" s="591">
        <f>Imports!K$9-Imports!K$26</f>
        <v>0.19285079999999999</v>
      </c>
      <c r="AL253" s="591">
        <f>Imports!L$9-Imports!L$26</f>
        <v>2.6002999999999991E-2</v>
      </c>
      <c r="AM253" s="591">
        <f>Imports!M$9-Imports!M$26</f>
        <v>2.5195000000000023E-2</v>
      </c>
      <c r="AN253" s="591">
        <f>Imports!N$9-Imports!N$26</f>
        <v>2.2233000000000003E-2</v>
      </c>
      <c r="AO253" s="591">
        <f>Imports!O$9-Imports!O$26</f>
        <v>3.3214999999999995E-2</v>
      </c>
      <c r="AP253" s="591">
        <f>Imports!P$9-Imports!P$26</f>
        <v>7.5452999999999992E-2</v>
      </c>
      <c r="AQ253" s="591">
        <f>Imports!Q$9-Imports!Q$26</f>
        <v>0.27904899999999999</v>
      </c>
      <c r="AR253" s="591">
        <f>Imports!R$9-Imports!R$26</f>
        <v>0.46346600000000004</v>
      </c>
      <c r="AS253" s="591">
        <f>Imports!S$9-Imports!S$26</f>
        <v>0.29120500000000005</v>
      </c>
      <c r="AT253" s="591">
        <f>Imports!T$9-Imports!T$26</f>
        <v>0.12183399999999966</v>
      </c>
      <c r="AU253" s="591">
        <f>Imports!U$9-Imports!U$26</f>
        <v>0.14568200000000009</v>
      </c>
      <c r="AV253" s="591">
        <f>Imports!V$9-Imports!V$26</f>
        <v>0.15794700000000017</v>
      </c>
      <c r="AW253" s="591">
        <f>Imports!W$9-Imports!W$26</f>
        <v>0.19578999999999991</v>
      </c>
      <c r="AX253" s="591">
        <f>Imports!X$9-Imports!X$26</f>
        <v>0.36174499999999998</v>
      </c>
      <c r="AY253" s="591">
        <f>Imports!Y$9-Imports!Y$26</f>
        <v>0.49479632340000013</v>
      </c>
      <c r="AZ253" s="591">
        <f>Imports!Z$9-Imports!Z$26</f>
        <v>0.24538399999999982</v>
      </c>
      <c r="BA253" s="591">
        <f>Imports!AA$9-Imports!AA$26</f>
        <v>0.10123599999999988</v>
      </c>
      <c r="BB253" s="591">
        <f>Imports!AB$9-Imports!AB$26</f>
        <v>0.10123599999999988</v>
      </c>
      <c r="BC253" s="590">
        <f t="shared" ref="BC253:BE258" si="311">I253/I$251</f>
        <v>0.17478750808643151</v>
      </c>
      <c r="BD253" s="590">
        <f t="shared" si="311"/>
        <v>0.15205453429096311</v>
      </c>
      <c r="BE253" s="590">
        <f t="shared" si="311"/>
        <v>2.6368376403418343E-2</v>
      </c>
      <c r="BF253" s="590">
        <f t="shared" ref="BF253:BF258" si="312">L253/L$251</f>
        <v>9.8100504833481095E-2</v>
      </c>
      <c r="BG253" s="590">
        <f t="shared" ref="BG253:BG258" si="313">M253/M$251</f>
        <v>0.12514723949883322</v>
      </c>
      <c r="BH253" s="590">
        <f t="shared" ref="BH253:BH258" si="314">N253/N$251</f>
        <v>0.18660590331352889</v>
      </c>
      <c r="BI253" s="590">
        <f t="shared" ref="BI253:BJ258" si="315">O253/O$251</f>
        <v>0.21339882845625599</v>
      </c>
      <c r="BJ253" s="590">
        <f t="shared" si="315"/>
        <v>0.22281437417953159</v>
      </c>
      <c r="BK253" s="590">
        <f t="shared" ref="BK253:BK258" si="316">Q253/Q$251</f>
        <v>0.19211039086288892</v>
      </c>
      <c r="BL253" s="590">
        <f t="shared" ref="BL253:BL258" si="317">R253/R$251</f>
        <v>0.21316466421215455</v>
      </c>
      <c r="BM253" s="590">
        <f t="shared" ref="BM253:BM258" si="318">S253/S$251</f>
        <v>0.26564489983827144</v>
      </c>
      <c r="BN253" s="590">
        <f t="shared" ref="BN253:BN258" si="319">T253/T$251</f>
        <v>0.31985008714718544</v>
      </c>
      <c r="BO253" s="590">
        <f t="shared" ref="BO253:BO258" si="320">U253/U$251</f>
        <v>0.28604855305814381</v>
      </c>
      <c r="BP253" s="590">
        <f t="shared" ref="BP253:BP258" si="321">V253/V$251</f>
        <v>0.33559869846806656</v>
      </c>
      <c r="BQ253" s="590">
        <f t="shared" ref="BQ253:BR258" si="322">W253/W$251</f>
        <v>0.27769353791362605</v>
      </c>
      <c r="BR253" s="590">
        <f t="shared" si="322"/>
        <v>0.2826100542287574</v>
      </c>
      <c r="BS253" s="590">
        <f t="shared" ref="BS253:BS258" si="323">Y253/Y$251</f>
        <v>0.26067147863579865</v>
      </c>
      <c r="BT253" s="590">
        <f t="shared" ref="BT253:BT258" si="324">Z253/Z$251</f>
        <v>0.23497457822183881</v>
      </c>
    </row>
    <row r="254" spans="1:72">
      <c r="A254" s="591" t="str">
        <f>Imports!B$27</f>
        <v xml:space="preserve">Sawn wood </v>
      </c>
      <c r="B254" s="591">
        <f>Imports!C$27</f>
        <v>2.9034177899999999E-2</v>
      </c>
      <c r="C254" s="591">
        <f>Imports!D$27</f>
        <v>2.9988072659999997E-2</v>
      </c>
      <c r="D254" s="591">
        <f>Imports!E$27</f>
        <v>2.8519325379999995E-2</v>
      </c>
      <c r="E254" s="591">
        <f>Imports!F$27</f>
        <v>6.26139696E-2</v>
      </c>
      <c r="F254" s="591">
        <f>Imports!G$27</f>
        <v>6.0575489520000012E-2</v>
      </c>
      <c r="G254" s="591">
        <f>Imports!H$27</f>
        <v>7.7267768760000008E-2</v>
      </c>
      <c r="H254" s="591">
        <f>Imports!I$27</f>
        <v>6.4366697373333351E-2</v>
      </c>
      <c r="I254" s="591">
        <f>Imports!J$27</f>
        <v>8.0059141536111128E-2</v>
      </c>
      <c r="J254" s="591">
        <f>Imports!K$27</f>
        <v>0.16143742887999998</v>
      </c>
      <c r="K254" s="591">
        <f>Imports!L$27</f>
        <v>0.16283949759999999</v>
      </c>
      <c r="L254" s="591">
        <f>Imports!M$27</f>
        <v>0.17576549900000002</v>
      </c>
      <c r="M254" s="591">
        <f>Imports!N$27</f>
        <v>0.2261026404</v>
      </c>
      <c r="N254" s="591">
        <f>Imports!O$27</f>
        <v>0.35846840120000006</v>
      </c>
      <c r="O254" s="591">
        <f>Imports!P$27</f>
        <v>0.37516542608999992</v>
      </c>
      <c r="P254" s="591">
        <f>Imports!Q$27</f>
        <v>0.55832001680000021</v>
      </c>
      <c r="Q254" s="591">
        <f>Imports!R$27</f>
        <v>0.49526873760000006</v>
      </c>
      <c r="R254" s="591">
        <f>Imports!S$27</f>
        <v>0.53726240738378794</v>
      </c>
      <c r="S254" s="591">
        <f>Imports!T$27</f>
        <v>0.57473514280000004</v>
      </c>
      <c r="T254" s="591">
        <f>Imports!U$27</f>
        <v>0.55388744319999994</v>
      </c>
      <c r="U254" s="591">
        <f>Imports!V$27</f>
        <v>0.45094231316521743</v>
      </c>
      <c r="V254" s="591">
        <f>Imports!W$27</f>
        <v>0.49983602432400015</v>
      </c>
      <c r="W254" s="591">
        <f>Imports!X$27</f>
        <v>0.74032423373999989</v>
      </c>
      <c r="X254" s="591">
        <f>Imports!Y$27</f>
        <v>0.89738365990000002</v>
      </c>
      <c r="Y254" s="591">
        <f>Imports!Z$27</f>
        <v>0.8344873788160001</v>
      </c>
      <c r="Z254" s="591">
        <f>Imports!AA$27</f>
        <v>0.69927060112000006</v>
      </c>
      <c r="AA254" s="591">
        <f>Imports!AB$27</f>
        <v>0.69927060112000006</v>
      </c>
      <c r="AB254" s="588"/>
      <c r="AC254" s="591">
        <f>Imports!C$10-Imports!C$27</f>
        <v>0.21707442119999998</v>
      </c>
      <c r="AD254" s="591">
        <f>Imports!D$10-Imports!D$27</f>
        <v>0.1607570328</v>
      </c>
      <c r="AE254" s="591">
        <f>Imports!E$10-Imports!E$27</f>
        <v>0.25539390239999998</v>
      </c>
      <c r="AF254" s="591">
        <f>Imports!F$10-Imports!F$27</f>
        <v>0.63945547120000001</v>
      </c>
      <c r="AG254" s="591">
        <f>Imports!G$10-Imports!G$27</f>
        <v>1.1922738828000004</v>
      </c>
      <c r="AH254" s="591">
        <f>Imports!H$10-Imports!H$27</f>
        <v>1.0449959519999998</v>
      </c>
      <c r="AI254" s="591">
        <f>Imports!I$10-Imports!I$27</f>
        <v>0.85682167480000027</v>
      </c>
      <c r="AJ254" s="591">
        <f>Imports!J$10-Imports!J$27</f>
        <v>1.0634053248000002</v>
      </c>
      <c r="AK254" s="591">
        <f>Imports!K$10-Imports!K$27</f>
        <v>0.36418968039999988</v>
      </c>
      <c r="AL254" s="591">
        <f>Imports!L$10-Imports!L$27</f>
        <v>0.11660317760000011</v>
      </c>
      <c r="AM254" s="591">
        <f>Imports!M$10-Imports!M$27</f>
        <v>0.23203573120000001</v>
      </c>
      <c r="AN254" s="591">
        <f>Imports!N$10-Imports!N$27</f>
        <v>0.16508740248000009</v>
      </c>
      <c r="AO254" s="591">
        <f>Imports!O$10-Imports!O$27</f>
        <v>0.15909566400000003</v>
      </c>
      <c r="AP254" s="591">
        <f>Imports!P$10-Imports!P$27</f>
        <v>0.17731921480000012</v>
      </c>
      <c r="AQ254" s="591">
        <f>Imports!Q$10-Imports!Q$27</f>
        <v>0.40554160919999982</v>
      </c>
      <c r="AR254" s="591">
        <f>Imports!R$10-Imports!R$27</f>
        <v>0.59892996799999998</v>
      </c>
      <c r="AS254" s="591">
        <f>Imports!S$10-Imports!S$27</f>
        <v>0.97571863480000021</v>
      </c>
      <c r="AT254" s="591">
        <f>Imports!T$10-Imports!T$27</f>
        <v>1.2126858015999999</v>
      </c>
      <c r="AU254" s="591">
        <f>Imports!U$10-Imports!U$27</f>
        <v>1.7302279540000014</v>
      </c>
      <c r="AV254" s="591">
        <f>Imports!V$10-Imports!V$27</f>
        <v>1.6610593999999999</v>
      </c>
      <c r="AW254" s="591">
        <f>Imports!W$10-Imports!W$27</f>
        <v>1.6444447219200005</v>
      </c>
      <c r="AX254" s="591">
        <f>Imports!X$10-Imports!X$27</f>
        <v>2.1999868800000004</v>
      </c>
      <c r="AY254" s="591">
        <f>Imports!Y$10-Imports!Y$27</f>
        <v>0.79954433759199994</v>
      </c>
      <c r="AZ254" s="591">
        <f>Imports!Z$10-Imports!Z$27</f>
        <v>8.5426920123999994E-2</v>
      </c>
      <c r="BA254" s="591">
        <f>Imports!AA$10-Imports!AA$27</f>
        <v>7.6303204068000063E-2</v>
      </c>
      <c r="BB254" s="591">
        <f>Imports!AB$10-Imports!AB$27</f>
        <v>7.6303204068000063E-2</v>
      </c>
      <c r="BC254" s="590">
        <f t="shared" si="311"/>
        <v>4.5970460951677658E-2</v>
      </c>
      <c r="BD254" s="590">
        <f t="shared" si="311"/>
        <v>0.1060007234299077</v>
      </c>
      <c r="BE254" s="590">
        <f t="shared" si="311"/>
        <v>0.16201234449157978</v>
      </c>
      <c r="BF254" s="590">
        <f t="shared" si="312"/>
        <v>0.12650805962891012</v>
      </c>
      <c r="BG254" s="590">
        <f t="shared" si="313"/>
        <v>0.13458028495482652</v>
      </c>
      <c r="BH254" s="590">
        <f t="shared" si="314"/>
        <v>0.18396236015683012</v>
      </c>
      <c r="BI254" s="590">
        <f t="shared" si="315"/>
        <v>0.13953969113622017</v>
      </c>
      <c r="BJ254" s="590">
        <f t="shared" si="315"/>
        <v>0.1900047423169694</v>
      </c>
      <c r="BK254" s="590">
        <f t="shared" si="316"/>
        <v>0.15770526191979264</v>
      </c>
      <c r="BL254" s="590">
        <f t="shared" si="317"/>
        <v>0.17053063675615959</v>
      </c>
      <c r="BM254" s="590">
        <f t="shared" si="318"/>
        <v>0.17212755094279858</v>
      </c>
      <c r="BN254" s="590">
        <f t="shared" si="319"/>
        <v>0.15264613361735999</v>
      </c>
      <c r="BO254" s="590">
        <f t="shared" si="320"/>
        <v>0.13800981599154591</v>
      </c>
      <c r="BP254" s="590">
        <f t="shared" si="321"/>
        <v>0.12483948500430707</v>
      </c>
      <c r="BQ254" s="590">
        <f t="shared" si="322"/>
        <v>0.16524072428147771</v>
      </c>
      <c r="BR254" s="590">
        <f t="shared" si="322"/>
        <v>0.19047286431454233</v>
      </c>
      <c r="BS254" s="590">
        <f t="shared" si="323"/>
        <v>0.25411453392619504</v>
      </c>
      <c r="BT254" s="590">
        <f t="shared" si="324"/>
        <v>0.20088721374410987</v>
      </c>
    </row>
    <row r="255" spans="1:72">
      <c r="A255" s="591" t="str">
        <f>Imports!B$30</f>
        <v xml:space="preserve">Other panels </v>
      </c>
      <c r="B255" s="591">
        <f>Imports!C$30</f>
        <v>4.7579378199999994E-2</v>
      </c>
      <c r="C255" s="591">
        <f>Imports!D$30</f>
        <v>6.0026158000000003E-2</v>
      </c>
      <c r="D255" s="591">
        <f>Imports!E$30</f>
        <v>8.0128788474208124E-2</v>
      </c>
      <c r="E255" s="591">
        <f>Imports!F$30</f>
        <v>0.10526137140271492</v>
      </c>
      <c r="F255" s="591">
        <f>Imports!G$30</f>
        <v>0.12408926299999998</v>
      </c>
      <c r="G255" s="591">
        <f>Imports!H$30</f>
        <v>0.1875812962</v>
      </c>
      <c r="H255" s="591">
        <f>Imports!I$30</f>
        <v>0.23118759680000001</v>
      </c>
      <c r="I255" s="591">
        <f>Imports!J$30</f>
        <v>0.24257362480000005</v>
      </c>
      <c r="J255" s="591">
        <f>Imports!K$30</f>
        <v>0.14259149520000003</v>
      </c>
      <c r="K255" s="591">
        <f>Imports!L$30</f>
        <v>8.4594789548387103E-2</v>
      </c>
      <c r="L255" s="591">
        <f>Imports!M$30</f>
        <v>8.2803212000000001E-2</v>
      </c>
      <c r="M255" s="591">
        <f>Imports!N$30</f>
        <v>9.4714515636363641E-2</v>
      </c>
      <c r="N255" s="591">
        <f>Imports!O$30</f>
        <v>8.4436128345454539E-2</v>
      </c>
      <c r="O255" s="591">
        <f>Imports!P$30</f>
        <v>0.10121899578980278</v>
      </c>
      <c r="P255" s="591">
        <f>Imports!Q$30</f>
        <v>0.12241493021097462</v>
      </c>
      <c r="Q255" s="591">
        <f>Imports!R$30</f>
        <v>0.10951029078260868</v>
      </c>
      <c r="R255" s="591">
        <f>Imports!S$30</f>
        <v>0.14244125802878657</v>
      </c>
      <c r="S255" s="591">
        <f>Imports!T$30</f>
        <v>0.13002958109090909</v>
      </c>
      <c r="T255" s="591">
        <f>Imports!U$30</f>
        <v>0.11029668212185871</v>
      </c>
      <c r="U255" s="591">
        <f>Imports!V$30</f>
        <v>0.1119625699718185</v>
      </c>
      <c r="V255" s="591">
        <f>Imports!W$30</f>
        <v>0.14254037587999999</v>
      </c>
      <c r="W255" s="591">
        <f>Imports!X$30</f>
        <v>0.15295268236000004</v>
      </c>
      <c r="X255" s="591">
        <f>Imports!Y$30</f>
        <v>0.15295643064000003</v>
      </c>
      <c r="Y255" s="591">
        <f>Imports!Z$30</f>
        <v>0.13823623212</v>
      </c>
      <c r="Z255" s="591">
        <f>Imports!AA$30</f>
        <v>0.15461689699999995</v>
      </c>
      <c r="AA255" s="591">
        <f>Imports!AB$30</f>
        <v>0.15461689699999995</v>
      </c>
      <c r="AB255" s="588"/>
      <c r="AC255" s="591">
        <f>Imports!C$13-Imports!C$30</f>
        <v>1.6012976000000012E-2</v>
      </c>
      <c r="AD255" s="591">
        <f>Imports!D$13-Imports!D$30</f>
        <v>1.0314454399999999E-2</v>
      </c>
      <c r="AE255" s="591">
        <f>Imports!E$13-Imports!E$30</f>
        <v>7.9077646153846159E-3</v>
      </c>
      <c r="AF255" s="591">
        <f>Imports!F$13-Imports!F$30</f>
        <v>7.3809978307691898E-3</v>
      </c>
      <c r="AG255" s="591">
        <f>Imports!G$13-Imports!G$30</f>
        <v>1.107820000000001E-2</v>
      </c>
      <c r="AH255" s="591">
        <f>Imports!H$13-Imports!H$30</f>
        <v>5.8437960000000122E-3</v>
      </c>
      <c r="AI255" s="591">
        <f>Imports!I$13-Imports!I$30</f>
        <v>1.0144876000000025E-2</v>
      </c>
      <c r="AJ255" s="591">
        <f>Imports!J$13-Imports!J$30</f>
        <v>3.0567236000000053E-2</v>
      </c>
      <c r="AK255" s="591">
        <f>Imports!K$13-Imports!K$30</f>
        <v>6.9715538000000021E-3</v>
      </c>
      <c r="AL255" s="591">
        <f>Imports!L$13-Imports!L$30</f>
        <v>3.1411865454545468E-3</v>
      </c>
      <c r="AM255" s="591">
        <f>Imports!M$13-Imports!M$30</f>
        <v>3.6846600000000063E-3</v>
      </c>
      <c r="AN255" s="591">
        <f>Imports!N$13-Imports!N$30</f>
        <v>3.9576517818181722E-3</v>
      </c>
      <c r="AO255" s="591">
        <f>Imports!O$13-Imports!O$30</f>
        <v>1.0744359999999981E-3</v>
      </c>
      <c r="AP255" s="591">
        <f>Imports!P$13-Imports!P$30</f>
        <v>1.0968080000000185E-3</v>
      </c>
      <c r="AQ255" s="591">
        <f>Imports!Q$13-Imports!Q$30</f>
        <v>2.9649520000000068E-3</v>
      </c>
      <c r="AR255" s="591">
        <f>Imports!R$13-Imports!R$30</f>
        <v>1.2038752E-2</v>
      </c>
      <c r="AS255" s="591">
        <f>Imports!S$13-Imports!S$30</f>
        <v>7.5427195999999974E-2</v>
      </c>
      <c r="AT255" s="591">
        <f>Imports!T$13-Imports!T$30</f>
        <v>0.12412052000000004</v>
      </c>
      <c r="AU255" s="591">
        <f>Imports!U$13-Imports!U$30</f>
        <v>8.9030167999999979E-2</v>
      </c>
      <c r="AV255" s="591">
        <f>Imports!V$13-Imports!V$30</f>
        <v>0.13807715999999995</v>
      </c>
      <c r="AW255" s="591">
        <f>Imports!W$13-Imports!W$30</f>
        <v>0.10817941908000003</v>
      </c>
      <c r="AX255" s="591">
        <f>Imports!X$13-Imports!X$30</f>
        <v>0.13087687976000001</v>
      </c>
      <c r="AY255" s="591">
        <f>Imports!Y$13-Imports!Y$30</f>
        <v>0.15425641371999987</v>
      </c>
      <c r="AZ255" s="591">
        <f>Imports!Z$13-Imports!Z$30</f>
        <v>7.1344843000000213E-3</v>
      </c>
      <c r="BA255" s="591">
        <f>Imports!AA$13-Imports!AA$30</f>
        <v>5.5740415200000171E-3</v>
      </c>
      <c r="BB255" s="591">
        <f>Imports!AB$13-Imports!AB$30</f>
        <v>5.5740415200000171E-3</v>
      </c>
      <c r="BC255" s="590">
        <f t="shared" si="311"/>
        <v>0.13928729602659415</v>
      </c>
      <c r="BD255" s="590">
        <f t="shared" si="311"/>
        <v>9.3626377420736678E-2</v>
      </c>
      <c r="BE255" s="590">
        <f t="shared" si="311"/>
        <v>8.4165085182048516E-2</v>
      </c>
      <c r="BF255" s="590">
        <f t="shared" si="312"/>
        <v>5.9598008373425354E-2</v>
      </c>
      <c r="BG255" s="590">
        <f t="shared" si="313"/>
        <v>5.6375752539421425E-2</v>
      </c>
      <c r="BH255" s="590">
        <f t="shared" si="314"/>
        <v>4.3331767600538064E-2</v>
      </c>
      <c r="BI255" s="590">
        <f t="shared" si="315"/>
        <v>3.7647572050627E-2</v>
      </c>
      <c r="BJ255" s="590">
        <f t="shared" si="315"/>
        <v>4.1659651401712051E-2</v>
      </c>
      <c r="BK255" s="590">
        <f t="shared" si="316"/>
        <v>3.4870662692084192E-2</v>
      </c>
      <c r="BL255" s="590">
        <f t="shared" si="317"/>
        <v>4.5211796131951705E-2</v>
      </c>
      <c r="BM255" s="590">
        <f t="shared" si="318"/>
        <v>3.894258707455571E-2</v>
      </c>
      <c r="BN255" s="590">
        <f t="shared" si="319"/>
        <v>3.0396721000669775E-2</v>
      </c>
      <c r="BO255" s="590">
        <f t="shared" si="320"/>
        <v>3.4265876651255689E-2</v>
      </c>
      <c r="BP255" s="590">
        <f t="shared" si="321"/>
        <v>3.5601009633601001E-2</v>
      </c>
      <c r="BQ255" s="590">
        <f t="shared" si="322"/>
        <v>3.4139112110758457E-2</v>
      </c>
      <c r="BR255" s="590">
        <f t="shared" si="322"/>
        <v>3.246554485132478E-2</v>
      </c>
      <c r="BS255" s="590">
        <f t="shared" si="323"/>
        <v>4.2095107234249265E-2</v>
      </c>
      <c r="BT255" s="590">
        <f t="shared" si="324"/>
        <v>4.4418509209941441E-2</v>
      </c>
    </row>
    <row r="256" spans="1:72">
      <c r="A256" s="591" t="str">
        <f>Imports!B$36</f>
        <v xml:space="preserve">Chips &amp; residues </v>
      </c>
      <c r="B256" s="591">
        <f>Imports!C$36</f>
        <v>3.5597099999999996E-4</v>
      </c>
      <c r="C256" s="591">
        <f>Imports!D$36</f>
        <v>3.9707659999999999E-4</v>
      </c>
      <c r="D256" s="591">
        <f>Imports!E$36</f>
        <v>5.4917215000000027E-4</v>
      </c>
      <c r="E256" s="591">
        <f>Imports!F$36</f>
        <v>8.7246130000000004E-4</v>
      </c>
      <c r="F256" s="591">
        <f>Imports!G$36</f>
        <v>8.8932834999999968E-4</v>
      </c>
      <c r="G256" s="591">
        <f>Imports!H$36</f>
        <v>1.65131835E-2</v>
      </c>
      <c r="H256" s="591">
        <f>Imports!I$36</f>
        <v>9.0467762999999979E-2</v>
      </c>
      <c r="I256" s="591">
        <f>Imports!J$36</f>
        <v>0.190982501</v>
      </c>
      <c r="J256" s="591">
        <f>Imports!K$36</f>
        <v>0.19243975224999996</v>
      </c>
      <c r="K256" s="591">
        <f>Imports!L$36</f>
        <v>2.1721343749999997E-2</v>
      </c>
      <c r="L256" s="591">
        <f>Imports!M$36</f>
        <v>9.4198301666666654E-3</v>
      </c>
      <c r="M256" s="591">
        <f>Imports!N$36</f>
        <v>3.5988635899999989E-2</v>
      </c>
      <c r="N256" s="591">
        <f>Imports!O$36</f>
        <v>3.4349696642857142E-2</v>
      </c>
      <c r="O256" s="591">
        <f>Imports!P$36</f>
        <v>5.7636362071428568E-2</v>
      </c>
      <c r="P256" s="591">
        <f>Imports!Q$36</f>
        <v>8.5317015454545453E-2</v>
      </c>
      <c r="Q256" s="591">
        <f>Imports!R$36</f>
        <v>0.13154925248941798</v>
      </c>
      <c r="R256" s="591">
        <f>Imports!S$36</f>
        <v>0.11756580497619046</v>
      </c>
      <c r="S256" s="591">
        <f>Imports!T$36</f>
        <v>8.0668131277777777E-2</v>
      </c>
      <c r="T256" s="591">
        <f>Imports!U$36</f>
        <v>0.10675075428571427</v>
      </c>
      <c r="U256" s="591">
        <f>Imports!V$36</f>
        <v>0.11770800795238093</v>
      </c>
      <c r="V256" s="591">
        <f>Imports!W$36</f>
        <v>0.28380284821000001</v>
      </c>
      <c r="W256" s="591">
        <f>Imports!X$36</f>
        <v>0.38409647961999993</v>
      </c>
      <c r="X256" s="591">
        <f>Imports!Y$36</f>
        <v>0.3931607564359999</v>
      </c>
      <c r="Y256" s="591">
        <f>Imports!Z$36</f>
        <v>0.14330912196999998</v>
      </c>
      <c r="Z256" s="591">
        <f>Imports!AA$36</f>
        <v>0.14330912196999998</v>
      </c>
      <c r="AA256" s="591">
        <f>Imports!AB$36</f>
        <v>0.14330912196999998</v>
      </c>
      <c r="AB256" s="588"/>
      <c r="AC256" s="591">
        <f>Imports!C$19-Imports!C$36</f>
        <v>3.2554200000000006E-4</v>
      </c>
      <c r="AD256" s="591">
        <f>Imports!D$19-Imports!D$36</f>
        <v>1.0674299999999996E-4</v>
      </c>
      <c r="AE256" s="591">
        <f>Imports!E$19-Imports!E$36</f>
        <v>2.4182314999999989E-4</v>
      </c>
      <c r="AF256" s="591">
        <f>Imports!F$19-Imports!F$36</f>
        <v>1.7568320000000001E-3</v>
      </c>
      <c r="AG256" s="591">
        <f>Imports!G$19-Imports!G$36</f>
        <v>4.8564039999999999E-3</v>
      </c>
      <c r="AH256" s="591">
        <f>Imports!H$19-Imports!H$36</f>
        <v>1.0318490000000003E-2</v>
      </c>
      <c r="AI256" s="591">
        <f>Imports!I$19-Imports!I$36</f>
        <v>1.9406940000000011E-2</v>
      </c>
      <c r="AJ256" s="591">
        <f>Imports!J$19-Imports!J$36</f>
        <v>2.1678087649999983E-2</v>
      </c>
      <c r="AK256" s="591">
        <f>Imports!K$19-Imports!K$36</f>
        <v>2.5673585549999989E-2</v>
      </c>
      <c r="AL256" s="591">
        <f>Imports!L$19-Imports!L$36</f>
        <v>2.0401919999999962E-3</v>
      </c>
      <c r="AM256" s="591">
        <f>Imports!M$19-Imports!M$36</f>
        <v>1.8808019999999974E-3</v>
      </c>
      <c r="AN256" s="591">
        <f>Imports!N$19-Imports!N$36</f>
        <v>1.8808990599999992E-2</v>
      </c>
      <c r="AO256" s="591">
        <f>Imports!O$19-Imports!O$36</f>
        <v>6.6153772999999985E-2</v>
      </c>
      <c r="AP256" s="591">
        <f>Imports!P$19-Imports!P$36</f>
        <v>7.8765868999999919E-2</v>
      </c>
      <c r="AQ256" s="591">
        <f>Imports!Q$19-Imports!Q$36</f>
        <v>5.9448284000000018E-2</v>
      </c>
      <c r="AR256" s="591">
        <f>Imports!R$19-Imports!R$36</f>
        <v>0.24094342299999991</v>
      </c>
      <c r="AS256" s="591">
        <f>Imports!S$19-Imports!S$36</f>
        <v>0.226724869</v>
      </c>
      <c r="AT256" s="591">
        <f>Imports!T$19-Imports!T$36</f>
        <v>0.20562968299999995</v>
      </c>
      <c r="AU256" s="591">
        <f>Imports!U$19-Imports!U$36</f>
        <v>1.1361586459999997</v>
      </c>
      <c r="AV256" s="591">
        <f>Imports!V$19-Imports!V$36</f>
        <v>1.6137688489999993</v>
      </c>
      <c r="AW256" s="591">
        <f>Imports!W$19-Imports!W$36</f>
        <v>1.7066293905499998</v>
      </c>
      <c r="AX256" s="591">
        <f>Imports!X$19-Imports!X$36</f>
        <v>0.91688999450999997</v>
      </c>
      <c r="AY256" s="591">
        <f>Imports!Y$19-Imports!Y$36</f>
        <v>0.24998598639000003</v>
      </c>
      <c r="AZ256" s="591">
        <f>Imports!Z$19-Imports!Z$36</f>
        <v>1.0521742839999987E-2</v>
      </c>
      <c r="BA256" s="591">
        <f>Imports!AA$19-Imports!AA$36</f>
        <v>1.0521742839999987E-2</v>
      </c>
      <c r="BB256" s="591">
        <f>Imports!AB$19-Imports!AB$36</f>
        <v>1.0521742839999987E-2</v>
      </c>
      <c r="BC256" s="590">
        <f t="shared" si="311"/>
        <v>0.10966334932175324</v>
      </c>
      <c r="BD256" s="590">
        <f t="shared" si="311"/>
        <v>0.12635702325471901</v>
      </c>
      <c r="BE256" s="590">
        <f t="shared" si="311"/>
        <v>2.1611008866469404E-2</v>
      </c>
      <c r="BF256" s="590">
        <f t="shared" si="312"/>
        <v>6.7799678730970569E-3</v>
      </c>
      <c r="BG256" s="590">
        <f t="shared" si="313"/>
        <v>2.1421071713223112E-2</v>
      </c>
      <c r="BH256" s="590">
        <f t="shared" si="314"/>
        <v>1.7627917116090686E-2</v>
      </c>
      <c r="BI256" s="590">
        <f t="shared" si="315"/>
        <v>2.143737029683843E-2</v>
      </c>
      <c r="BJ256" s="590">
        <f t="shared" si="315"/>
        <v>2.9034670169278083E-2</v>
      </c>
      <c r="BK256" s="590">
        <f t="shared" si="316"/>
        <v>4.1888388553916668E-2</v>
      </c>
      <c r="BL256" s="590">
        <f t="shared" si="317"/>
        <v>3.7316163029100125E-2</v>
      </c>
      <c r="BM256" s="590">
        <f t="shared" si="318"/>
        <v>2.4159315903896136E-2</v>
      </c>
      <c r="BN256" s="590">
        <f t="shared" si="319"/>
        <v>2.9419496871618388E-2</v>
      </c>
      <c r="BO256" s="590">
        <f t="shared" si="320"/>
        <v>3.602425419831401E-2</v>
      </c>
      <c r="BP256" s="590">
        <f t="shared" si="321"/>
        <v>7.0882848952731503E-2</v>
      </c>
      <c r="BQ256" s="590">
        <f t="shared" si="322"/>
        <v>8.5730518594187441E-2</v>
      </c>
      <c r="BR256" s="590">
        <f t="shared" si="322"/>
        <v>8.3449764867327775E-2</v>
      </c>
      <c r="BS256" s="590">
        <f t="shared" si="323"/>
        <v>4.3639881993719785E-2</v>
      </c>
      <c r="BT256" s="590">
        <f t="shared" si="324"/>
        <v>4.1169999383010948E-2</v>
      </c>
    </row>
    <row r="257" spans="1:72">
      <c r="A257" s="591" t="str">
        <f>Imports!B$38</f>
        <v xml:space="preserve">Paper </v>
      </c>
      <c r="B257" s="591">
        <f>Imports!C$38</f>
        <v>0.33360050562095966</v>
      </c>
      <c r="C257" s="591">
        <f>Imports!D$38</f>
        <v>0.33506875488888893</v>
      </c>
      <c r="D257" s="591">
        <f>Imports!E$38</f>
        <v>0.3480374979689394</v>
      </c>
      <c r="E257" s="591">
        <f>Imports!F$38</f>
        <v>0.37280994802651513</v>
      </c>
      <c r="F257" s="591">
        <f>Imports!G$38</f>
        <v>0.51903417446944444</v>
      </c>
      <c r="G257" s="591">
        <f>Imports!H$38</f>
        <v>0.55001077344999993</v>
      </c>
      <c r="H257" s="591">
        <f>Imports!I$38</f>
        <v>0.55944928516767689</v>
      </c>
      <c r="I257" s="591">
        <f>Imports!J$38</f>
        <v>0.60819247617222227</v>
      </c>
      <c r="J257" s="591">
        <f>Imports!K$38</f>
        <v>0.59126464690753744</v>
      </c>
      <c r="K257" s="591">
        <f>Imports!L$38</f>
        <v>0.45741871161642161</v>
      </c>
      <c r="L257" s="591">
        <f>Imports!M$38</f>
        <v>0.64932508712179471</v>
      </c>
      <c r="M257" s="591">
        <f>Imports!N$38</f>
        <v>0.71915264176944449</v>
      </c>
      <c r="N257" s="591">
        <f>Imports!O$38</f>
        <v>0.69877059544444453</v>
      </c>
      <c r="O257" s="591">
        <f>Imports!P$38</f>
        <v>0.82034864248611117</v>
      </c>
      <c r="P257" s="591">
        <f>Imports!Q$38</f>
        <v>0.83678909478838059</v>
      </c>
      <c r="Q257" s="591">
        <f>Imports!R$38</f>
        <v>0.80180918989027794</v>
      </c>
      <c r="R257" s="591">
        <f>Imports!S$38</f>
        <v>0.8176617196644248</v>
      </c>
      <c r="S257" s="591">
        <f>Imports!T$38</f>
        <v>0.8510708936669118</v>
      </c>
      <c r="T257" s="591">
        <f>Imports!U$38</f>
        <v>0.78931003348888862</v>
      </c>
      <c r="U257" s="591">
        <f>Imports!V$38</f>
        <v>0.79116292916111097</v>
      </c>
      <c r="V257" s="591">
        <f>Imports!W$38</f>
        <v>0.8042943987643939</v>
      </c>
      <c r="W257" s="591">
        <f>Imports!X$38</f>
        <v>0.87875644971944422</v>
      </c>
      <c r="X257" s="591">
        <f>Imports!Y$38</f>
        <v>1.0692792296666662</v>
      </c>
      <c r="Y257" s="591">
        <f>Imports!Z$38</f>
        <v>0.69074357808333331</v>
      </c>
      <c r="Z257" s="591">
        <f>Imports!AA$38</f>
        <v>0.7121560345240382</v>
      </c>
      <c r="AA257" s="591">
        <f>Imports!AB$38</f>
        <v>0.7121560345240382</v>
      </c>
      <c r="AB257" s="588"/>
      <c r="AC257" s="591">
        <f>Imports!C$21-Imports!C$38</f>
        <v>7.3051328866666654E-2</v>
      </c>
      <c r="AD257" s="591">
        <f>Imports!D$21-Imports!D$38</f>
        <v>9.7196011628030266E-2</v>
      </c>
      <c r="AE257" s="591">
        <f>Imports!E$21-Imports!E$38</f>
        <v>0.14025879506666666</v>
      </c>
      <c r="AF257" s="591">
        <f>Imports!F$21-Imports!F$38</f>
        <v>0.12888147174494957</v>
      </c>
      <c r="AG257" s="591">
        <f>Imports!G$21-Imports!G$38</f>
        <v>0.12190227235000006</v>
      </c>
      <c r="AH257" s="591">
        <f>Imports!H$21-Imports!H$38</f>
        <v>0.13331884814999995</v>
      </c>
      <c r="AI257" s="591">
        <f>Imports!I$21-Imports!I$38</f>
        <v>0.1233120836499999</v>
      </c>
      <c r="AJ257" s="591">
        <f>Imports!J$21-Imports!J$38</f>
        <v>0.12418739331944428</v>
      </c>
      <c r="AK257" s="591">
        <f>Imports!K$21-Imports!K$38</f>
        <v>0.13583859362500028</v>
      </c>
      <c r="AL257" s="591">
        <f>Imports!L$21-Imports!L$38</f>
        <v>0.10939709301110384</v>
      </c>
      <c r="AM257" s="591">
        <f>Imports!M$21-Imports!M$38</f>
        <v>9.7508198832828241E-2</v>
      </c>
      <c r="AN257" s="591">
        <f>Imports!N$21-Imports!N$38</f>
        <v>9.4043066363889039E-2</v>
      </c>
      <c r="AO257" s="591">
        <f>Imports!O$21-Imports!O$38</f>
        <v>9.2391809033333328E-2</v>
      </c>
      <c r="AP257" s="591">
        <f>Imports!P$21-Imports!P$38</f>
        <v>8.3915491698717815E-2</v>
      </c>
      <c r="AQ257" s="591">
        <f>Imports!Q$21-Imports!Q$38</f>
        <v>0.10150653229945139</v>
      </c>
      <c r="AR257" s="591">
        <f>Imports!R$21-Imports!R$38</f>
        <v>0.10562055981388874</v>
      </c>
      <c r="AS257" s="591">
        <f>Imports!S$21-Imports!S$38</f>
        <v>9.1925762839706104E-2</v>
      </c>
      <c r="AT257" s="591">
        <f>Imports!T$21-Imports!T$38</f>
        <v>8.5599972364705956E-2</v>
      </c>
      <c r="AU257" s="591">
        <f>Imports!U$21-Imports!U$38</f>
        <v>0.11140874038888893</v>
      </c>
      <c r="AV257" s="591">
        <f>Imports!V$21-Imports!V$38</f>
        <v>0.13126367588333343</v>
      </c>
      <c r="AW257" s="591">
        <f>Imports!W$21-Imports!W$38</f>
        <v>0.16172068978333332</v>
      </c>
      <c r="AX257" s="591">
        <f>Imports!X$21-Imports!X$38</f>
        <v>0.19390143083888933</v>
      </c>
      <c r="AY257" s="591">
        <f>Imports!Y$21-Imports!Y$38</f>
        <v>0.12390006906666695</v>
      </c>
      <c r="AZ257" s="591">
        <f>Imports!Z$21-Imports!Z$38</f>
        <v>4.0663240116666555E-2</v>
      </c>
      <c r="BA257" s="591">
        <f>Imports!AA$21-Imports!AA$38</f>
        <v>3.1599609895833658E-2</v>
      </c>
      <c r="BB257" s="591">
        <f>Imports!AB$21-Imports!AB$38</f>
        <v>3.1599609895833658E-2</v>
      </c>
      <c r="BC257" s="590">
        <f t="shared" si="311"/>
        <v>0.34922793250747353</v>
      </c>
      <c r="BD257" s="590">
        <f t="shared" si="311"/>
        <v>0.38822769134483204</v>
      </c>
      <c r="BE257" s="590">
        <f t="shared" si="311"/>
        <v>0.45509522551667642</v>
      </c>
      <c r="BF257" s="590">
        <f t="shared" si="312"/>
        <v>0.46735484100978919</v>
      </c>
      <c r="BG257" s="590">
        <f t="shared" si="313"/>
        <v>0.42805235394034835</v>
      </c>
      <c r="BH257" s="590">
        <f t="shared" si="314"/>
        <v>0.35860200652506924</v>
      </c>
      <c r="BI257" s="590">
        <f t="shared" si="315"/>
        <v>0.30512192285295636</v>
      </c>
      <c r="BJ257" s="590">
        <f t="shared" si="315"/>
        <v>0.28477197941099552</v>
      </c>
      <c r="BK257" s="590">
        <f t="shared" si="316"/>
        <v>0.25531498094165805</v>
      </c>
      <c r="BL257" s="590">
        <f t="shared" si="317"/>
        <v>0.2595312305294159</v>
      </c>
      <c r="BM257" s="590">
        <f t="shared" si="318"/>
        <v>0.25488740412131355</v>
      </c>
      <c r="BN257" s="590">
        <f t="shared" si="319"/>
        <v>0.21752636987288143</v>
      </c>
      <c r="BO257" s="590">
        <f t="shared" si="320"/>
        <v>0.24213352148405004</v>
      </c>
      <c r="BP257" s="590">
        <f t="shared" si="321"/>
        <v>0.20088127635336298</v>
      </c>
      <c r="BQ257" s="590">
        <f t="shared" si="322"/>
        <v>0.19613886132715336</v>
      </c>
      <c r="BR257" s="590">
        <f t="shared" si="322"/>
        <v>0.22695830861167351</v>
      </c>
      <c r="BS257" s="590">
        <f t="shared" si="323"/>
        <v>0.21034228541143885</v>
      </c>
      <c r="BT257" s="590">
        <f t="shared" si="324"/>
        <v>0.2045889549731513</v>
      </c>
    </row>
    <row r="258" spans="1:72">
      <c r="A258" s="585" t="s">
        <v>99</v>
      </c>
      <c r="B258" s="591">
        <f t="shared" ref="B258:AA258" si="325">B251-SUM(B253:B257)</f>
        <v>4.0190271354761997E-2</v>
      </c>
      <c r="C258" s="591">
        <f t="shared" si="325"/>
        <v>5.7841772541389558E-2</v>
      </c>
      <c r="D258" s="591">
        <f t="shared" si="325"/>
        <v>7.4495789518238542E-2</v>
      </c>
      <c r="E258" s="591">
        <f t="shared" si="325"/>
        <v>9.4943668033197426E-2</v>
      </c>
      <c r="F258" s="591">
        <f t="shared" si="325"/>
        <v>0.14673320737875706</v>
      </c>
      <c r="G258" s="591">
        <f t="shared" si="325"/>
        <v>0.19114391243692208</v>
      </c>
      <c r="H258" s="591">
        <f t="shared" si="325"/>
        <v>0.27925948053240868</v>
      </c>
      <c r="I258" s="591">
        <f t="shared" si="325"/>
        <v>0.3153282416391967</v>
      </c>
      <c r="J258" s="591">
        <f t="shared" si="325"/>
        <v>0.203674238759328</v>
      </c>
      <c r="K258" s="591">
        <f t="shared" si="325"/>
        <v>0.252028151828946</v>
      </c>
      <c r="L258" s="591">
        <f t="shared" si="325"/>
        <v>0.33575131698689109</v>
      </c>
      <c r="M258" s="591">
        <f t="shared" si="325"/>
        <v>0.39384465949568703</v>
      </c>
      <c r="N258" s="591">
        <f t="shared" si="325"/>
        <v>0.40895202437066214</v>
      </c>
      <c r="O258" s="591">
        <f t="shared" si="325"/>
        <v>0.76048091673144524</v>
      </c>
      <c r="P258" s="591">
        <f t="shared" si="325"/>
        <v>0.6808824244523195</v>
      </c>
      <c r="Q258" s="591">
        <f t="shared" si="325"/>
        <v>0.99901609004274228</v>
      </c>
      <c r="R258" s="591">
        <f t="shared" si="325"/>
        <v>0.86401954138914538</v>
      </c>
      <c r="S258" s="591">
        <f t="shared" si="325"/>
        <v>0.8155132643944234</v>
      </c>
      <c r="T258" s="591">
        <f t="shared" si="325"/>
        <v>0.90772782420911158</v>
      </c>
      <c r="U258" s="591">
        <f t="shared" si="325"/>
        <v>0.86103590519468565</v>
      </c>
      <c r="V258" s="591">
        <f t="shared" si="325"/>
        <v>0.9296759449314691</v>
      </c>
      <c r="W258" s="591">
        <f t="shared" si="325"/>
        <v>1.0800032591252986</v>
      </c>
      <c r="X258" s="591">
        <f t="shared" si="325"/>
        <v>0.86709252320729036</v>
      </c>
      <c r="Y258" s="591">
        <f t="shared" si="325"/>
        <v>0.62110654303235435</v>
      </c>
      <c r="Z258" s="591">
        <f t="shared" si="325"/>
        <v>0.9536330904136574</v>
      </c>
      <c r="AA258" s="591">
        <f t="shared" si="325"/>
        <v>0.9536330904136574</v>
      </c>
      <c r="AB258" s="588"/>
      <c r="AC258" s="591">
        <f t="shared" ref="AC258:BB258" si="326">AC251-SUM(AC253:AC257)</f>
        <v>1.4723752075980145E-2</v>
      </c>
      <c r="AD258" s="591">
        <f t="shared" si="326"/>
        <v>1.918639551114576E-2</v>
      </c>
      <c r="AE258" s="591">
        <f t="shared" si="326"/>
        <v>7.3199631484137884E-2</v>
      </c>
      <c r="AF258" s="591">
        <f t="shared" si="326"/>
        <v>0.12421161585436535</v>
      </c>
      <c r="AG258" s="591">
        <f t="shared" si="326"/>
        <v>0.13411602462050132</v>
      </c>
      <c r="AH258" s="591">
        <f t="shared" si="326"/>
        <v>0.20456636577924092</v>
      </c>
      <c r="AI258" s="591">
        <f t="shared" si="326"/>
        <v>0.39137723714970662</v>
      </c>
      <c r="AJ258" s="591">
        <f t="shared" si="326"/>
        <v>0.68480096816875902</v>
      </c>
      <c r="AK258" s="591">
        <f t="shared" si="326"/>
        <v>0.46630340354847677</v>
      </c>
      <c r="AL258" s="591">
        <f t="shared" si="326"/>
        <v>0.34026081918148676</v>
      </c>
      <c r="AM258" s="591">
        <f t="shared" si="326"/>
        <v>0.47054182981868325</v>
      </c>
      <c r="AN258" s="591">
        <f t="shared" si="326"/>
        <v>0.47798327470838253</v>
      </c>
      <c r="AO258" s="591">
        <f t="shared" si="326"/>
        <v>0.51375981505100821</v>
      </c>
      <c r="AP258" s="591">
        <f t="shared" si="326"/>
        <v>0.39976217050648466</v>
      </c>
      <c r="AQ258" s="591">
        <f t="shared" si="326"/>
        <v>0.36340601059227151</v>
      </c>
      <c r="AR258" s="591">
        <f t="shared" si="326"/>
        <v>0.52910330637948544</v>
      </c>
      <c r="AS258" s="591">
        <f t="shared" si="326"/>
        <v>0.93412744331460407</v>
      </c>
      <c r="AT258" s="591">
        <f t="shared" si="326"/>
        <v>0.50730653894846078</v>
      </c>
      <c r="AU258" s="591">
        <f t="shared" si="326"/>
        <v>0.55110153381118598</v>
      </c>
      <c r="AV258" s="591">
        <f t="shared" si="326"/>
        <v>0.68734398266862717</v>
      </c>
      <c r="AW258" s="591">
        <f t="shared" si="326"/>
        <v>0.7118243073742212</v>
      </c>
      <c r="AX258" s="591">
        <f t="shared" si="326"/>
        <v>0.61545360928619264</v>
      </c>
      <c r="AY258" s="591">
        <f t="shared" si="326"/>
        <v>0.7349824341364295</v>
      </c>
      <c r="AZ258" s="591">
        <f t="shared" si="326"/>
        <v>0.29796131561498562</v>
      </c>
      <c r="BA258" s="591">
        <f t="shared" si="326"/>
        <v>0.2802130402566253</v>
      </c>
      <c r="BB258" s="591">
        <f t="shared" si="326"/>
        <v>0.2802130402566253</v>
      </c>
      <c r="BC258" s="590">
        <f t="shared" si="311"/>
        <v>0.18106345310606989</v>
      </c>
      <c r="BD258" s="590">
        <f t="shared" si="311"/>
        <v>0.13373365025884149</v>
      </c>
      <c r="BE258" s="590">
        <f t="shared" si="311"/>
        <v>0.2507479595398075</v>
      </c>
      <c r="BF258" s="590">
        <f t="shared" si="312"/>
        <v>0.24165861828129717</v>
      </c>
      <c r="BG258" s="590">
        <f t="shared" si="313"/>
        <v>0.23442329735334738</v>
      </c>
      <c r="BH258" s="590">
        <f t="shared" si="314"/>
        <v>0.20987004528794298</v>
      </c>
      <c r="BI258" s="590">
        <f t="shared" si="315"/>
        <v>0.28285461520710209</v>
      </c>
      <c r="BJ258" s="590">
        <f t="shared" si="315"/>
        <v>0.23171458252151331</v>
      </c>
      <c r="BK258" s="590">
        <f t="shared" si="316"/>
        <v>0.31811031502965958</v>
      </c>
      <c r="BL258" s="590">
        <f t="shared" si="317"/>
        <v>0.27424550934121816</v>
      </c>
      <c r="BM258" s="590">
        <f t="shared" si="318"/>
        <v>0.24423824211916464</v>
      </c>
      <c r="BN258" s="590">
        <f t="shared" si="319"/>
        <v>0.25016119149028493</v>
      </c>
      <c r="BO258" s="590">
        <f t="shared" si="320"/>
        <v>0.26351797861669052</v>
      </c>
      <c r="BP258" s="590">
        <f t="shared" si="321"/>
        <v>0.23219668158793089</v>
      </c>
      <c r="BQ258" s="590">
        <f t="shared" si="322"/>
        <v>0.24105724577279702</v>
      </c>
      <c r="BR258" s="590">
        <f t="shared" si="322"/>
        <v>0.18404346312637418</v>
      </c>
      <c r="BS258" s="590">
        <f t="shared" si="323"/>
        <v>0.18913671279859834</v>
      </c>
      <c r="BT258" s="590">
        <f t="shared" si="324"/>
        <v>0.2739607444679476</v>
      </c>
    </row>
    <row r="262" spans="1:72" ht="13">
      <c r="A262" s="584" t="s">
        <v>147</v>
      </c>
    </row>
    <row r="263" spans="1:72" ht="13">
      <c r="A263" s="584"/>
      <c r="B263" s="640" t="s">
        <v>148</v>
      </c>
      <c r="C263" s="640"/>
      <c r="D263" s="640"/>
      <c r="E263" s="640"/>
      <c r="F263" s="640"/>
      <c r="G263" s="640"/>
      <c r="H263" s="640"/>
      <c r="I263" s="640"/>
      <c r="J263" s="640"/>
      <c r="K263" s="640"/>
      <c r="L263" s="640"/>
      <c r="M263" s="640"/>
      <c r="N263" s="640"/>
      <c r="O263" s="640"/>
      <c r="P263" s="640"/>
      <c r="Q263" s="640"/>
      <c r="R263" s="640"/>
      <c r="S263" s="640"/>
      <c r="T263" s="640"/>
      <c r="U263" s="640"/>
      <c r="V263" s="640"/>
      <c r="W263" s="640"/>
      <c r="X263" s="640"/>
      <c r="Y263" s="640"/>
      <c r="Z263" s="640"/>
      <c r="AA263" s="640"/>
      <c r="AC263" s="640" t="s">
        <v>149</v>
      </c>
      <c r="AD263" s="640"/>
      <c r="AE263" s="640"/>
      <c r="AF263" s="640"/>
      <c r="AG263" s="640"/>
      <c r="AH263" s="640"/>
      <c r="AI263" s="640"/>
      <c r="AJ263" s="640"/>
      <c r="AK263" s="640"/>
      <c r="AL263" s="640"/>
      <c r="AM263" s="640"/>
      <c r="AN263" s="640"/>
      <c r="AO263" s="640"/>
      <c r="AP263" s="640"/>
      <c r="AQ263" s="640"/>
      <c r="AR263" s="640"/>
      <c r="AS263" s="640"/>
      <c r="AT263" s="640"/>
      <c r="AU263" s="640"/>
      <c r="AV263" s="640"/>
      <c r="AW263" s="640"/>
      <c r="AX263" s="640"/>
      <c r="AY263" s="640"/>
      <c r="AZ263" s="640"/>
      <c r="BA263" s="640"/>
      <c r="BB263" s="640"/>
    </row>
    <row r="264" spans="1:72">
      <c r="A264" s="589" t="s">
        <v>1</v>
      </c>
      <c r="B264" s="586">
        <f>ExportsSawnWood!C$5-ExportsSawnWood!C$18</f>
        <v>0.16880300000000004</v>
      </c>
      <c r="C264" s="586">
        <f>ExportsSawnWood!D$5-ExportsSawnWood!D$18</f>
        <v>0.19489642000000007</v>
      </c>
      <c r="D264" s="586">
        <f>ExportsSawnWood!E$5-ExportsSawnWood!E$18</f>
        <v>0.24007068000000009</v>
      </c>
      <c r="E264" s="586">
        <f>ExportsSawnWood!F$5-ExportsSawnWood!F$18</f>
        <v>0.26514433999999998</v>
      </c>
      <c r="F264" s="586">
        <f>ExportsSawnWood!G$5-ExportsSawnWood!G$18</f>
        <v>0.26025411999999948</v>
      </c>
      <c r="G264" s="586">
        <f>ExportsSawnWood!H$5-ExportsSawnWood!H$18</f>
        <v>0.28958649999999997</v>
      </c>
      <c r="H264" s="586">
        <f>ExportsSawnWood!I$5-ExportsSawnWood!I$18</f>
        <v>0.31237744000000012</v>
      </c>
      <c r="I264" s="586">
        <f>ExportsSawnWood!J$5-ExportsSawnWood!J$18</f>
        <v>0.27484422100000061</v>
      </c>
      <c r="J264" s="586">
        <f>ExportsSawnWood!K$5-ExportsSawnWood!K$18</f>
        <v>0.31836401999999953</v>
      </c>
      <c r="K264" s="586">
        <f>ExportsSawnWood!L$5-ExportsSawnWood!L$18</f>
        <v>0.40471866000000056</v>
      </c>
      <c r="L264" s="586">
        <f>ExportsSawnWood!M$5-ExportsSawnWood!M$18</f>
        <v>0.54357273999999878</v>
      </c>
      <c r="M264" s="586">
        <f>ExportsSawnWood!N$5-ExportsSawnWood!N$18</f>
        <v>0.57591333999999983</v>
      </c>
      <c r="N264" s="586">
        <f>ExportsSawnWood!O$5-ExportsSawnWood!O$18</f>
        <v>0.6962479800000001</v>
      </c>
      <c r="O264" s="586">
        <f>ExportsSawnWood!P$5-ExportsSawnWood!P$18</f>
        <v>0.71926831999999941</v>
      </c>
      <c r="P264" s="586">
        <f>ExportsSawnWood!Q$5-ExportsSawnWood!Q$18</f>
        <v>0.84193711999999987</v>
      </c>
      <c r="Q264" s="586">
        <f>ExportsSawnWood!R$5-ExportsSawnWood!R$18</f>
        <v>0.88230267999999934</v>
      </c>
      <c r="R264" s="586">
        <f>ExportsSawnWood!S$5-ExportsSawnWood!S$18</f>
        <v>0.90530221999999894</v>
      </c>
      <c r="S264" s="586">
        <f>ExportsSawnWood!T$5-ExportsSawnWood!T$18</f>
        <v>0.85940264000000077</v>
      </c>
      <c r="T264" s="586">
        <f>ExportsSawnWood!U$5-ExportsSawnWood!U$18</f>
        <v>0.89913552000000063</v>
      </c>
      <c r="U264" s="586">
        <f>ExportsSawnWood!V$5-ExportsSawnWood!V$18</f>
        <v>1.0585345800000008</v>
      </c>
      <c r="V264" s="586">
        <f>ExportsSawnWood!W$5-ExportsSawnWood!W$18</f>
        <v>0.97456500900000043</v>
      </c>
      <c r="W264" s="586">
        <f>ExportsSawnWood!X$5-ExportsSawnWood!X$18</f>
        <v>0.70130433460000097</v>
      </c>
      <c r="X264" s="586">
        <f>ExportsSawnWood!Y$5-ExportsSawnWood!Y$18</f>
        <v>0.77278372659999972</v>
      </c>
      <c r="Y264" s="586">
        <f>ExportsSawnWood!Z$5-ExportsSawnWood!Z$18</f>
        <v>0.66273913459999934</v>
      </c>
      <c r="Z264" s="586">
        <f>ExportsSawnWood!AA$5-ExportsSawnWood!AA$18</f>
        <v>0.74203149540000046</v>
      </c>
      <c r="AA264" s="586">
        <f>ExportsSawnWood!AB$5-ExportsSawnWood!AB$18</f>
        <v>0.74203149540000046</v>
      </c>
      <c r="AB264" s="589"/>
      <c r="AC264" s="588">
        <f>ExportsSawnWood!AD$5-ExportsSawnWood!AD$18</f>
        <v>30.183061408194021</v>
      </c>
      <c r="AD264" s="588">
        <f>ExportsSawnWood!AE$5-ExportsSawnWood!AE$18</f>
        <v>30.453651923600034</v>
      </c>
      <c r="AE264" s="588">
        <f>ExportsSawnWood!AF$5-ExportsSawnWood!AF$18</f>
        <v>38.144789126400042</v>
      </c>
      <c r="AF264" s="588">
        <f>ExportsSawnWood!AG$5-ExportsSawnWood!AG$18</f>
        <v>55.445958041599965</v>
      </c>
      <c r="AG264" s="588">
        <f>ExportsSawnWood!AH$5-ExportsSawnWood!AH$18</f>
        <v>64.975335426399965</v>
      </c>
      <c r="AH264" s="588">
        <f>ExportsSawnWood!AI$5-ExportsSawnWood!AI$18</f>
        <v>74.017198269300025</v>
      </c>
      <c r="AI264" s="588">
        <f>ExportsSawnWood!AJ$5-ExportsSawnWood!AJ$18</f>
        <v>81.664450008000017</v>
      </c>
      <c r="AJ264" s="588">
        <f>ExportsSawnWood!AK$5-ExportsSawnWood!AK$18</f>
        <v>89.789639626000053</v>
      </c>
      <c r="AK264" s="588">
        <f>ExportsSawnWood!AL$5-ExportsSawnWood!AL$18</f>
        <v>82.114903726000193</v>
      </c>
      <c r="AL264" s="588">
        <f>ExportsSawnWood!AM$5-ExportsSawnWood!AM$18</f>
        <v>85.874682357200015</v>
      </c>
      <c r="AM264" s="588">
        <f>ExportsSawnWood!AN$5-ExportsSawnWood!AN$18</f>
        <v>136.56190674330003</v>
      </c>
      <c r="AN264" s="588">
        <f>ExportsSawnWood!AO$5-ExportsSawnWood!AO$18</f>
        <v>148.55208657599997</v>
      </c>
      <c r="AO264" s="588">
        <f>ExportsSawnWood!AP$5-ExportsSawnWood!AP$18</f>
        <v>162.20697773280017</v>
      </c>
      <c r="AP264" s="588">
        <f>ExportsSawnWood!AQ$5-ExportsSawnWood!AQ$18</f>
        <v>177.10328646270011</v>
      </c>
      <c r="AQ264" s="588">
        <f>ExportsSawnWood!AR$5-ExportsSawnWood!AR$18</f>
        <v>215.49462594449983</v>
      </c>
      <c r="AR264" s="588">
        <f>ExportsSawnWood!AS$5-ExportsSawnWood!AS$18</f>
        <v>178.82952398849977</v>
      </c>
      <c r="AS264" s="588">
        <f>ExportsSawnWood!AT$5-ExportsSawnWood!AT$18</f>
        <v>180.44721213219987</v>
      </c>
      <c r="AT264" s="588">
        <f>ExportsSawnWood!AU$5-ExportsSawnWood!AU$18</f>
        <v>188.1488542218998</v>
      </c>
      <c r="AU264" s="588">
        <f>ExportsSawnWood!AV$5-ExportsSawnWood!AV$18</f>
        <v>220.33813898699998</v>
      </c>
      <c r="AV264" s="588">
        <f>ExportsSawnWood!AW$5-ExportsSawnWood!AW$18</f>
        <v>221.696483672</v>
      </c>
      <c r="AW264" s="588">
        <f>ExportsSawnWood!AX$5-ExportsSawnWood!AX$18</f>
        <v>206.95848354979989</v>
      </c>
      <c r="AX264" s="588">
        <f>ExportsSawnWood!AY$5-ExportsSawnWood!AY$18</f>
        <v>255.35961913399956</v>
      </c>
      <c r="AY264" s="588">
        <f>ExportsSawnWood!AZ$5-ExportsSawnWood!AZ$18</f>
        <v>289.63829477700028</v>
      </c>
      <c r="AZ264" s="588">
        <f>ExportsSawnWood!BA$5-ExportsSawnWood!BA$18</f>
        <v>177.8342636069998</v>
      </c>
      <c r="BA264" s="588">
        <f>ExportsSawnWood!BB$5-ExportsSawnWood!BB$18</f>
        <v>216.41375471349988</v>
      </c>
      <c r="BB264" s="588">
        <f>ExportsSawnWood!BC$5-ExportsSawnWood!BC$18</f>
        <v>0</v>
      </c>
      <c r="BC264" s="588"/>
    </row>
    <row r="265" spans="1:72">
      <c r="B265" s="585">
        <v>2000</v>
      </c>
      <c r="C265" s="585">
        <f t="shared" ref="C265:AA265" si="327">1+B265</f>
        <v>2001</v>
      </c>
      <c r="D265" s="585">
        <f t="shared" si="327"/>
        <v>2002</v>
      </c>
      <c r="E265" s="585">
        <f t="shared" si="327"/>
        <v>2003</v>
      </c>
      <c r="F265" s="585">
        <f t="shared" si="327"/>
        <v>2004</v>
      </c>
      <c r="G265" s="585">
        <f t="shared" si="327"/>
        <v>2005</v>
      </c>
      <c r="H265" s="585">
        <f t="shared" si="327"/>
        <v>2006</v>
      </c>
      <c r="I265" s="585">
        <f t="shared" si="327"/>
        <v>2007</v>
      </c>
      <c r="J265" s="585">
        <f t="shared" si="327"/>
        <v>2008</v>
      </c>
      <c r="K265" s="585">
        <f t="shared" si="327"/>
        <v>2009</v>
      </c>
      <c r="L265" s="585">
        <f t="shared" si="327"/>
        <v>2010</v>
      </c>
      <c r="M265" s="585">
        <f t="shared" si="327"/>
        <v>2011</v>
      </c>
      <c r="N265" s="585">
        <f t="shared" si="327"/>
        <v>2012</v>
      </c>
      <c r="O265" s="585">
        <f t="shared" si="327"/>
        <v>2013</v>
      </c>
      <c r="P265" s="585">
        <f t="shared" si="327"/>
        <v>2014</v>
      </c>
      <c r="Q265" s="585">
        <f t="shared" si="327"/>
        <v>2015</v>
      </c>
      <c r="R265" s="585">
        <f t="shared" si="327"/>
        <v>2016</v>
      </c>
      <c r="S265" s="585">
        <f t="shared" si="327"/>
        <v>2017</v>
      </c>
      <c r="T265" s="585">
        <f t="shared" si="327"/>
        <v>2018</v>
      </c>
      <c r="U265" s="585">
        <f t="shared" si="327"/>
        <v>2019</v>
      </c>
      <c r="V265" s="585">
        <f t="shared" si="327"/>
        <v>2020</v>
      </c>
      <c r="W265" s="585">
        <f t="shared" si="327"/>
        <v>2021</v>
      </c>
      <c r="X265" s="585">
        <f t="shared" si="327"/>
        <v>2022</v>
      </c>
      <c r="Y265" s="585">
        <f t="shared" si="327"/>
        <v>2023</v>
      </c>
      <c r="Z265" s="585">
        <f t="shared" si="327"/>
        <v>2024</v>
      </c>
      <c r="AA265" s="585">
        <f t="shared" si="327"/>
        <v>2025</v>
      </c>
      <c r="AC265" s="585">
        <v>2000</v>
      </c>
      <c r="AD265" s="585">
        <f t="shared" ref="AD265:BB265" si="328">1+AC265</f>
        <v>2001</v>
      </c>
      <c r="AE265" s="585">
        <f t="shared" si="328"/>
        <v>2002</v>
      </c>
      <c r="AF265" s="585">
        <f t="shared" si="328"/>
        <v>2003</v>
      </c>
      <c r="AG265" s="585">
        <f t="shared" si="328"/>
        <v>2004</v>
      </c>
      <c r="AH265" s="585">
        <f t="shared" si="328"/>
        <v>2005</v>
      </c>
      <c r="AI265" s="585">
        <f t="shared" si="328"/>
        <v>2006</v>
      </c>
      <c r="AJ265" s="585">
        <f t="shared" si="328"/>
        <v>2007</v>
      </c>
      <c r="AK265" s="585">
        <f t="shared" si="328"/>
        <v>2008</v>
      </c>
      <c r="AL265" s="585">
        <f t="shared" si="328"/>
        <v>2009</v>
      </c>
      <c r="AM265" s="585">
        <f t="shared" si="328"/>
        <v>2010</v>
      </c>
      <c r="AN265" s="585">
        <f t="shared" si="328"/>
        <v>2011</v>
      </c>
      <c r="AO265" s="585">
        <f t="shared" si="328"/>
        <v>2012</v>
      </c>
      <c r="AP265" s="585">
        <f t="shared" si="328"/>
        <v>2013</v>
      </c>
      <c r="AQ265" s="585">
        <f t="shared" si="328"/>
        <v>2014</v>
      </c>
      <c r="AR265" s="585">
        <f t="shared" si="328"/>
        <v>2015</v>
      </c>
      <c r="AS265" s="585">
        <f t="shared" si="328"/>
        <v>2016</v>
      </c>
      <c r="AT265" s="585">
        <f t="shared" si="328"/>
        <v>2017</v>
      </c>
      <c r="AU265" s="585">
        <f t="shared" si="328"/>
        <v>2018</v>
      </c>
      <c r="AV265" s="585">
        <f t="shared" si="328"/>
        <v>2019</v>
      </c>
      <c r="AW265" s="585">
        <f t="shared" si="328"/>
        <v>2020</v>
      </c>
      <c r="AX265" s="585">
        <f t="shared" si="328"/>
        <v>2021</v>
      </c>
      <c r="AY265" s="585">
        <f t="shared" si="328"/>
        <v>2022</v>
      </c>
      <c r="AZ265" s="585">
        <f t="shared" si="328"/>
        <v>2023</v>
      </c>
      <c r="BA265" s="585">
        <f t="shared" si="328"/>
        <v>2024</v>
      </c>
      <c r="BB265" s="585">
        <f t="shared" si="328"/>
        <v>2025</v>
      </c>
    </row>
    <row r="266" spans="1:72">
      <c r="A266" s="586" t="str">
        <f>ExportsSawnWood!B$14</f>
        <v xml:space="preserve">China </v>
      </c>
      <c r="B266" s="586">
        <f>ExportsSawnWood!C$14</f>
        <v>8.5699999999999991E-4</v>
      </c>
      <c r="C266" s="586">
        <f>ExportsSawnWood!D$14</f>
        <v>3.5399999999999997E-3</v>
      </c>
      <c r="D266" s="586">
        <f>ExportsSawnWood!E$14</f>
        <v>4.736999999999999E-3</v>
      </c>
      <c r="E266" s="586">
        <f>ExportsSawnWood!F$14</f>
        <v>1.3369999999999999E-3</v>
      </c>
      <c r="F266" s="586">
        <f>ExportsSawnWood!G$14</f>
        <v>3.1189999999999998E-3</v>
      </c>
      <c r="G266" s="586">
        <f>ExportsSawnWood!H$14</f>
        <v>4.1359999999999999E-3</v>
      </c>
      <c r="H266" s="586">
        <f>ExportsSawnWood!I$14</f>
        <v>7.7619999999999998E-3</v>
      </c>
      <c r="I266" s="586">
        <f>ExportsSawnWood!J$14</f>
        <v>2.8899999999999998E-3</v>
      </c>
      <c r="J266" s="586">
        <f>ExportsSawnWood!K$14</f>
        <v>2.294E-3</v>
      </c>
      <c r="K266" s="586">
        <f>ExportsSawnWood!L$14</f>
        <v>4.0559999999999997E-3</v>
      </c>
      <c r="L266" s="586">
        <f>ExportsSawnWood!M$14</f>
        <v>2.4410000000000005E-3</v>
      </c>
      <c r="M266" s="586">
        <f>ExportsSawnWood!N$14</f>
        <v>1.5072E-2</v>
      </c>
      <c r="N266" s="586">
        <f>ExportsSawnWood!O$14</f>
        <v>1.0645E-2</v>
      </c>
      <c r="O266" s="586">
        <f>ExportsSawnWood!P$14</f>
        <v>4.8922E-2</v>
      </c>
      <c r="P266" s="586">
        <f>ExportsSawnWood!Q$14</f>
        <v>9.135299999999999E-2</v>
      </c>
      <c r="Q266" s="586">
        <f>ExportsSawnWood!R$14</f>
        <v>6.1616999999999998E-2</v>
      </c>
      <c r="R266" s="586">
        <f>ExportsSawnWood!S$14</f>
        <v>9.0543999999999986E-2</v>
      </c>
      <c r="S266" s="586">
        <f>ExportsSawnWood!T$14</f>
        <v>0.1044746</v>
      </c>
      <c r="T266" s="586">
        <f>ExportsSawnWood!U$14</f>
        <v>0.1064143</v>
      </c>
      <c r="U266" s="586">
        <f>ExportsSawnWood!V$14</f>
        <v>0.19311400000000001</v>
      </c>
      <c r="V266" s="586">
        <f>ExportsSawnWood!W$14</f>
        <v>0.19082000000000002</v>
      </c>
      <c r="W266" s="586">
        <f>ExportsSawnWood!X$14</f>
        <v>7.6799999999999993E-2</v>
      </c>
      <c r="X266" s="586">
        <f>ExportsSawnWood!Y$14</f>
        <v>4.8321999999999997E-2</v>
      </c>
      <c r="Y266" s="586">
        <f>ExportsSawnWood!Z$14</f>
        <v>6.3401000000000013E-2</v>
      </c>
      <c r="Z266" s="586">
        <f>ExportsSawnWood!AA$14</f>
        <v>3.7158000000000004E-2</v>
      </c>
      <c r="AA266" s="586">
        <f>ExportsSawnWood!AB$14</f>
        <v>3.7158000000000004E-2</v>
      </c>
      <c r="BC266" s="590">
        <f t="shared" ref="BC266:BJ271" si="329">K266/K$264</f>
        <v>1.0021776608965829E-2</v>
      </c>
      <c r="BD266" s="590">
        <f t="shared" si="329"/>
        <v>4.4906593365958824E-3</v>
      </c>
      <c r="BE266" s="590">
        <f t="shared" si="329"/>
        <v>2.6170604070397126E-2</v>
      </c>
      <c r="BF266" s="590">
        <f t="shared" si="329"/>
        <v>1.5289092831551193E-2</v>
      </c>
      <c r="BG266" s="590">
        <f t="shared" si="329"/>
        <v>6.8016341940376354E-2</v>
      </c>
      <c r="BH266" s="590">
        <f t="shared" si="329"/>
        <v>0.1085033523643666</v>
      </c>
      <c r="BI266" s="590">
        <f t="shared" si="329"/>
        <v>6.9836578077718231E-2</v>
      </c>
      <c r="BJ266" s="590">
        <f t="shared" si="329"/>
        <v>0.10001521922701138</v>
      </c>
      <c r="BK266" s="590">
        <f t="shared" ref="BK266:BK271" si="330">S266/S$264</f>
        <v>0.12156653370299154</v>
      </c>
      <c r="BL266" s="590">
        <f t="shared" ref="BL266:BL271" si="331">T266/T$264</f>
        <v>0.11835179195234098</v>
      </c>
      <c r="BM266" s="590">
        <f t="shared" ref="BM266:BM271" si="332">U266/U$264</f>
        <v>0.18243523041070597</v>
      </c>
      <c r="BN266" s="590">
        <f t="shared" ref="BN266:BN271" si="333">V266/V$264</f>
        <v>0.19580017570690345</v>
      </c>
      <c r="BO266" s="590">
        <f t="shared" ref="BO266:BO271" si="334">W266/W$264</f>
        <v>0.10951023145151952</v>
      </c>
      <c r="BP266" s="590">
        <f t="shared" ref="BP266:BP271" si="335">X266/X$264</f>
        <v>6.252978464311261E-2</v>
      </c>
      <c r="BQ266" s="590">
        <f t="shared" ref="BQ266:BR271" si="336">Y266/Y$264</f>
        <v>9.5665091572215838E-2</v>
      </c>
      <c r="BR266" s="590">
        <f t="shared" si="336"/>
        <v>5.0076041556658672E-2</v>
      </c>
      <c r="BS266" s="590">
        <f t="shared" ref="BS266:BS271" si="337">AA266/AA$264</f>
        <v>5.0076041556658672E-2</v>
      </c>
      <c r="BT266" s="590" t="e">
        <f t="shared" ref="BT266:BT271" si="338">AB266/AB$264</f>
        <v>#DIV/0!</v>
      </c>
    </row>
    <row r="267" spans="1:72">
      <c r="A267" s="586" t="str">
        <f>ExportsSawnWood!B$8</f>
        <v xml:space="preserve">Egypt </v>
      </c>
      <c r="B267" s="586">
        <f>ExportsSawnWood!C$8</f>
        <v>7.1929599999999996E-2</v>
      </c>
      <c r="C267" s="586">
        <f>ExportsSawnWood!D$8</f>
        <v>7.8225000000000003E-2</v>
      </c>
      <c r="D267" s="586">
        <f>ExportsSawnWood!E$8</f>
        <v>8.9750999999999997E-2</v>
      </c>
      <c r="E267" s="586">
        <f>ExportsSawnWood!F$8</f>
        <v>7.553E-2</v>
      </c>
      <c r="F267" s="586">
        <f>ExportsSawnWood!G$8</f>
        <v>3.4884000000000005E-2</v>
      </c>
      <c r="G267" s="586">
        <f>ExportsSawnWood!H$8</f>
        <v>4.1699E-2</v>
      </c>
      <c r="H267" s="586">
        <f>ExportsSawnWood!I$8</f>
        <v>7.5503000000000001E-2</v>
      </c>
      <c r="I267" s="586">
        <f>ExportsSawnWood!J$8</f>
        <v>6.2040459999999999E-2</v>
      </c>
      <c r="J267" s="586">
        <f>ExportsSawnWood!K$8</f>
        <v>0.14122499999999999</v>
      </c>
      <c r="K267" s="586">
        <f>ExportsSawnWood!L$8</f>
        <v>0.170572</v>
      </c>
      <c r="L267" s="586">
        <f>ExportsSawnWood!M$8</f>
        <v>0.26907199999999998</v>
      </c>
      <c r="M267" s="586">
        <f>ExportsSawnWood!N$8</f>
        <v>0.23837699999999998</v>
      </c>
      <c r="N267" s="586">
        <f>ExportsSawnWood!O$8</f>
        <v>0.30816600000000005</v>
      </c>
      <c r="O267" s="586">
        <f>ExportsSawnWood!P$8</f>
        <v>0.26588499999999998</v>
      </c>
      <c r="P267" s="586">
        <f>ExportsSawnWood!Q$8</f>
        <v>0.34899699999999995</v>
      </c>
      <c r="Q267" s="586">
        <f>ExportsSawnWood!R$8</f>
        <v>0.32747100000000001</v>
      </c>
      <c r="R267" s="586">
        <f>ExportsSawnWood!S$8</f>
        <v>0.27102199999999999</v>
      </c>
      <c r="S267" s="586">
        <f>ExportsSawnWood!T$8</f>
        <v>0.199269</v>
      </c>
      <c r="T267" s="586">
        <f>ExportsSawnWood!U$8</f>
        <v>0.207202</v>
      </c>
      <c r="U267" s="586">
        <f>ExportsSawnWood!V$8</f>
        <v>0.21792199999999998</v>
      </c>
      <c r="V267" s="586">
        <f>ExportsSawnWood!W$8</f>
        <v>0.149141</v>
      </c>
      <c r="W267" s="586">
        <f>ExportsSawnWood!X$8</f>
        <v>0.11562700000000001</v>
      </c>
      <c r="X267" s="586">
        <f>ExportsSawnWood!Y$8</f>
        <v>0.10631299999999999</v>
      </c>
      <c r="Y267" s="586">
        <f>ExportsSawnWood!Z$8</f>
        <v>0.105376</v>
      </c>
      <c r="Z267" s="586">
        <f>ExportsSawnWood!AA$8</f>
        <v>0.14869999999999997</v>
      </c>
      <c r="AA267" s="586">
        <f>ExportsSawnWood!AB$8</f>
        <v>0.14869999999999997</v>
      </c>
      <c r="BC267" s="590">
        <f t="shared" si="329"/>
        <v>0.42145820506521681</v>
      </c>
      <c r="BD267" s="590">
        <f t="shared" si="329"/>
        <v>0.49500642729067057</v>
      </c>
      <c r="BE267" s="590">
        <f t="shared" si="329"/>
        <v>0.41391123185304241</v>
      </c>
      <c r="BF267" s="590">
        <f t="shared" si="329"/>
        <v>0.44260954265174313</v>
      </c>
      <c r="BG267" s="590">
        <f t="shared" si="329"/>
        <v>0.36966037931435686</v>
      </c>
      <c r="BH267" s="590">
        <f t="shared" si="329"/>
        <v>0.41451670405029772</v>
      </c>
      <c r="BI267" s="590">
        <f t="shared" si="329"/>
        <v>0.37115494197524174</v>
      </c>
      <c r="BJ267" s="590">
        <f t="shared" si="329"/>
        <v>0.29937184954655288</v>
      </c>
      <c r="BK267" s="590">
        <f t="shared" si="330"/>
        <v>0.23186919695755162</v>
      </c>
      <c r="BL267" s="590">
        <f t="shared" si="331"/>
        <v>0.23044579531236831</v>
      </c>
      <c r="BM267" s="590">
        <f t="shared" si="332"/>
        <v>0.20587140384209254</v>
      </c>
      <c r="BN267" s="590">
        <f t="shared" si="333"/>
        <v>0.15303340323395495</v>
      </c>
      <c r="BO267" s="590">
        <f t="shared" si="334"/>
        <v>0.16487421265683397</v>
      </c>
      <c r="BP267" s="590">
        <f t="shared" si="335"/>
        <v>0.13757147872114628</v>
      </c>
      <c r="BQ267" s="590">
        <f t="shared" si="336"/>
        <v>0.15900072064342541</v>
      </c>
      <c r="BR267" s="590">
        <f t="shared" si="336"/>
        <v>0.20039580654166378</v>
      </c>
      <c r="BS267" s="590">
        <f t="shared" si="337"/>
        <v>0.20039580654166378</v>
      </c>
      <c r="BT267" s="590" t="e">
        <f t="shared" si="338"/>
        <v>#DIV/0!</v>
      </c>
    </row>
    <row r="268" spans="1:72">
      <c r="A268" s="586" t="str">
        <f>ExportsSawnWood!B$30</f>
        <v xml:space="preserve">Israel </v>
      </c>
      <c r="B268" s="586">
        <f>ExportsSawnWood!C$30</f>
        <v>1.8099999999999998E-4</v>
      </c>
      <c r="C268" s="586">
        <f>ExportsSawnWood!D$30</f>
        <v>9.2E-5</v>
      </c>
      <c r="D268" s="586">
        <f>ExportsSawnWood!E$30</f>
        <v>3.7099999999999996E-4</v>
      </c>
      <c r="E268" s="586">
        <f>ExportsSawnWood!F$30</f>
        <v>1.7129999999999997E-3</v>
      </c>
      <c r="F268" s="586">
        <f>ExportsSawnWood!G$30</f>
        <v>2.7370000000000003E-3</v>
      </c>
      <c r="G268" s="586">
        <f>ExportsSawnWood!H$30</f>
        <v>2.6179999999999997E-3</v>
      </c>
      <c r="H268" s="586">
        <f>ExportsSawnWood!I$30</f>
        <v>8.0259999999999984E-3</v>
      </c>
      <c r="I268" s="586">
        <f>ExportsSawnWood!J$30</f>
        <v>7.7610000000000005E-3</v>
      </c>
      <c r="J268" s="586">
        <f>ExportsSawnWood!K$30</f>
        <v>3.4599999999999995E-3</v>
      </c>
      <c r="K268" s="586">
        <f>ExportsSawnWood!L$30</f>
        <v>3.3023999999999998E-2</v>
      </c>
      <c r="L268" s="586">
        <f>ExportsSawnWood!M$30</f>
        <v>1.9123000000000001E-2</v>
      </c>
      <c r="M268" s="586">
        <f>ExportsSawnWood!N$30</f>
        <v>3.4798999999999997E-2</v>
      </c>
      <c r="N268" s="586">
        <f>ExportsSawnWood!O$30</f>
        <v>4.6351999999999997E-2</v>
      </c>
      <c r="O268" s="586">
        <f>ExportsSawnWood!P$30</f>
        <v>4.8469999999999992E-2</v>
      </c>
      <c r="P268" s="586">
        <f>ExportsSawnWood!Q$30</f>
        <v>7.1338999999999986E-2</v>
      </c>
      <c r="Q268" s="586">
        <f>ExportsSawnWood!R$30</f>
        <v>6.5516999999999992E-2</v>
      </c>
      <c r="R268" s="586">
        <f>ExportsSawnWood!S$30</f>
        <v>6.447E-2</v>
      </c>
      <c r="S268" s="586">
        <f>ExportsSawnWood!T$30</f>
        <v>6.2150999999999998E-2</v>
      </c>
      <c r="T268" s="586">
        <f>ExportsSawnWood!U$30</f>
        <v>6.3164999999999999E-2</v>
      </c>
      <c r="U268" s="586">
        <f>ExportsSawnWood!V$30</f>
        <v>4.5947000000000009E-2</v>
      </c>
      <c r="V268" s="586">
        <f>ExportsSawnWood!W$30</f>
        <v>5.7666000000000002E-2</v>
      </c>
      <c r="W268" s="586">
        <f>ExportsSawnWood!X$30</f>
        <v>5.1625999999999991E-2</v>
      </c>
      <c r="X268" s="586">
        <f>ExportsSawnWood!Y$30</f>
        <v>4.0703000000000003E-2</v>
      </c>
      <c r="Y268" s="586">
        <f>ExportsSawnWood!Z$30</f>
        <v>3.3670999999999993E-2</v>
      </c>
      <c r="Z268" s="586">
        <f>ExportsSawnWood!AA$30</f>
        <v>3.5797999999999996E-2</v>
      </c>
      <c r="AA268" s="586">
        <f>ExportsSawnWood!AB$30</f>
        <v>3.5797999999999996E-2</v>
      </c>
      <c r="BC268" s="590">
        <f t="shared" si="329"/>
        <v>8.1597423751106388E-2</v>
      </c>
      <c r="BD268" s="590">
        <f t="shared" si="329"/>
        <v>3.5180204217010666E-2</v>
      </c>
      <c r="BE268" s="590">
        <f t="shared" si="329"/>
        <v>6.0424021433502492E-2</v>
      </c>
      <c r="BF268" s="590">
        <f t="shared" si="329"/>
        <v>6.6573981299019341E-2</v>
      </c>
      <c r="BG268" s="590">
        <f t="shared" si="329"/>
        <v>6.7387925551899791E-2</v>
      </c>
      <c r="BH268" s="590">
        <f t="shared" si="329"/>
        <v>8.4731980934633216E-2</v>
      </c>
      <c r="BI268" s="590">
        <f t="shared" si="329"/>
        <v>7.4256829867047486E-2</v>
      </c>
      <c r="BJ268" s="590">
        <f t="shared" si="329"/>
        <v>7.1213787590181848E-2</v>
      </c>
      <c r="BK268" s="590">
        <f t="shared" si="330"/>
        <v>7.2318837652162599E-2</v>
      </c>
      <c r="BL268" s="590">
        <f t="shared" si="331"/>
        <v>7.0250811579549155E-2</v>
      </c>
      <c r="BM268" s="590">
        <f t="shared" si="332"/>
        <v>4.3406234305543398E-2</v>
      </c>
      <c r="BN268" s="590">
        <f t="shared" si="333"/>
        <v>5.9171014213993782E-2</v>
      </c>
      <c r="BO268" s="590">
        <f t="shared" si="334"/>
        <v>7.3614260532762321E-2</v>
      </c>
      <c r="BP268" s="590">
        <f t="shared" si="335"/>
        <v>5.2670622580369461E-2</v>
      </c>
      <c r="BQ268" s="590">
        <f t="shared" si="336"/>
        <v>5.080581218479327E-2</v>
      </c>
      <c r="BR268" s="590">
        <f t="shared" si="336"/>
        <v>4.8243235256075864E-2</v>
      </c>
      <c r="BS268" s="590">
        <f t="shared" si="337"/>
        <v>4.8243235256075864E-2</v>
      </c>
      <c r="BT268" s="590" t="e">
        <f t="shared" si="338"/>
        <v>#DIV/0!</v>
      </c>
    </row>
    <row r="269" spans="1:72">
      <c r="A269" s="586" t="str">
        <f>ExportsSawnWood!B$15</f>
        <v xml:space="preserve">Japan </v>
      </c>
      <c r="B269" s="586">
        <f>ExportsSawnWood!C$15</f>
        <v>2.2221000000000001E-2</v>
      </c>
      <c r="C269" s="586">
        <f>ExportsSawnWood!D$15</f>
        <v>4.0589999999999994E-2</v>
      </c>
      <c r="D269" s="586">
        <f>ExportsSawnWood!E$15</f>
        <v>6.4595999999999987E-2</v>
      </c>
      <c r="E269" s="586">
        <f>ExportsSawnWood!F$15</f>
        <v>7.7954000000000009E-2</v>
      </c>
      <c r="F269" s="586">
        <f>ExportsSawnWood!G$15</f>
        <v>0.10715599999999999</v>
      </c>
      <c r="G269" s="586">
        <f>ExportsSawnWood!H$15</f>
        <v>0.10896399999999999</v>
      </c>
      <c r="H269" s="586">
        <f>ExportsSawnWood!I$15</f>
        <v>0.11379700000000001</v>
      </c>
      <c r="I269" s="586">
        <f>ExportsSawnWood!J$15</f>
        <v>9.1110999999999998E-2</v>
      </c>
      <c r="J269" s="586">
        <f>ExportsSawnWood!K$15</f>
        <v>8.8843000000000005E-2</v>
      </c>
      <c r="K269" s="586">
        <f>ExportsSawnWood!L$15</f>
        <v>0.10584099999999999</v>
      </c>
      <c r="L269" s="586">
        <f>ExportsSawnWood!M$15</f>
        <v>0.13316999999999998</v>
      </c>
      <c r="M269" s="586">
        <f>ExportsSawnWood!N$15</f>
        <v>0.13018200000000002</v>
      </c>
      <c r="N269" s="586">
        <f>ExportsSawnWood!O$15</f>
        <v>0.116758</v>
      </c>
      <c r="O269" s="586">
        <f>ExportsSawnWood!P$15</f>
        <v>0.13989199999999999</v>
      </c>
      <c r="P269" s="586">
        <f>ExportsSawnWood!Q$15</f>
        <v>9.0753999999999987E-2</v>
      </c>
      <c r="Q269" s="586">
        <f>ExportsSawnWood!R$15</f>
        <v>0.11048100000000001</v>
      </c>
      <c r="R269" s="586">
        <f>ExportsSawnWood!S$15</f>
        <v>0.12847500000000001</v>
      </c>
      <c r="S269" s="586">
        <f>ExportsSawnWood!T$15</f>
        <v>0.10221999999999999</v>
      </c>
      <c r="T269" s="586">
        <f>ExportsSawnWood!U$15</f>
        <v>9.4580999999999985E-2</v>
      </c>
      <c r="U269" s="586">
        <f>ExportsSawnWood!V$15</f>
        <v>0.12507099999999999</v>
      </c>
      <c r="V269" s="586">
        <f>ExportsSawnWood!W$15</f>
        <v>0.102003</v>
      </c>
      <c r="W269" s="586">
        <f>ExportsSawnWood!X$15</f>
        <v>0.105223</v>
      </c>
      <c r="X269" s="586">
        <f>ExportsSawnWood!Y$15</f>
        <v>0.10543299999999999</v>
      </c>
      <c r="Y269" s="586">
        <f>ExportsSawnWood!Z$15</f>
        <v>7.6858999999999997E-2</v>
      </c>
      <c r="Z269" s="586">
        <f>ExportsSawnWood!AA$15</f>
        <v>7.7939999999999995E-2</v>
      </c>
      <c r="AA269" s="586">
        <f>ExportsSawnWood!AB$15</f>
        <v>7.7939999999999995E-2</v>
      </c>
      <c r="BC269" s="590">
        <f t="shared" si="329"/>
        <v>0.26151746993825253</v>
      </c>
      <c r="BD269" s="590">
        <f t="shared" si="329"/>
        <v>0.24499021050982114</v>
      </c>
      <c r="BE269" s="590">
        <f t="shared" si="329"/>
        <v>0.22604442536441344</v>
      </c>
      <c r="BF269" s="590">
        <f t="shared" si="329"/>
        <v>0.16769599819880265</v>
      </c>
      <c r="BG269" s="590">
        <f t="shared" si="329"/>
        <v>0.19449209163000547</v>
      </c>
      <c r="BH269" s="590">
        <f t="shared" si="329"/>
        <v>0.10779189780823537</v>
      </c>
      <c r="BI269" s="590">
        <f t="shared" si="329"/>
        <v>0.1252189328043298</v>
      </c>
      <c r="BJ269" s="590">
        <f t="shared" si="329"/>
        <v>0.1419139345532591</v>
      </c>
      <c r="BK269" s="590">
        <f t="shared" si="330"/>
        <v>0.11894308353532623</v>
      </c>
      <c r="BL269" s="590">
        <f t="shared" si="331"/>
        <v>0.10519103949980746</v>
      </c>
      <c r="BM269" s="590">
        <f t="shared" si="332"/>
        <v>0.11815485517723937</v>
      </c>
      <c r="BN269" s="590">
        <f t="shared" si="333"/>
        <v>0.1046651573348248</v>
      </c>
      <c r="BO269" s="590">
        <f t="shared" si="334"/>
        <v>0.15003899848988592</v>
      </c>
      <c r="BP269" s="590">
        <f t="shared" si="335"/>
        <v>0.13643273838577236</v>
      </c>
      <c r="BQ269" s="590">
        <f t="shared" si="336"/>
        <v>0.11597172399723876</v>
      </c>
      <c r="BR269" s="590">
        <f t="shared" si="336"/>
        <v>0.10503597284369386</v>
      </c>
      <c r="BS269" s="590">
        <f t="shared" si="337"/>
        <v>0.10503597284369386</v>
      </c>
      <c r="BT269" s="590" t="e">
        <f t="shared" si="338"/>
        <v>#DIV/0!</v>
      </c>
    </row>
    <row r="270" spans="1:72">
      <c r="A270" s="586" t="str">
        <f>ExportsSawnWood!B$16</f>
        <v xml:space="preserve">South Korea </v>
      </c>
      <c r="B270" s="586">
        <f>ExportsSawnWood!C$16</f>
        <v>0</v>
      </c>
      <c r="C270" s="586">
        <f>ExportsSawnWood!D$16</f>
        <v>0</v>
      </c>
      <c r="D270" s="586">
        <f>ExportsSawnWood!E$16</f>
        <v>2.14E-4</v>
      </c>
      <c r="E270" s="586">
        <f>ExportsSawnWood!F$16</f>
        <v>0</v>
      </c>
      <c r="F270" s="586">
        <f>ExportsSawnWood!G$16</f>
        <v>1.6589999999999997E-3</v>
      </c>
      <c r="G270" s="586">
        <f>ExportsSawnWood!H$16</f>
        <v>4.6899999999999989E-3</v>
      </c>
      <c r="H270" s="586">
        <f>ExportsSawnWood!I$16</f>
        <v>1.1339999999999998E-2</v>
      </c>
      <c r="I270" s="586">
        <f>ExportsSawnWood!J$16</f>
        <v>1.5037E-2</v>
      </c>
      <c r="J270" s="586">
        <f>ExportsSawnWood!K$16</f>
        <v>8.4539999999999997E-3</v>
      </c>
      <c r="K270" s="586">
        <f>ExportsSawnWood!L$16</f>
        <v>1.2414999999999999E-2</v>
      </c>
      <c r="L270" s="586">
        <f>ExportsSawnWood!M$16</f>
        <v>1.9208999999999997E-2</v>
      </c>
      <c r="M270" s="586">
        <f>ExportsSawnWood!N$16</f>
        <v>5.1023000000000006E-2</v>
      </c>
      <c r="N270" s="586">
        <f>ExportsSawnWood!O$16</f>
        <v>5.718100000000001E-2</v>
      </c>
      <c r="O270" s="586">
        <f>ExportsSawnWood!P$16</f>
        <v>5.6145E-2</v>
      </c>
      <c r="P270" s="586">
        <f>ExportsSawnWood!Q$16</f>
        <v>9.8034999999999997E-2</v>
      </c>
      <c r="Q270" s="586">
        <f>ExportsSawnWood!R$16</f>
        <v>0.11903099999999998</v>
      </c>
      <c r="R270" s="586">
        <f>ExportsSawnWood!S$16</f>
        <v>0.15103499999999997</v>
      </c>
      <c r="S270" s="586">
        <f>ExportsSawnWood!T$16</f>
        <v>0.18362599999999998</v>
      </c>
      <c r="T270" s="586">
        <f>ExportsSawnWood!U$16</f>
        <v>0.16262399999999996</v>
      </c>
      <c r="U270" s="586">
        <f>ExportsSawnWood!V$16</f>
        <v>0.20944300000000005</v>
      </c>
      <c r="V270" s="586">
        <f>ExportsSawnWood!W$16</f>
        <v>0.223998</v>
      </c>
      <c r="W270" s="586">
        <f>ExportsSawnWood!X$16</f>
        <v>0.16820499999999997</v>
      </c>
      <c r="X270" s="586">
        <f>ExportsSawnWood!Y$16</f>
        <v>0.10955699999999997</v>
      </c>
      <c r="Y270" s="586">
        <f>ExportsSawnWood!Z$16</f>
        <v>0.10619299999999998</v>
      </c>
      <c r="Z270" s="586">
        <f>ExportsSawnWood!AA$16</f>
        <v>0.12801499999999999</v>
      </c>
      <c r="AA270" s="586">
        <f>ExportsSawnWood!AB$16</f>
        <v>0.12801499999999999</v>
      </c>
      <c r="BC270" s="590">
        <f t="shared" si="329"/>
        <v>3.0675630325520405E-2</v>
      </c>
      <c r="BD270" s="590">
        <f t="shared" si="329"/>
        <v>3.5338416713097204E-2</v>
      </c>
      <c r="BE270" s="590">
        <f t="shared" si="329"/>
        <v>8.8594926451955464E-2</v>
      </c>
      <c r="BF270" s="590">
        <f t="shared" si="329"/>
        <v>8.212734778778101E-2</v>
      </c>
      <c r="BG270" s="590">
        <f t="shared" si="329"/>
        <v>7.8058491440301511E-2</v>
      </c>
      <c r="BH270" s="590">
        <f t="shared" si="329"/>
        <v>0.1164398120372695</v>
      </c>
      <c r="BI270" s="590">
        <f t="shared" si="329"/>
        <v>0.13490948480401316</v>
      </c>
      <c r="BJ270" s="590">
        <f t="shared" si="329"/>
        <v>0.16683378949407651</v>
      </c>
      <c r="BK270" s="590">
        <f t="shared" si="330"/>
        <v>0.21366701875619071</v>
      </c>
      <c r="BL270" s="590">
        <f t="shared" si="331"/>
        <v>0.18086706217545476</v>
      </c>
      <c r="BM270" s="590">
        <f t="shared" si="332"/>
        <v>0.19786127345976726</v>
      </c>
      <c r="BN270" s="590">
        <f t="shared" si="333"/>
        <v>0.22984408216117258</v>
      </c>
      <c r="BO270" s="590">
        <f t="shared" si="334"/>
        <v>0.23984594376696405</v>
      </c>
      <c r="BP270" s="590">
        <f t="shared" si="335"/>
        <v>0.14176928968472927</v>
      </c>
      <c r="BQ270" s="590">
        <f t="shared" si="336"/>
        <v>0.16023348321522235</v>
      </c>
      <c r="BR270" s="590">
        <f t="shared" si="336"/>
        <v>0.17251963130081432</v>
      </c>
      <c r="BS270" s="590">
        <f t="shared" si="337"/>
        <v>0.17251963130081432</v>
      </c>
      <c r="BT270" s="590" t="e">
        <f t="shared" si="338"/>
        <v>#DIV/0!</v>
      </c>
    </row>
    <row r="271" spans="1:72">
      <c r="A271" s="589" t="s">
        <v>20</v>
      </c>
      <c r="B271" s="586">
        <f t="shared" ref="B271:J271" si="339">B264-SUM(B266:B270)</f>
        <v>7.3614400000000038E-2</v>
      </c>
      <c r="C271" s="586">
        <f t="shared" si="339"/>
        <v>7.244942000000007E-2</v>
      </c>
      <c r="D271" s="586">
        <f t="shared" si="339"/>
        <v>8.0401680000000114E-2</v>
      </c>
      <c r="E271" s="586">
        <f t="shared" si="339"/>
        <v>0.10861033999999997</v>
      </c>
      <c r="F271" s="586">
        <f t="shared" si="339"/>
        <v>0.11069911999999948</v>
      </c>
      <c r="G271" s="586">
        <f t="shared" si="339"/>
        <v>0.12747949999999997</v>
      </c>
      <c r="H271" s="586">
        <f t="shared" si="339"/>
        <v>9.5949440000000108E-2</v>
      </c>
      <c r="I271" s="586">
        <f t="shared" si="339"/>
        <v>9.6004761000000632E-2</v>
      </c>
      <c r="J271" s="586">
        <f t="shared" si="339"/>
        <v>7.408801999999956E-2</v>
      </c>
      <c r="K271" s="586">
        <f t="shared" ref="K271:AA271" si="340">K264-SUM(K266:K270)</f>
        <v>7.8810660000000532E-2</v>
      </c>
      <c r="L271" s="586">
        <f t="shared" si="340"/>
        <v>0.10055773999999879</v>
      </c>
      <c r="M271" s="586">
        <f t="shared" si="340"/>
        <v>0.10646033999999988</v>
      </c>
      <c r="N271" s="586">
        <f t="shared" si="340"/>
        <v>0.15714598000000002</v>
      </c>
      <c r="O271" s="586">
        <f t="shared" si="340"/>
        <v>0.15995431999999943</v>
      </c>
      <c r="P271" s="586">
        <f t="shared" si="340"/>
        <v>0.14145912000000005</v>
      </c>
      <c r="Q271" s="586">
        <f t="shared" si="340"/>
        <v>0.19818567999999936</v>
      </c>
      <c r="R271" s="586">
        <f t="shared" si="340"/>
        <v>0.19975621999999893</v>
      </c>
      <c r="S271" s="586">
        <f t="shared" si="340"/>
        <v>0.20766204000000077</v>
      </c>
      <c r="T271" s="586">
        <f t="shared" si="340"/>
        <v>0.26514922000000074</v>
      </c>
      <c r="U271" s="586">
        <f t="shared" si="340"/>
        <v>0.26703758000000077</v>
      </c>
      <c r="V271" s="586">
        <f t="shared" si="340"/>
        <v>0.25093700900000038</v>
      </c>
      <c r="W271" s="586">
        <f t="shared" si="340"/>
        <v>0.183823334600001</v>
      </c>
      <c r="X271" s="586">
        <f t="shared" si="340"/>
        <v>0.36245572659999975</v>
      </c>
      <c r="Y271" s="586">
        <f t="shared" si="340"/>
        <v>0.27723913459999933</v>
      </c>
      <c r="Z271" s="586">
        <f t="shared" si="340"/>
        <v>0.3144204954000005</v>
      </c>
      <c r="AA271" s="586">
        <f t="shared" si="340"/>
        <v>0.3144204954000005</v>
      </c>
      <c r="BC271" s="590">
        <f t="shared" si="329"/>
        <v>0.19472949431093792</v>
      </c>
      <c r="BD271" s="590">
        <f t="shared" si="329"/>
        <v>0.18499408193280445</v>
      </c>
      <c r="BE271" s="590">
        <f t="shared" si="329"/>
        <v>0.18485479082668915</v>
      </c>
      <c r="BF271" s="590">
        <f t="shared" si="329"/>
        <v>0.22570403723110263</v>
      </c>
      <c r="BG271" s="590">
        <f t="shared" si="329"/>
        <v>0.22238477012305999</v>
      </c>
      <c r="BH271" s="590">
        <f t="shared" si="329"/>
        <v>0.16801625280519769</v>
      </c>
      <c r="BI271" s="590">
        <f t="shared" si="329"/>
        <v>0.22462323247164964</v>
      </c>
      <c r="BJ271" s="590">
        <f t="shared" si="329"/>
        <v>0.22065141958891824</v>
      </c>
      <c r="BK271" s="590">
        <f t="shared" si="330"/>
        <v>0.24163532939577725</v>
      </c>
      <c r="BL271" s="590">
        <f t="shared" si="331"/>
        <v>0.29489349948047938</v>
      </c>
      <c r="BM271" s="590">
        <f t="shared" si="332"/>
        <v>0.25227100280465148</v>
      </c>
      <c r="BN271" s="590">
        <f t="shared" si="333"/>
        <v>0.25748616734915042</v>
      </c>
      <c r="BO271" s="590">
        <f t="shared" si="334"/>
        <v>0.26211635310203418</v>
      </c>
      <c r="BP271" s="590">
        <f t="shared" si="335"/>
        <v>0.46902608598487</v>
      </c>
      <c r="BQ271" s="590">
        <f t="shared" si="336"/>
        <v>0.41832316838710432</v>
      </c>
      <c r="BR271" s="590">
        <f t="shared" si="336"/>
        <v>0.42372931250109347</v>
      </c>
      <c r="BS271" s="590">
        <f t="shared" si="337"/>
        <v>0.42372931250109347</v>
      </c>
      <c r="BT271" s="590" t="e">
        <f t="shared" si="338"/>
        <v>#DIV/0!</v>
      </c>
    </row>
    <row r="273" spans="1:72">
      <c r="A273" s="589"/>
      <c r="B273" s="587"/>
      <c r="C273" s="587"/>
      <c r="D273" s="587"/>
      <c r="E273" s="587"/>
      <c r="F273" s="587"/>
      <c r="G273" s="587"/>
      <c r="H273" s="587"/>
      <c r="I273" s="587"/>
      <c r="J273" s="587"/>
      <c r="K273" s="587"/>
      <c r="L273" s="587"/>
      <c r="M273" s="587"/>
      <c r="N273" s="587"/>
      <c r="O273" s="587"/>
      <c r="P273" s="587"/>
      <c r="Q273" s="587"/>
      <c r="R273" s="587"/>
      <c r="S273" s="587"/>
      <c r="T273" s="587"/>
      <c r="U273" s="587"/>
      <c r="V273" s="587"/>
      <c r="W273" s="587"/>
      <c r="X273" s="587"/>
      <c r="Y273" s="587"/>
      <c r="Z273" s="587"/>
      <c r="AA273" s="587"/>
    </row>
    <row r="274" spans="1:72">
      <c r="A274" s="589"/>
      <c r="B274" s="587"/>
      <c r="C274" s="587"/>
      <c r="D274" s="587"/>
      <c r="E274" s="587"/>
      <c r="F274" s="587"/>
      <c r="G274" s="587"/>
      <c r="H274" s="587"/>
      <c r="I274" s="587"/>
      <c r="J274" s="587"/>
      <c r="K274" s="587"/>
      <c r="L274" s="587"/>
      <c r="M274" s="587"/>
      <c r="N274" s="587"/>
      <c r="O274" s="587"/>
      <c r="P274" s="587"/>
      <c r="Q274" s="587"/>
      <c r="R274" s="587"/>
      <c r="S274" s="587"/>
      <c r="T274" s="587"/>
      <c r="U274" s="587"/>
      <c r="V274" s="587"/>
      <c r="W274" s="587"/>
      <c r="X274" s="587"/>
      <c r="Y274" s="587"/>
      <c r="Z274" s="587"/>
      <c r="AA274" s="587"/>
      <c r="AB274" s="587"/>
    </row>
    <row r="275" spans="1:72">
      <c r="A275" s="589"/>
      <c r="B275" s="587"/>
      <c r="C275" s="587"/>
      <c r="D275" s="587"/>
      <c r="E275" s="587"/>
      <c r="F275" s="587"/>
      <c r="G275" s="587"/>
      <c r="H275" s="587"/>
      <c r="I275" s="587"/>
      <c r="J275" s="587"/>
      <c r="K275" s="587"/>
      <c r="L275" s="587"/>
      <c r="M275" s="587"/>
      <c r="N275" s="587"/>
      <c r="O275" s="587"/>
      <c r="P275" s="587"/>
      <c r="Q275" s="587"/>
      <c r="R275" s="587"/>
      <c r="S275" s="587"/>
      <c r="T275" s="587"/>
      <c r="U275" s="587"/>
      <c r="V275" s="587"/>
      <c r="W275" s="587"/>
      <c r="X275" s="587"/>
      <c r="Y275" s="587"/>
      <c r="Z275" s="587"/>
      <c r="AA275" s="587"/>
      <c r="AB275" s="587"/>
    </row>
    <row r="276" spans="1:72">
      <c r="A276" s="589"/>
      <c r="B276" s="587"/>
      <c r="C276" s="587"/>
      <c r="D276" s="587"/>
      <c r="E276" s="587"/>
      <c r="F276" s="587"/>
      <c r="G276" s="587"/>
      <c r="H276" s="587"/>
      <c r="I276" s="587"/>
      <c r="J276" s="587"/>
      <c r="K276" s="587"/>
      <c r="L276" s="587"/>
      <c r="M276" s="587"/>
      <c r="N276" s="587"/>
      <c r="O276" s="587"/>
      <c r="P276" s="587"/>
      <c r="Q276" s="587"/>
      <c r="R276" s="587"/>
      <c r="S276" s="587"/>
      <c r="T276" s="587"/>
      <c r="U276" s="587"/>
      <c r="V276" s="587"/>
      <c r="W276" s="587"/>
      <c r="X276" s="587"/>
      <c r="Y276" s="587"/>
      <c r="Z276" s="587"/>
      <c r="AA276" s="587"/>
      <c r="AB276" s="587"/>
    </row>
    <row r="278" spans="1:72">
      <c r="A278" s="588" t="str">
        <f t="shared" ref="A278:A283" si="341">A266</f>
        <v xml:space="preserve">China </v>
      </c>
      <c r="AC278" s="588">
        <f>ExportsSawnWood!AD$14</f>
        <v>0.18179474679000002</v>
      </c>
      <c r="AD278" s="588">
        <f>ExportsSawnWood!AE$14</f>
        <v>0.62457890159999996</v>
      </c>
      <c r="AE278" s="588">
        <f>ExportsSawnWood!AF$14</f>
        <v>0.81496441440000011</v>
      </c>
      <c r="AF278" s="588">
        <f>ExportsSawnWood!AG$14</f>
        <v>0.36913657760000002</v>
      </c>
      <c r="AG278" s="588">
        <f>ExportsSawnWood!AH$14</f>
        <v>0.98715530830000009</v>
      </c>
      <c r="AH278" s="588">
        <f>ExportsSawnWood!AI$14</f>
        <v>1.1127578748</v>
      </c>
      <c r="AI278" s="588">
        <f>ExportsSawnWood!AJ$14</f>
        <v>2.1006275892000001</v>
      </c>
      <c r="AJ278" s="588">
        <f>ExportsSawnWood!AK$14</f>
        <v>0.96026960550000007</v>
      </c>
      <c r="AK278" s="588">
        <f>ExportsSawnWood!AL$14</f>
        <v>0.47760111760000007</v>
      </c>
      <c r="AL278" s="588">
        <f>ExportsSawnWood!AM$14</f>
        <v>0.63190716599999996</v>
      </c>
      <c r="AM278" s="588">
        <f>ExportsSawnWood!AN$14</f>
        <v>0.57919037579999999</v>
      </c>
      <c r="AN278" s="588">
        <f>ExportsSawnWood!AO$14</f>
        <v>3.3980195520000001</v>
      </c>
      <c r="AO278" s="588">
        <f>ExportsSawnWood!AP$14</f>
        <v>2.2821516960000001</v>
      </c>
      <c r="AP278" s="588">
        <f>ExportsSawnWood!AQ$14</f>
        <v>11.3754846192</v>
      </c>
      <c r="AQ278" s="588">
        <f>ExportsSawnWood!AR$14</f>
        <v>24.214683751000003</v>
      </c>
      <c r="AR278" s="588">
        <f>ExportsSawnWood!AS$14</f>
        <v>14.048034104999999</v>
      </c>
      <c r="AS278" s="588">
        <f>ExportsSawnWood!AT$14</f>
        <v>17.937270223999999</v>
      </c>
      <c r="AT278" s="588">
        <f>ExportsSawnWood!AU$14</f>
        <v>21.000394343499998</v>
      </c>
      <c r="AU278" s="588">
        <f>ExportsSawnWood!AV$14</f>
        <v>26.775381628000002</v>
      </c>
      <c r="AV278" s="588">
        <f>ExportsSawnWood!AW$14</f>
        <v>36.439058897500004</v>
      </c>
      <c r="AW278" s="588">
        <f>ExportsSawnWood!AX$14</f>
        <v>35.4112930776</v>
      </c>
      <c r="AX278" s="588">
        <f>ExportsSawnWood!AY$14</f>
        <v>21.945173539600002</v>
      </c>
      <c r="AY278" s="588">
        <f>ExportsSawnWood!AZ$14</f>
        <v>11.050149356999999</v>
      </c>
      <c r="AZ278" s="588">
        <f>ExportsSawnWood!BA$14</f>
        <v>15.226945534899999</v>
      </c>
      <c r="BA278" s="588">
        <f>ExportsSawnWood!BB$14</f>
        <v>10.374229036450002</v>
      </c>
      <c r="BB278" s="588">
        <f>ExportsSawnWood!BC$14</f>
        <v>0</v>
      </c>
      <c r="BC278" s="590">
        <f t="shared" ref="BC278:BJ283" si="342">AL278/AL$264</f>
        <v>7.3584803885684332E-3</v>
      </c>
      <c r="BD278" s="590">
        <f t="shared" si="342"/>
        <v>4.2412294146472592E-3</v>
      </c>
      <c r="BE278" s="590">
        <f t="shared" si="342"/>
        <v>2.2874263366617586E-2</v>
      </c>
      <c r="BF278" s="590">
        <f t="shared" si="342"/>
        <v>1.4069380540209165E-2</v>
      </c>
      <c r="BG278" s="590">
        <f t="shared" si="342"/>
        <v>6.4230793490079027E-2</v>
      </c>
      <c r="BH278" s="590">
        <f t="shared" si="342"/>
        <v>0.1123679240021347</v>
      </c>
      <c r="BI278" s="590">
        <f t="shared" si="342"/>
        <v>7.8555452095837405E-2</v>
      </c>
      <c r="BJ278" s="590">
        <f t="shared" si="342"/>
        <v>9.9404529513366674E-2</v>
      </c>
      <c r="BK278" s="590">
        <f t="shared" ref="BK278:BK283" si="343">AT278/AT$264</f>
        <v>0.11161585028167359</v>
      </c>
      <c r="BL278" s="590">
        <f t="shared" ref="BL278:BL283" si="344">AU278/AU$264</f>
        <v>0.1215195052073112</v>
      </c>
      <c r="BM278" s="590">
        <f t="shared" ref="BM278:BM283" si="345">AV278/AV$264</f>
        <v>0.16436462272180916</v>
      </c>
      <c r="BN278" s="590">
        <f t="shared" ref="BN278:BN283" si="346">AW278/AW$264</f>
        <v>0.17110336561332154</v>
      </c>
      <c r="BO278" s="590">
        <f t="shared" ref="BO278:BO283" si="347">AX278/AX$264</f>
        <v>8.5938307763861077E-2</v>
      </c>
      <c r="BP278" s="590">
        <f t="shared" ref="BP278:BP283" si="348">AY278/AY$264</f>
        <v>3.8151548176693223E-2</v>
      </c>
      <c r="BQ278" s="590">
        <f t="shared" ref="BQ278:BR283" si="349">AZ278/AZ$264</f>
        <v>8.5624362966128909E-2</v>
      </c>
      <c r="BR278" s="590">
        <f t="shared" si="349"/>
        <v>4.7937013292819401E-2</v>
      </c>
      <c r="BS278" s="590" t="e">
        <f t="shared" ref="BS278:BS283" si="350">BB278/BB$264</f>
        <v>#DIV/0!</v>
      </c>
      <c r="BT278" s="590" t="e">
        <f t="shared" ref="BT278:BT283" si="351">BC278/BC$264</f>
        <v>#DIV/0!</v>
      </c>
    </row>
    <row r="279" spans="1:72">
      <c r="A279" s="588" t="str">
        <f t="shared" si="341"/>
        <v xml:space="preserve">Egypt </v>
      </c>
      <c r="AC279" s="588">
        <f>ExportsSawnWood!AD$8</f>
        <v>13.588174136513999</v>
      </c>
      <c r="AD279" s="588">
        <f>ExportsSawnWood!AE$8</f>
        <v>10.404530901599999</v>
      </c>
      <c r="AE279" s="588">
        <f>ExportsSawnWood!AF$8</f>
        <v>9.5812882175999992</v>
      </c>
      <c r="AF279" s="588">
        <f>ExportsSawnWood!AG$8</f>
        <v>11.3032173632</v>
      </c>
      <c r="AG279" s="588">
        <f>ExportsSawnWood!AH$8</f>
        <v>4.1866365226000006</v>
      </c>
      <c r="AH279" s="588">
        <f>ExportsSawnWood!AI$8</f>
        <v>6.4478194638000002</v>
      </c>
      <c r="AI279" s="588">
        <f>ExportsSawnWood!AJ$8</f>
        <v>12.037334240800002</v>
      </c>
      <c r="AJ279" s="588">
        <f>ExportsSawnWood!AK$8</f>
        <v>14.0479662545</v>
      </c>
      <c r="AK279" s="588">
        <f>ExportsSawnWood!AL$8</f>
        <v>27.149220689600003</v>
      </c>
      <c r="AL279" s="588">
        <f>ExportsSawnWood!AM$8</f>
        <v>28.254265538399999</v>
      </c>
      <c r="AM279" s="588">
        <f>ExportsSawnWood!AN$8</f>
        <v>59.250634293600001</v>
      </c>
      <c r="AN279" s="588">
        <f>ExportsSawnWood!AO$8</f>
        <v>49.266482496000002</v>
      </c>
      <c r="AO279" s="588">
        <f>ExportsSawnWood!AP$8</f>
        <v>60.778897836799999</v>
      </c>
      <c r="AP279" s="588">
        <f>ExportsSawnWood!AQ$8</f>
        <v>51.105303937199999</v>
      </c>
      <c r="AQ279" s="588">
        <f>ExportsSawnWood!AR$8</f>
        <v>76.259117627000009</v>
      </c>
      <c r="AR279" s="588">
        <f>ExportsSawnWood!AS$8</f>
        <v>52.756926928999995</v>
      </c>
      <c r="AS279" s="588">
        <f>ExportsSawnWood!AT$8</f>
        <v>39.451994758199994</v>
      </c>
      <c r="AT279" s="588">
        <f>ExportsSawnWood!AU$8</f>
        <v>31.527522998399998</v>
      </c>
      <c r="AU279" s="588">
        <f>ExportsSawnWood!AV$8</f>
        <v>39.048359609999999</v>
      </c>
      <c r="AV279" s="588">
        <f>ExportsSawnWood!AW$8</f>
        <v>30.088642531000001</v>
      </c>
      <c r="AW279" s="588">
        <f>ExportsSawnWood!AX$8</f>
        <v>21.137783924400001</v>
      </c>
      <c r="AX279" s="588">
        <f>ExportsSawnWood!AY$8</f>
        <v>27.354907205400004</v>
      </c>
      <c r="AY279" s="588">
        <f>ExportsSawnWood!AZ$8</f>
        <v>22.895109431999998</v>
      </c>
      <c r="AZ279" s="588">
        <f>ExportsSawnWood!BA$8</f>
        <v>16.053985408999999</v>
      </c>
      <c r="BA279" s="588">
        <f>ExportsSawnWood!BB$8</f>
        <v>26.227514550350001</v>
      </c>
      <c r="BB279" s="588">
        <f>ExportsSawnWood!BC$8</f>
        <v>0</v>
      </c>
      <c r="BC279" s="590">
        <f t="shared" si="342"/>
        <v>0.32901740958848585</v>
      </c>
      <c r="BD279" s="590">
        <f t="shared" si="342"/>
        <v>0.4338738064413189</v>
      </c>
      <c r="BE279" s="590">
        <f t="shared" si="342"/>
        <v>0.33164450013157526</v>
      </c>
      <c r="BF279" s="590">
        <f t="shared" si="342"/>
        <v>0.37469965032527563</v>
      </c>
      <c r="BG279" s="590">
        <f t="shared" si="342"/>
        <v>0.28856214335674302</v>
      </c>
      <c r="BH279" s="590">
        <f t="shared" si="342"/>
        <v>0.35387944034688074</v>
      </c>
      <c r="BI279" s="590">
        <f t="shared" si="342"/>
        <v>0.29501239925233319</v>
      </c>
      <c r="BJ279" s="590">
        <f t="shared" si="342"/>
        <v>0.21863454853099384</v>
      </c>
      <c r="BK279" s="590">
        <f t="shared" si="343"/>
        <v>0.16756691465799167</v>
      </c>
      <c r="BL279" s="590">
        <f t="shared" si="344"/>
        <v>0.17722015711634864</v>
      </c>
      <c r="BM279" s="590">
        <f t="shared" si="345"/>
        <v>0.13571998090649084</v>
      </c>
      <c r="BN279" s="590">
        <f t="shared" si="346"/>
        <v>0.10213538271947026</v>
      </c>
      <c r="BO279" s="590">
        <f t="shared" si="347"/>
        <v>0.10712307332760219</v>
      </c>
      <c r="BP279" s="590">
        <f t="shared" si="348"/>
        <v>7.9047245633135324E-2</v>
      </c>
      <c r="BQ279" s="590">
        <f t="shared" si="349"/>
        <v>9.027498460295641E-2</v>
      </c>
      <c r="BR279" s="590">
        <f t="shared" si="349"/>
        <v>0.12119153232691419</v>
      </c>
      <c r="BS279" s="590" t="e">
        <f t="shared" si="350"/>
        <v>#DIV/0!</v>
      </c>
      <c r="BT279" s="590" t="e">
        <f t="shared" si="351"/>
        <v>#DIV/0!</v>
      </c>
    </row>
    <row r="280" spans="1:72">
      <c r="A280" s="588" t="str">
        <f t="shared" si="341"/>
        <v xml:space="preserve">Israel </v>
      </c>
      <c r="AC280" s="588">
        <f>ExportsSawnWood!AD$30</f>
        <v>3.6765339077999996E-2</v>
      </c>
      <c r="AD280" s="588">
        <f>ExportsSawnWood!AE$30</f>
        <v>2.25547904E-2</v>
      </c>
      <c r="AE280" s="588">
        <f>ExportsSawnWood!AF$30</f>
        <v>9.1774262400000001E-2</v>
      </c>
      <c r="AF280" s="588">
        <f>ExportsSawnWood!AG$30</f>
        <v>0.2729087872</v>
      </c>
      <c r="AG280" s="588">
        <f>ExportsSawnWood!AH$30</f>
        <v>0.50463779100000006</v>
      </c>
      <c r="AH280" s="588">
        <f>ExportsSawnWood!AI$30</f>
        <v>0.42262077000000003</v>
      </c>
      <c r="AI280" s="588">
        <f>ExportsSawnWood!AJ$30</f>
        <v>1.2191813220000001</v>
      </c>
      <c r="AJ280" s="588">
        <f>ExportsSawnWood!AK$30</f>
        <v>1.9077510755</v>
      </c>
      <c r="AK280" s="588">
        <f>ExportsSawnWood!AL$30</f>
        <v>0.77387171560000012</v>
      </c>
      <c r="AL280" s="588">
        <f>ExportsSawnWood!AM$30</f>
        <v>5.4626393536000002</v>
      </c>
      <c r="AM280" s="588">
        <f>ExportsSawnWood!AN$30</f>
        <v>3.2260869729000001</v>
      </c>
      <c r="AN280" s="588">
        <f>ExportsSawnWood!AO$30</f>
        <v>6.7490688480000003</v>
      </c>
      <c r="AO280" s="588">
        <f>ExportsSawnWood!AP$30</f>
        <v>7.9990337503999998</v>
      </c>
      <c r="AP280" s="588">
        <f>ExportsSawnWood!AQ$30</f>
        <v>9.2406687891000008</v>
      </c>
      <c r="AQ280" s="588">
        <f>ExportsSawnWood!AR$30</f>
        <v>14.547800361</v>
      </c>
      <c r="AR280" s="588">
        <f>ExportsSawnWood!AS$30</f>
        <v>10.1782678585</v>
      </c>
      <c r="AS280" s="588">
        <f>ExportsSawnWood!AT$30</f>
        <v>9.96032896</v>
      </c>
      <c r="AT280" s="588">
        <f>ExportsSawnWood!AU$30</f>
        <v>9.8333030652999991</v>
      </c>
      <c r="AU280" s="588">
        <f>ExportsSawnWood!AV$30</f>
        <v>11.927174096</v>
      </c>
      <c r="AV280" s="588">
        <f>ExportsSawnWood!AW$30</f>
        <v>7.4611305305000002</v>
      </c>
      <c r="AW280" s="588">
        <f>ExportsSawnWood!AX$30</f>
        <v>9.1034584998000003</v>
      </c>
      <c r="AX280" s="588">
        <f>ExportsSawnWood!AY$30</f>
        <v>14.280136234100002</v>
      </c>
      <c r="AY280" s="588">
        <f>ExportsSawnWood!AZ$30</f>
        <v>11.689037099999998</v>
      </c>
      <c r="AZ280" s="588">
        <f>ExportsSawnWood!BA$30</f>
        <v>7.3209827393999998</v>
      </c>
      <c r="BA280" s="588">
        <f>ExportsSawnWood!BB$30</f>
        <v>8.2035674852499998</v>
      </c>
      <c r="BB280" s="588">
        <f>ExportsSawnWood!BC$30</f>
        <v>0</v>
      </c>
      <c r="BC280" s="590">
        <f t="shared" si="342"/>
        <v>6.3611756150408566E-2</v>
      </c>
      <c r="BD280" s="590">
        <f t="shared" si="342"/>
        <v>2.3623622793757439E-2</v>
      </c>
      <c r="BE280" s="590">
        <f t="shared" si="342"/>
        <v>4.5432339616092464E-2</v>
      </c>
      <c r="BF280" s="590">
        <f t="shared" si="342"/>
        <v>4.9313746314764734E-2</v>
      </c>
      <c r="BG280" s="590">
        <f t="shared" si="342"/>
        <v>5.2176721130729478E-2</v>
      </c>
      <c r="BH280" s="590">
        <f t="shared" si="342"/>
        <v>6.7508877760815961E-2</v>
      </c>
      <c r="BI280" s="590">
        <f t="shared" si="342"/>
        <v>5.6916037304637387E-2</v>
      </c>
      <c r="BJ280" s="590">
        <f t="shared" si="342"/>
        <v>5.5198020752478177E-2</v>
      </c>
      <c r="BK280" s="590">
        <f t="shared" si="343"/>
        <v>5.2263422522375591E-2</v>
      </c>
      <c r="BL280" s="590">
        <f t="shared" si="344"/>
        <v>5.4131228260504219E-2</v>
      </c>
      <c r="BM280" s="590">
        <f t="shared" si="345"/>
        <v>3.3654708486665692E-2</v>
      </c>
      <c r="BN280" s="590">
        <f t="shared" si="346"/>
        <v>4.3986882507328857E-2</v>
      </c>
      <c r="BO280" s="590">
        <f t="shared" si="347"/>
        <v>5.5921669536194457E-2</v>
      </c>
      <c r="BP280" s="590">
        <f t="shared" si="348"/>
        <v>4.0357360579683282E-2</v>
      </c>
      <c r="BQ280" s="590">
        <f t="shared" si="349"/>
        <v>4.1167447661148222E-2</v>
      </c>
      <c r="BR280" s="590">
        <f t="shared" si="349"/>
        <v>3.7906867315852091E-2</v>
      </c>
      <c r="BS280" s="590" t="e">
        <f t="shared" si="350"/>
        <v>#DIV/0!</v>
      </c>
      <c r="BT280" s="590" t="e">
        <f t="shared" si="351"/>
        <v>#DIV/0!</v>
      </c>
    </row>
    <row r="281" spans="1:72">
      <c r="A281" s="588" t="str">
        <f t="shared" si="341"/>
        <v xml:space="preserve">Japan </v>
      </c>
      <c r="AC281" s="588">
        <f>ExportsSawnWood!AD$15</f>
        <v>4.4867457036599996</v>
      </c>
      <c r="AD281" s="588">
        <f>ExportsSawnWood!AE$15</f>
        <v>8.070065315199999</v>
      </c>
      <c r="AE281" s="588">
        <f>ExportsSawnWood!AF$15</f>
        <v>13.4928202992</v>
      </c>
      <c r="AF281" s="588">
        <f>ExportsSawnWood!AG$15</f>
        <v>19.559686664000001</v>
      </c>
      <c r="AG281" s="588">
        <f>ExportsSawnWood!AH$15</f>
        <v>30.8538374046</v>
      </c>
      <c r="AH281" s="588">
        <f>ExportsSawnWood!AI$15</f>
        <v>30.4095188826</v>
      </c>
      <c r="AI281" s="588">
        <f>ExportsSawnWood!AJ$15</f>
        <v>32.724145313600005</v>
      </c>
      <c r="AJ281" s="588">
        <f>ExportsSawnWood!AK$15</f>
        <v>33.338809039499999</v>
      </c>
      <c r="AK281" s="588">
        <f>ExportsSawnWood!AL$15</f>
        <v>27.031625817200002</v>
      </c>
      <c r="AL281" s="588">
        <f>ExportsSawnWood!AM$15</f>
        <v>26.795474903999999</v>
      </c>
      <c r="AM281" s="588">
        <f>ExportsSawnWood!AN$15</f>
        <v>36.473016339000004</v>
      </c>
      <c r="AN281" s="588">
        <f>ExportsSawnWood!AO$15</f>
        <v>37.709764415999999</v>
      </c>
      <c r="AO281" s="588">
        <f>ExportsSawnWood!AP$15</f>
        <v>30.183463358399997</v>
      </c>
      <c r="AP281" s="588">
        <f>ExportsSawnWood!AQ$15</f>
        <v>43.133407593000001</v>
      </c>
      <c r="AQ281" s="588">
        <f>ExportsSawnWood!AR$15</f>
        <v>26.760243857000003</v>
      </c>
      <c r="AR281" s="588">
        <f>ExportsSawnWood!AS$15</f>
        <v>25.300059420999997</v>
      </c>
      <c r="AS281" s="588">
        <f>ExportsSawnWood!AT$15</f>
        <v>30.793495315799998</v>
      </c>
      <c r="AT281" s="588">
        <f>ExportsSawnWood!AU$15</f>
        <v>25.342046086499998</v>
      </c>
      <c r="AU281" s="588">
        <f>ExportsSawnWood!AV$15</f>
        <v>26.770664713999999</v>
      </c>
      <c r="AV281" s="588">
        <f>ExportsSawnWood!AW$15</f>
        <v>32.265054644500005</v>
      </c>
      <c r="AW281" s="588">
        <f>ExportsSawnWood!AX$15</f>
        <v>24.3310495974</v>
      </c>
      <c r="AX281" s="588">
        <f>ExportsSawnWood!AY$15</f>
        <v>50.291484933500008</v>
      </c>
      <c r="AY281" s="588">
        <f>ExportsSawnWood!AZ$15</f>
        <v>52.479852047999998</v>
      </c>
      <c r="AZ281" s="588">
        <f>ExportsSawnWood!BA$15</f>
        <v>24.3997302153</v>
      </c>
      <c r="BA281" s="588">
        <f>ExportsSawnWood!BB$15</f>
        <v>26.103654450950003</v>
      </c>
      <c r="BB281" s="588">
        <f>ExportsSawnWood!BC$15</f>
        <v>0</v>
      </c>
      <c r="BC281" s="590">
        <f t="shared" si="342"/>
        <v>0.31202997400960258</v>
      </c>
      <c r="BD281" s="590">
        <f t="shared" si="342"/>
        <v>0.26708045610083309</v>
      </c>
      <c r="BE281" s="590">
        <f t="shared" si="342"/>
        <v>0.25384876971558057</v>
      </c>
      <c r="BF281" s="590">
        <f t="shared" si="342"/>
        <v>0.18607993182710378</v>
      </c>
      <c r="BG281" s="590">
        <f t="shared" si="342"/>
        <v>0.24354944763876174</v>
      </c>
      <c r="BH281" s="590">
        <f t="shared" si="342"/>
        <v>0.12418056246048588</v>
      </c>
      <c r="BI281" s="590">
        <f t="shared" si="342"/>
        <v>0.14147585284981803</v>
      </c>
      <c r="BJ281" s="590">
        <f t="shared" si="342"/>
        <v>0.17065098957162031</v>
      </c>
      <c r="BK281" s="590">
        <f t="shared" si="343"/>
        <v>0.13469147176741234</v>
      </c>
      <c r="BL281" s="590">
        <f t="shared" si="344"/>
        <v>0.1214980975925347</v>
      </c>
      <c r="BM281" s="590">
        <f t="shared" si="345"/>
        <v>0.14553706089554475</v>
      </c>
      <c r="BN281" s="590">
        <f t="shared" si="346"/>
        <v>0.11756488151666071</v>
      </c>
      <c r="BO281" s="590">
        <f t="shared" si="347"/>
        <v>0.19694376543970968</v>
      </c>
      <c r="BP281" s="590">
        <f t="shared" si="348"/>
        <v>0.18119099923718837</v>
      </c>
      <c r="BQ281" s="590">
        <f t="shared" si="349"/>
        <v>0.13720488796929228</v>
      </c>
      <c r="BR281" s="590">
        <f t="shared" si="349"/>
        <v>0.12061920225684092</v>
      </c>
      <c r="BS281" s="590" t="e">
        <f t="shared" si="350"/>
        <v>#DIV/0!</v>
      </c>
      <c r="BT281" s="590" t="e">
        <f t="shared" si="351"/>
        <v>#DIV/0!</v>
      </c>
    </row>
    <row r="282" spans="1:72">
      <c r="A282" s="588" t="str">
        <f t="shared" si="341"/>
        <v xml:space="preserve">South Korea </v>
      </c>
      <c r="AC282" s="588">
        <f>ExportsSawnWood!AD$16</f>
        <v>0</v>
      </c>
      <c r="AD282" s="588">
        <f>ExportsSawnWood!AE$16</f>
        <v>0</v>
      </c>
      <c r="AE282" s="588">
        <f>ExportsSawnWood!AF$16</f>
        <v>3.2162692799999996E-2</v>
      </c>
      <c r="AF282" s="588">
        <f>ExportsSawnWood!AG$16</f>
        <v>0</v>
      </c>
      <c r="AG282" s="588">
        <f>ExportsSawnWood!AH$16</f>
        <v>0.33682075420000002</v>
      </c>
      <c r="AH282" s="588">
        <f>ExportsSawnWood!AI$16</f>
        <v>1.3592588724000001</v>
      </c>
      <c r="AI282" s="588">
        <f>ExportsSawnWood!AJ$16</f>
        <v>3.9481513304000004</v>
      </c>
      <c r="AJ282" s="588">
        <f>ExportsSawnWood!AK$16</f>
        <v>6.4337163149999999</v>
      </c>
      <c r="AK282" s="588">
        <f>ExportsSawnWood!AL$16</f>
        <v>3.2028523208000004</v>
      </c>
      <c r="AL282" s="588">
        <f>ExportsSawnWood!AM$16</f>
        <v>3.4784638239999999</v>
      </c>
      <c r="AM282" s="588">
        <f>ExportsSawnWood!AN$16</f>
        <v>5.7759476328000003</v>
      </c>
      <c r="AN282" s="588">
        <f>ExportsSawnWood!AO$16</f>
        <v>17.064586464000001</v>
      </c>
      <c r="AO282" s="588">
        <f>ExportsSawnWood!AP$16</f>
        <v>17.5755976176</v>
      </c>
      <c r="AP282" s="588">
        <f>ExportsSawnWood!AQ$16</f>
        <v>17.3514618156</v>
      </c>
      <c r="AQ282" s="588">
        <f>ExportsSawnWood!AR$16</f>
        <v>31.046982560500002</v>
      </c>
      <c r="AR282" s="588">
        <f>ExportsSawnWood!AS$16</f>
        <v>29.172283209999996</v>
      </c>
      <c r="AS282" s="588">
        <f>ExportsSawnWood!AT$16</f>
        <v>33.972528719300001</v>
      </c>
      <c r="AT282" s="588">
        <f>ExportsSawnWood!AU$16</f>
        <v>45.008151759999997</v>
      </c>
      <c r="AU282" s="588">
        <f>ExportsSawnWood!AV$16</f>
        <v>44.081631623</v>
      </c>
      <c r="AV282" s="588">
        <f>ExportsSawnWood!AW$16</f>
        <v>47.545647504500003</v>
      </c>
      <c r="AW282" s="588">
        <f>ExportsSawnWood!AX$16</f>
        <v>50.445950604400004</v>
      </c>
      <c r="AX282" s="588">
        <f>ExportsSawnWood!AY$16</f>
        <v>60.679327082800008</v>
      </c>
      <c r="AY282" s="588">
        <f>ExportsSawnWood!AZ$16</f>
        <v>36.676818710999996</v>
      </c>
      <c r="AZ282" s="588">
        <f>ExportsSawnWood!BA$16</f>
        <v>29.457919696699999</v>
      </c>
      <c r="BA282" s="588">
        <f>ExportsSawnWood!BB$16</f>
        <v>37.214220676500005</v>
      </c>
      <c r="BB282" s="588">
        <f>ExportsSawnWood!BC$16</f>
        <v>0</v>
      </c>
      <c r="BC282" s="590">
        <f t="shared" si="342"/>
        <v>4.0506278783438827E-2</v>
      </c>
      <c r="BD282" s="590">
        <f t="shared" si="342"/>
        <v>4.2295452447491388E-2</v>
      </c>
      <c r="BE282" s="590">
        <f t="shared" si="342"/>
        <v>0.11487274838963421</v>
      </c>
      <c r="BF282" s="590">
        <f t="shared" si="342"/>
        <v>0.10835290727475287</v>
      </c>
      <c r="BG282" s="590">
        <f t="shared" si="342"/>
        <v>9.7973686215328412E-2</v>
      </c>
      <c r="BH282" s="590">
        <f t="shared" si="342"/>
        <v>0.14407311748227117</v>
      </c>
      <c r="BI282" s="590">
        <f t="shared" si="342"/>
        <v>0.16312901001669064</v>
      </c>
      <c r="BJ282" s="590">
        <f t="shared" si="342"/>
        <v>0.18826851530635413</v>
      </c>
      <c r="BK282" s="590">
        <f t="shared" si="343"/>
        <v>0.23921565691236202</v>
      </c>
      <c r="BL282" s="590">
        <f t="shared" si="344"/>
        <v>0.20006355606734444</v>
      </c>
      <c r="BM282" s="590">
        <f t="shared" si="345"/>
        <v>0.2144627948851178</v>
      </c>
      <c r="BN282" s="590">
        <f t="shared" si="346"/>
        <v>0.24374913141582488</v>
      </c>
      <c r="BO282" s="590">
        <f t="shared" si="347"/>
        <v>0.23762303252402106</v>
      </c>
      <c r="BP282" s="590">
        <f t="shared" si="348"/>
        <v>0.12662972877684697</v>
      </c>
      <c r="BQ282" s="590">
        <f t="shared" si="349"/>
        <v>0.16564816643995986</v>
      </c>
      <c r="BR282" s="590">
        <f t="shared" si="349"/>
        <v>0.17195866651713604</v>
      </c>
      <c r="BS282" s="590" t="e">
        <f t="shared" si="350"/>
        <v>#DIV/0!</v>
      </c>
      <c r="BT282" s="590" t="e">
        <f t="shared" si="351"/>
        <v>#DIV/0!</v>
      </c>
    </row>
    <row r="283" spans="1:72">
      <c r="A283" s="588" t="str">
        <f t="shared" si="341"/>
        <v>Others</v>
      </c>
      <c r="AC283" s="588">
        <f t="shared" ref="AC283:BB283" si="352">AC264-SUM(AC278:AC282)</f>
        <v>11.889581482152021</v>
      </c>
      <c r="AD283" s="588">
        <f t="shared" si="352"/>
        <v>11.331922014800035</v>
      </c>
      <c r="AE283" s="588">
        <f t="shared" si="352"/>
        <v>14.131779240000043</v>
      </c>
      <c r="AF283" s="588">
        <f t="shared" si="352"/>
        <v>23.941008649599965</v>
      </c>
      <c r="AG283" s="588">
        <f t="shared" si="352"/>
        <v>28.106247645699966</v>
      </c>
      <c r="AH283" s="588">
        <f t="shared" si="352"/>
        <v>34.265222405700023</v>
      </c>
      <c r="AI283" s="588">
        <f t="shared" si="352"/>
        <v>29.635010212000005</v>
      </c>
      <c r="AJ283" s="588">
        <f t="shared" si="352"/>
        <v>33.101127336000054</v>
      </c>
      <c r="AK283" s="588">
        <f t="shared" si="352"/>
        <v>23.479732065200189</v>
      </c>
      <c r="AL283" s="588">
        <f t="shared" si="352"/>
        <v>21.251931571200018</v>
      </c>
      <c r="AM283" s="588">
        <f t="shared" si="352"/>
        <v>31.25703112920003</v>
      </c>
      <c r="AN283" s="588">
        <f t="shared" si="352"/>
        <v>34.364164799999969</v>
      </c>
      <c r="AO283" s="588">
        <f t="shared" si="352"/>
        <v>43.387833473600168</v>
      </c>
      <c r="AP283" s="588">
        <f t="shared" si="352"/>
        <v>44.896959708600122</v>
      </c>
      <c r="AQ283" s="588">
        <f t="shared" si="352"/>
        <v>42.665797787999821</v>
      </c>
      <c r="AR283" s="588">
        <f t="shared" si="352"/>
        <v>47.373952464999775</v>
      </c>
      <c r="AS283" s="588">
        <f t="shared" si="352"/>
        <v>48.331594154899875</v>
      </c>
      <c r="AT283" s="588">
        <f t="shared" si="352"/>
        <v>55.437435968199793</v>
      </c>
      <c r="AU283" s="588">
        <f t="shared" si="352"/>
        <v>71.734927315999983</v>
      </c>
      <c r="AV283" s="588">
        <f t="shared" si="352"/>
        <v>67.896949563999982</v>
      </c>
      <c r="AW283" s="588">
        <f t="shared" si="352"/>
        <v>66.528947846199884</v>
      </c>
      <c r="AX283" s="588">
        <f t="shared" si="352"/>
        <v>80.808590138599556</v>
      </c>
      <c r="AY283" s="588">
        <f t="shared" si="352"/>
        <v>154.84732812900029</v>
      </c>
      <c r="AZ283" s="588">
        <f t="shared" si="352"/>
        <v>85.374700011699801</v>
      </c>
      <c r="BA283" s="588">
        <f t="shared" si="352"/>
        <v>108.29056851399987</v>
      </c>
      <c r="BB283" s="588">
        <f t="shared" si="352"/>
        <v>0</v>
      </c>
      <c r="BC283" s="590">
        <f t="shared" si="342"/>
        <v>0.24747610107949572</v>
      </c>
      <c r="BD283" s="590">
        <f t="shared" si="342"/>
        <v>0.22888543280195198</v>
      </c>
      <c r="BE283" s="590">
        <f t="shared" si="342"/>
        <v>0.23132737878049997</v>
      </c>
      <c r="BF283" s="590">
        <f t="shared" si="342"/>
        <v>0.26748438371789374</v>
      </c>
      <c r="BG283" s="590">
        <f t="shared" si="342"/>
        <v>0.25350720816835837</v>
      </c>
      <c r="BH283" s="590">
        <f t="shared" si="342"/>
        <v>0.19799007794741158</v>
      </c>
      <c r="BI283" s="590">
        <f t="shared" si="342"/>
        <v>0.26491124848068326</v>
      </c>
      <c r="BJ283" s="590">
        <f t="shared" si="342"/>
        <v>0.26784339632518683</v>
      </c>
      <c r="BK283" s="590">
        <f t="shared" si="343"/>
        <v>0.29464668385818471</v>
      </c>
      <c r="BL283" s="590">
        <f t="shared" si="344"/>
        <v>0.3255674557559568</v>
      </c>
      <c r="BM283" s="590">
        <f t="shared" si="345"/>
        <v>0.30626083210437172</v>
      </c>
      <c r="BN283" s="590">
        <f t="shared" si="346"/>
        <v>0.32146035622739377</v>
      </c>
      <c r="BO283" s="590">
        <f t="shared" si="347"/>
        <v>0.3164501514086116</v>
      </c>
      <c r="BP283" s="590">
        <f t="shared" si="348"/>
        <v>0.53462311759645287</v>
      </c>
      <c r="BQ283" s="590">
        <f t="shared" si="349"/>
        <v>0.48008015036051432</v>
      </c>
      <c r="BR283" s="590">
        <f t="shared" si="349"/>
        <v>0.50038671829043735</v>
      </c>
      <c r="BS283" s="590" t="e">
        <f t="shared" si="350"/>
        <v>#DIV/0!</v>
      </c>
      <c r="BT283" s="590" t="e">
        <f t="shared" si="351"/>
        <v>#DIV/0!</v>
      </c>
    </row>
    <row r="285" spans="1:72" ht="13">
      <c r="A285" s="584" t="s">
        <v>170</v>
      </c>
    </row>
    <row r="286" spans="1:72" ht="13">
      <c r="A286" s="584"/>
      <c r="B286" s="640" t="s">
        <v>148</v>
      </c>
      <c r="C286" s="640"/>
      <c r="D286" s="640"/>
      <c r="E286" s="640"/>
      <c r="F286" s="640"/>
      <c r="G286" s="640"/>
      <c r="H286" s="640"/>
      <c r="I286" s="640"/>
      <c r="J286" s="640"/>
      <c r="K286" s="640"/>
      <c r="L286" s="640"/>
      <c r="M286" s="640"/>
      <c r="N286" s="640"/>
      <c r="O286" s="640"/>
      <c r="P286" s="640"/>
      <c r="Q286" s="640"/>
      <c r="R286" s="640"/>
      <c r="S286" s="640"/>
      <c r="T286" s="640"/>
      <c r="U286" s="640"/>
      <c r="V286" s="640"/>
      <c r="W286" s="640"/>
      <c r="X286" s="640"/>
      <c r="Y286" s="640"/>
      <c r="Z286" s="640"/>
      <c r="AA286" s="640"/>
      <c r="AC286" s="640" t="s">
        <v>149</v>
      </c>
      <c r="AD286" s="640"/>
      <c r="AE286" s="640"/>
      <c r="AF286" s="640"/>
      <c r="AG286" s="640"/>
      <c r="AH286" s="640"/>
      <c r="AI286" s="640"/>
      <c r="AJ286" s="640"/>
      <c r="AK286" s="640"/>
      <c r="AL286" s="640"/>
      <c r="AM286" s="640"/>
      <c r="AN286" s="640"/>
      <c r="AO286" s="640"/>
      <c r="AP286" s="640"/>
      <c r="AQ286" s="640"/>
      <c r="AR286" s="640"/>
      <c r="AS286" s="640"/>
      <c r="AT286" s="640"/>
      <c r="AU286" s="640"/>
      <c r="AV286" s="640"/>
      <c r="AW286" s="640"/>
      <c r="AX286" s="640"/>
      <c r="AY286" s="640"/>
      <c r="AZ286" s="640"/>
      <c r="BA286" s="640"/>
      <c r="BB286" s="640"/>
    </row>
    <row r="287" spans="1:72">
      <c r="A287" s="589" t="s">
        <v>1</v>
      </c>
      <c r="B287" s="586">
        <f>ExportsSawnWood!C$18</f>
        <v>2.9086299594736844</v>
      </c>
      <c r="C287" s="586">
        <f>ExportsSawnWood!D$18</f>
        <v>2.71600814</v>
      </c>
      <c r="D287" s="586">
        <f>ExportsSawnWood!E$18</f>
        <v>2.6979954799999999</v>
      </c>
      <c r="E287" s="586">
        <f>ExportsSawnWood!F$18</f>
        <v>3.0560139500000001</v>
      </c>
      <c r="F287" s="586">
        <f>ExportsSawnWood!G$18</f>
        <v>2.7352991769999999</v>
      </c>
      <c r="G287" s="586">
        <f>ExportsSawnWood!H$18</f>
        <v>2.4735464426354681</v>
      </c>
      <c r="H287" s="586">
        <f>ExportsSawnWood!I$18</f>
        <v>2.3508820791526612</v>
      </c>
      <c r="I287" s="586">
        <f>ExportsSawnWood!J$18</f>
        <v>1.9051318130586818</v>
      </c>
      <c r="J287" s="586">
        <f>ExportsSawnWood!K$18</f>
        <v>1.3525549799999999</v>
      </c>
      <c r="K287" s="586">
        <f>ExportsSawnWood!L$18</f>
        <v>1.32238806</v>
      </c>
      <c r="L287" s="586">
        <f>ExportsSawnWood!M$18</f>
        <v>1.6264504</v>
      </c>
      <c r="M287" s="586">
        <f>ExportsSawnWood!N$18</f>
        <v>1.7148172799999999</v>
      </c>
      <c r="N287" s="586">
        <f>ExportsSawnWood!O$18</f>
        <v>1.71029488</v>
      </c>
      <c r="O287" s="586">
        <f>ExportsSawnWood!P$18</f>
        <v>1.8202056799999995</v>
      </c>
      <c r="P287" s="586">
        <f>ExportsSawnWood!Q$18</f>
        <v>1.9803637000000003</v>
      </c>
      <c r="Q287" s="586">
        <f>ExportsSawnWood!R$18</f>
        <v>1.9889055219047618</v>
      </c>
      <c r="R287" s="586">
        <f>ExportsSawnWood!S$18</f>
        <v>2.3298678168421048</v>
      </c>
      <c r="S287" s="586">
        <f>ExportsSawnWood!T$18</f>
        <v>2.25959186</v>
      </c>
      <c r="T287" s="586">
        <f>ExportsSawnWood!U$18</f>
        <v>2.332150618</v>
      </c>
      <c r="U287" s="586">
        <f>ExportsSawnWood!V$18</f>
        <v>2.4399696999999998</v>
      </c>
      <c r="V287" s="586">
        <f>ExportsSawnWood!W$18</f>
        <v>2.4214109127999999</v>
      </c>
      <c r="W287" s="586">
        <f>ExportsSawnWood!X$18</f>
        <v>3.1273192737999995</v>
      </c>
      <c r="X287" s="586">
        <f>ExportsSawnWood!Y$18</f>
        <v>2.8379706482000002</v>
      </c>
      <c r="Y287" s="586">
        <f>ExportsSawnWood!Z$18</f>
        <v>2.0535669374000003</v>
      </c>
      <c r="Z287" s="586">
        <f>ExportsSawnWood!AA$18</f>
        <v>2.5024762949999997</v>
      </c>
      <c r="AA287" s="586">
        <f>ExportsSawnWood!AB$18</f>
        <v>2.5024762949999997</v>
      </c>
      <c r="AB287" s="586"/>
      <c r="AC287" s="588">
        <f>ExportsSawnWood!AD$18</f>
        <v>368.39928493737904</v>
      </c>
      <c r="AD287" s="588">
        <f>ExportsSawnWood!AE$18</f>
        <v>331.76923979759999</v>
      </c>
      <c r="AE287" s="588">
        <f>ExportsSawnWood!AF$18</f>
        <v>345.3114856176</v>
      </c>
      <c r="AF287" s="588">
        <f>ExportsSawnWood!AG$18</f>
        <v>459.1070639344</v>
      </c>
      <c r="AG287" s="588">
        <f>ExportsSawnWood!AH$18</f>
        <v>495.80368534620004</v>
      </c>
      <c r="AH287" s="588">
        <f>ExportsSawnWood!AI$18</f>
        <v>476.33310920910003</v>
      </c>
      <c r="AI287" s="588">
        <f>ExportsSawnWood!AJ$18</f>
        <v>483.56164543160003</v>
      </c>
      <c r="AJ287" s="588">
        <f>ExportsSawnWood!AK$18</f>
        <v>549.40551509850002</v>
      </c>
      <c r="AK287" s="588">
        <f>ExportsSawnWood!AL$18</f>
        <v>361.45067375600007</v>
      </c>
      <c r="AL287" s="588">
        <f>ExportsSawnWood!AM$18</f>
        <v>277.74580986239999</v>
      </c>
      <c r="AM287" s="588">
        <f>ExportsSawnWood!AN$18</f>
        <v>387.33978466350004</v>
      </c>
      <c r="AN287" s="588">
        <f>ExportsSawnWood!AO$18</f>
        <v>439.28411385599998</v>
      </c>
      <c r="AO287" s="588">
        <f>ExportsSawnWood!AP$18</f>
        <v>411.87074499999994</v>
      </c>
      <c r="AP287" s="588">
        <f>ExportsSawnWood!AQ$18</f>
        <v>460.83987200069987</v>
      </c>
      <c r="AQ287" s="588">
        <f>ExportsSawnWood!AR$18</f>
        <v>533.66721677150019</v>
      </c>
      <c r="AR287" s="588">
        <f>ExportsSawnWood!AS$18</f>
        <v>433.808905901</v>
      </c>
      <c r="AS287" s="588">
        <f>ExportsSawnWood!AT$18</f>
        <v>482.15342757229996</v>
      </c>
      <c r="AT287" s="588">
        <f>ExportsSawnWood!AU$18</f>
        <v>491.42181701469997</v>
      </c>
      <c r="AU287" s="588">
        <f>ExportsSawnWood!AV$18</f>
        <v>602.79563664800003</v>
      </c>
      <c r="AV287" s="588">
        <f>ExportsSawnWood!AW$18</f>
        <v>560.78949717149999</v>
      </c>
      <c r="AW287" s="588">
        <f>ExportsSawnWood!AX$18</f>
        <v>549.29994338720007</v>
      </c>
      <c r="AX287" s="588">
        <f>ExportsSawnWood!AY$18</f>
        <v>1224.4832333841002</v>
      </c>
      <c r="AY287" s="588">
        <f>ExportsSawnWood!AZ$18</f>
        <v>993.66754406399991</v>
      </c>
      <c r="AZ287" s="588">
        <f>ExportsSawnWood!BA$18</f>
        <v>587.00987354129995</v>
      </c>
      <c r="BA287" s="588">
        <f>ExportsSawnWood!BB$18</f>
        <v>642.39047340115008</v>
      </c>
      <c r="BB287" s="588">
        <f>ExportsSawnWood!BC$18</f>
        <v>0</v>
      </c>
      <c r="BC287" s="588"/>
    </row>
    <row r="288" spans="1:72">
      <c r="B288" s="585">
        <v>2000</v>
      </c>
      <c r="C288" s="585">
        <f t="shared" ref="C288:AA288" si="353">1+B288</f>
        <v>2001</v>
      </c>
      <c r="D288" s="585">
        <f t="shared" si="353"/>
        <v>2002</v>
      </c>
      <c r="E288" s="585">
        <f t="shared" si="353"/>
        <v>2003</v>
      </c>
      <c r="F288" s="585">
        <f t="shared" si="353"/>
        <v>2004</v>
      </c>
      <c r="G288" s="585">
        <f t="shared" si="353"/>
        <v>2005</v>
      </c>
      <c r="H288" s="585">
        <f t="shared" si="353"/>
        <v>2006</v>
      </c>
      <c r="I288" s="585">
        <f t="shared" si="353"/>
        <v>2007</v>
      </c>
      <c r="J288" s="585">
        <f t="shared" si="353"/>
        <v>2008</v>
      </c>
      <c r="K288" s="585">
        <f t="shared" si="353"/>
        <v>2009</v>
      </c>
      <c r="L288" s="585">
        <f t="shared" si="353"/>
        <v>2010</v>
      </c>
      <c r="M288" s="585">
        <f t="shared" si="353"/>
        <v>2011</v>
      </c>
      <c r="N288" s="585">
        <f t="shared" si="353"/>
        <v>2012</v>
      </c>
      <c r="O288" s="585">
        <f t="shared" si="353"/>
        <v>2013</v>
      </c>
      <c r="P288" s="585">
        <f t="shared" si="353"/>
        <v>2014</v>
      </c>
      <c r="Q288" s="585">
        <f t="shared" si="353"/>
        <v>2015</v>
      </c>
      <c r="R288" s="585">
        <f t="shared" si="353"/>
        <v>2016</v>
      </c>
      <c r="S288" s="585">
        <f t="shared" si="353"/>
        <v>2017</v>
      </c>
      <c r="T288" s="585">
        <f t="shared" si="353"/>
        <v>2018</v>
      </c>
      <c r="U288" s="585">
        <f t="shared" si="353"/>
        <v>2019</v>
      </c>
      <c r="V288" s="585">
        <f t="shared" si="353"/>
        <v>2020</v>
      </c>
      <c r="W288" s="585">
        <f t="shared" si="353"/>
        <v>2021</v>
      </c>
      <c r="X288" s="585">
        <f t="shared" si="353"/>
        <v>2022</v>
      </c>
      <c r="Y288" s="585">
        <f t="shared" si="353"/>
        <v>2023</v>
      </c>
      <c r="Z288" s="585">
        <f t="shared" si="353"/>
        <v>2024</v>
      </c>
      <c r="AA288" s="585">
        <f t="shared" si="353"/>
        <v>2025</v>
      </c>
      <c r="AC288" s="585">
        <v>2000</v>
      </c>
      <c r="AD288" s="585">
        <f t="shared" ref="AD288:BB288" si="354">1+AC288</f>
        <v>2001</v>
      </c>
      <c r="AE288" s="585">
        <f t="shared" si="354"/>
        <v>2002</v>
      </c>
      <c r="AF288" s="585">
        <f t="shared" si="354"/>
        <v>2003</v>
      </c>
      <c r="AG288" s="585">
        <f t="shared" si="354"/>
        <v>2004</v>
      </c>
      <c r="AH288" s="585">
        <f t="shared" si="354"/>
        <v>2005</v>
      </c>
      <c r="AI288" s="585">
        <f t="shared" si="354"/>
        <v>2006</v>
      </c>
      <c r="AJ288" s="585">
        <f t="shared" si="354"/>
        <v>2007</v>
      </c>
      <c r="AK288" s="585">
        <f t="shared" si="354"/>
        <v>2008</v>
      </c>
      <c r="AL288" s="585">
        <f t="shared" si="354"/>
        <v>2009</v>
      </c>
      <c r="AM288" s="585">
        <f t="shared" si="354"/>
        <v>2010</v>
      </c>
      <c r="AN288" s="585">
        <f t="shared" si="354"/>
        <v>2011</v>
      </c>
      <c r="AO288" s="585">
        <f t="shared" si="354"/>
        <v>2012</v>
      </c>
      <c r="AP288" s="585">
        <f t="shared" si="354"/>
        <v>2013</v>
      </c>
      <c r="AQ288" s="585">
        <f t="shared" si="354"/>
        <v>2014</v>
      </c>
      <c r="AR288" s="585">
        <f t="shared" si="354"/>
        <v>2015</v>
      </c>
      <c r="AS288" s="585">
        <f t="shared" si="354"/>
        <v>2016</v>
      </c>
      <c r="AT288" s="585">
        <f t="shared" si="354"/>
        <v>2017</v>
      </c>
      <c r="AU288" s="585">
        <f t="shared" si="354"/>
        <v>2018</v>
      </c>
      <c r="AV288" s="585">
        <f t="shared" si="354"/>
        <v>2019</v>
      </c>
      <c r="AW288" s="585">
        <f t="shared" si="354"/>
        <v>2020</v>
      </c>
      <c r="AX288" s="585">
        <f t="shared" si="354"/>
        <v>2021</v>
      </c>
      <c r="AY288" s="585">
        <f t="shared" si="354"/>
        <v>2022</v>
      </c>
      <c r="AZ288" s="585">
        <f t="shared" si="354"/>
        <v>2023</v>
      </c>
      <c r="BA288" s="585">
        <f t="shared" si="354"/>
        <v>2024</v>
      </c>
      <c r="BB288" s="585">
        <f t="shared" si="354"/>
        <v>2025</v>
      </c>
    </row>
    <row r="289" spans="1:72">
      <c r="A289" s="586" t="str">
        <f>ExportsSawnWood!B$19</f>
        <v xml:space="preserve">Belgium </v>
      </c>
      <c r="B289" s="586">
        <f>ExportsSawnWood!C$19</f>
        <v>7.4374180000000012E-2</v>
      </c>
      <c r="C289" s="586">
        <f>ExportsSawnWood!D$19</f>
        <v>6.6379000000000007E-2</v>
      </c>
      <c r="D289" s="586">
        <f>ExportsSawnWood!E$19</f>
        <v>5.8754999999999995E-2</v>
      </c>
      <c r="E289" s="586">
        <f>ExportsSawnWood!F$19</f>
        <v>5.7738999999999999E-2</v>
      </c>
      <c r="F289" s="586">
        <f>ExportsSawnWood!G$19</f>
        <v>4.4568017000000001E-2</v>
      </c>
      <c r="G289" s="586">
        <f>ExportsSawnWood!H$19</f>
        <v>4.6394971551724139E-2</v>
      </c>
      <c r="H289" s="586">
        <f>ExportsSawnWood!I$19</f>
        <v>7.2390870084033609E-2</v>
      </c>
      <c r="I289" s="586">
        <f>ExportsSawnWood!J$19</f>
        <v>6.2626456719367576E-2</v>
      </c>
      <c r="J289" s="586">
        <f>ExportsSawnWood!K$19</f>
        <v>8.0231999999999998E-2</v>
      </c>
      <c r="K289" s="586">
        <f>ExportsSawnWood!L$19</f>
        <v>9.3718280000000001E-2</v>
      </c>
      <c r="L289" s="586">
        <f>ExportsSawnWood!M$19</f>
        <v>0.11521926</v>
      </c>
      <c r="M289" s="586">
        <f>ExportsSawnWood!N$19</f>
        <v>0.12340994000000001</v>
      </c>
      <c r="N289" s="586">
        <f>ExportsSawnWood!O$19</f>
        <v>0.11527142</v>
      </c>
      <c r="O289" s="586">
        <f>ExportsSawnWood!P$19</f>
        <v>0.12084697999999999</v>
      </c>
      <c r="P289" s="586">
        <f>ExportsSawnWood!Q$19</f>
        <v>0.12718917999999999</v>
      </c>
      <c r="Q289" s="586">
        <f>ExportsSawnWood!R$19</f>
        <v>7.290002000000001E-2</v>
      </c>
      <c r="R289" s="586">
        <f>ExportsSawnWood!S$19</f>
        <v>0.11299358</v>
      </c>
      <c r="S289" s="586">
        <f>ExportsSawnWood!T$19</f>
        <v>0.11339150000000002</v>
      </c>
      <c r="T289" s="586">
        <f>ExportsSawnWood!U$19</f>
        <v>0.12612293999999999</v>
      </c>
      <c r="U289" s="586">
        <f>ExportsSawnWood!V$19</f>
        <v>0.11259462000000001</v>
      </c>
      <c r="V289" s="586">
        <f>ExportsSawnWood!W$19</f>
        <v>9.2468921999999995E-2</v>
      </c>
      <c r="W289" s="586">
        <f>ExportsSawnWood!X$19</f>
        <v>0.14496613639999997</v>
      </c>
      <c r="X289" s="586">
        <f>ExportsSawnWood!Y$19</f>
        <v>0.13309091079999999</v>
      </c>
      <c r="Y289" s="586">
        <f>ExportsSawnWood!Z$19</f>
        <v>7.2451413599999986E-2</v>
      </c>
      <c r="Z289" s="586">
        <f>ExportsSawnWood!AA$19</f>
        <v>9.6788346399999989E-2</v>
      </c>
      <c r="AA289" s="586">
        <f>ExportsSawnWood!AB$19</f>
        <v>9.6788346399999989E-2</v>
      </c>
      <c r="BC289" s="590">
        <f t="shared" ref="BC289:BJ289" si="355">K289/K$287</f>
        <v>7.0870482602512302E-2</v>
      </c>
      <c r="BD289" s="590">
        <f t="shared" si="355"/>
        <v>7.084093065487887E-2</v>
      </c>
      <c r="BE289" s="590">
        <f t="shared" si="355"/>
        <v>7.1966816196300534E-2</v>
      </c>
      <c r="BF289" s="590">
        <f t="shared" si="355"/>
        <v>6.7398564626469565E-2</v>
      </c>
      <c r="BG289" s="590">
        <f t="shared" si="355"/>
        <v>6.6391936542028601E-2</v>
      </c>
      <c r="BH289" s="590">
        <f t="shared" si="355"/>
        <v>6.4225162277010014E-2</v>
      </c>
      <c r="BI289" s="590">
        <f t="shared" si="355"/>
        <v>3.6653334810083961E-2</v>
      </c>
      <c r="BJ289" s="590">
        <f t="shared" si="355"/>
        <v>4.8497850042476282E-2</v>
      </c>
      <c r="BK289" s="590">
        <f t="shared" ref="BK289:BK298" si="356">S289/S$287</f>
        <v>5.018229265527626E-2</v>
      </c>
      <c r="BL289" s="590">
        <f t="shared" ref="BL289:BL298" si="357">T289/T$287</f>
        <v>5.4080100584652714E-2</v>
      </c>
      <c r="BM289" s="590">
        <f t="shared" ref="BM289:BM298" si="358">U289/U$287</f>
        <v>4.6145909106986051E-2</v>
      </c>
      <c r="BN289" s="590">
        <f t="shared" ref="BN289:BN298" si="359">V289/V$287</f>
        <v>3.8188033890156008E-2</v>
      </c>
      <c r="BO289" s="590">
        <f t="shared" ref="BO289:BO298" si="360">W289/W$287</f>
        <v>4.6354760645801255E-2</v>
      </c>
      <c r="BP289" s="590">
        <f t="shared" ref="BP289:BP298" si="361">X289/X$287</f>
        <v>4.689650715183178E-2</v>
      </c>
      <c r="BQ289" s="590">
        <f t="shared" ref="BQ289:BR298" si="362">Y289/Y$287</f>
        <v>3.5280765520957387E-2</v>
      </c>
      <c r="BR289" s="590">
        <f t="shared" si="362"/>
        <v>3.8677028267314714E-2</v>
      </c>
      <c r="BS289" s="590">
        <f t="shared" ref="BS289:BS298" si="363">AA289/AA$287</f>
        <v>3.8677028267314714E-2</v>
      </c>
      <c r="BT289" s="590" t="e">
        <f t="shared" ref="BT289:BT298" si="364">AB289/AB$287</f>
        <v>#DIV/0!</v>
      </c>
    </row>
    <row r="290" spans="1:72">
      <c r="A290" s="586" t="str">
        <f>ExportsSawnWood!B$20</f>
        <v xml:space="preserve">Estonia </v>
      </c>
      <c r="B290" s="586">
        <f>ExportsSawnWood!C$20</f>
        <v>8.9164300000000012E-3</v>
      </c>
      <c r="C290" s="586">
        <f>ExportsSawnWood!D$20</f>
        <v>1.5810079999999997E-2</v>
      </c>
      <c r="D290" s="586">
        <f>ExportsSawnWood!E$20</f>
        <v>2.8417999999999995E-2</v>
      </c>
      <c r="E290" s="586">
        <f>ExportsSawnWood!F$20</f>
        <v>5.1688999999999992E-2</v>
      </c>
      <c r="F290" s="586">
        <f>ExportsSawnWood!G$20</f>
        <v>6.7393220000000004E-2</v>
      </c>
      <c r="G290" s="586">
        <f>ExportsSawnWood!H$20</f>
        <v>7.4129268448275859E-2</v>
      </c>
      <c r="H290" s="586">
        <f>ExportsSawnWood!I$20</f>
        <v>9.4629975602240901E-2</v>
      </c>
      <c r="I290" s="586">
        <f>ExportsSawnWood!J$20</f>
        <v>7.918963954281949E-2</v>
      </c>
      <c r="J290" s="586">
        <f>ExportsSawnWood!K$20</f>
        <v>0.10834299999999998</v>
      </c>
      <c r="K290" s="586">
        <f>ExportsSawnWood!L$20</f>
        <v>8.6045800000000006E-2</v>
      </c>
      <c r="L290" s="586">
        <f>ExportsSawnWood!M$20</f>
        <v>0.11809599999999998</v>
      </c>
      <c r="M290" s="586">
        <f>ExportsSawnWood!N$20</f>
        <v>0.14100364000000001</v>
      </c>
      <c r="N290" s="586">
        <f>ExportsSawnWood!O$20</f>
        <v>0.13752428</v>
      </c>
      <c r="O290" s="586">
        <f>ExportsSawnWood!P$20</f>
        <v>0.17175460000000001</v>
      </c>
      <c r="P290" s="586">
        <f>ExportsSawnWood!Q$20</f>
        <v>0.16667995999999996</v>
      </c>
      <c r="Q290" s="586">
        <f>ExportsSawnWood!R$20</f>
        <v>0.17681221999999999</v>
      </c>
      <c r="R290" s="586">
        <f>ExportsSawnWood!S$20</f>
        <v>0.22349200000000002</v>
      </c>
      <c r="S290" s="586">
        <f>ExportsSawnWood!T$20</f>
        <v>0.28518591999999998</v>
      </c>
      <c r="T290" s="586">
        <f>ExportsSawnWood!U$20</f>
        <v>0.26048095999999998</v>
      </c>
      <c r="U290" s="586">
        <f>ExportsSawnWood!V$20</f>
        <v>0.2447935</v>
      </c>
      <c r="V290" s="586">
        <f>ExportsSawnWood!W$20</f>
        <v>0.25393348840000002</v>
      </c>
      <c r="W290" s="586">
        <f>ExportsSawnWood!X$20</f>
        <v>0.25742357339999994</v>
      </c>
      <c r="X290" s="586">
        <f>ExportsSawnWood!Y$20</f>
        <v>0.26834831699999995</v>
      </c>
      <c r="Y290" s="586">
        <f>ExportsSawnWood!Z$20</f>
        <v>0.19520456560000002</v>
      </c>
      <c r="Z290" s="586">
        <f>ExportsSawnWood!AA$20</f>
        <v>0.270206108</v>
      </c>
      <c r="AA290" s="586">
        <f>ExportsSawnWood!AB$20</f>
        <v>0.270206108</v>
      </c>
      <c r="BC290" s="590">
        <f t="shared" ref="BC290:BC298" si="365">K290/K$287</f>
        <v>6.5068494341970998E-2</v>
      </c>
      <c r="BD290" s="590">
        <f t="shared" ref="BD290:BD298" si="366">L290/L$287</f>
        <v>7.260965351295065E-2</v>
      </c>
      <c r="BE290" s="590">
        <f t="shared" ref="BE290:BE298" si="367">M290/M$287</f>
        <v>8.2226626500987915E-2</v>
      </c>
      <c r="BF290" s="590">
        <f t="shared" ref="BF290:BF298" si="368">N290/N$287</f>
        <v>8.0409689351347416E-2</v>
      </c>
      <c r="BG290" s="590">
        <f t="shared" ref="BG290:BG298" si="369">O290/O$287</f>
        <v>9.4359995624230808E-2</v>
      </c>
      <c r="BH290" s="590">
        <f t="shared" ref="BH290:BH298" si="370">P290/P$287</f>
        <v>8.4166337728771703E-2</v>
      </c>
      <c r="BI290" s="590">
        <f t="shared" ref="BI290:BJ298" si="371">Q290/Q$287</f>
        <v>8.8899255420975501E-2</v>
      </c>
      <c r="BJ290" s="590">
        <f t="shared" si="371"/>
        <v>9.5924755209040299E-2</v>
      </c>
      <c r="BK290" s="590">
        <f t="shared" si="356"/>
        <v>0.12621125303575839</v>
      </c>
      <c r="BL290" s="590">
        <f t="shared" si="357"/>
        <v>0.11169131101119988</v>
      </c>
      <c r="BM290" s="590">
        <f t="shared" si="358"/>
        <v>0.10032645077518791</v>
      </c>
      <c r="BN290" s="590">
        <f t="shared" si="359"/>
        <v>0.10487005202531439</v>
      </c>
      <c r="BO290" s="590">
        <f t="shared" si="360"/>
        <v>8.2314452367124341E-2</v>
      </c>
      <c r="BP290" s="590">
        <f t="shared" si="361"/>
        <v>9.4556410289233075E-2</v>
      </c>
      <c r="BQ290" s="590">
        <f t="shared" si="362"/>
        <v>9.5056344180894578E-2</v>
      </c>
      <c r="BR290" s="590">
        <f t="shared" si="362"/>
        <v>0.10797549153207864</v>
      </c>
      <c r="BS290" s="590">
        <f t="shared" si="363"/>
        <v>0.10797549153207864</v>
      </c>
      <c r="BT290" s="590" t="e">
        <f t="shared" si="364"/>
        <v>#DIV/0!</v>
      </c>
    </row>
    <row r="291" spans="1:72">
      <c r="A291" s="586" t="str">
        <f>ExportsSawnWood!B$21</f>
        <v xml:space="preserve">France </v>
      </c>
      <c r="B291" s="586">
        <f>ExportsSawnWood!C$21</f>
        <v>8.4517100000000012E-2</v>
      </c>
      <c r="C291" s="586">
        <f>ExportsSawnWood!D$21</f>
        <v>9.0285599999999994E-2</v>
      </c>
      <c r="D291" s="586">
        <f>ExportsSawnWood!E$21</f>
        <v>7.0638999999999993E-2</v>
      </c>
      <c r="E291" s="586">
        <f>ExportsSawnWood!F$21</f>
        <v>7.7870839999999997E-2</v>
      </c>
      <c r="F291" s="586">
        <f>ExportsSawnWood!G$21</f>
        <v>4.7376000000000001E-2</v>
      </c>
      <c r="G291" s="586">
        <f>ExportsSawnWood!H$21</f>
        <v>5.5637325862068966E-2</v>
      </c>
      <c r="H291" s="586">
        <f>ExportsSawnWood!I$21</f>
        <v>5.9734584327731093E-2</v>
      </c>
      <c r="I291" s="586">
        <f>ExportsSawnWood!J$21</f>
        <v>4.9683271847826081E-2</v>
      </c>
      <c r="J291" s="586">
        <f>ExportsSawnWood!K$21</f>
        <v>6.1887359999999995E-2</v>
      </c>
      <c r="K291" s="586">
        <f>ExportsSawnWood!L$21</f>
        <v>5.8749720000000005E-2</v>
      </c>
      <c r="L291" s="586">
        <f>ExportsSawnWood!M$21</f>
        <v>7.3619459999999998E-2</v>
      </c>
      <c r="M291" s="586">
        <f>ExportsSawnWood!N$21</f>
        <v>8.0236660000000001E-2</v>
      </c>
      <c r="N291" s="586">
        <f>ExportsSawnWood!O$21</f>
        <v>8.3917260000000007E-2</v>
      </c>
      <c r="O291" s="586">
        <f>ExportsSawnWood!P$21</f>
        <v>7.8651440000000003E-2</v>
      </c>
      <c r="P291" s="586">
        <f>ExportsSawnWood!Q$21</f>
        <v>7.1579119999999996E-2</v>
      </c>
      <c r="Q291" s="586">
        <f>ExportsSawnWood!R$21</f>
        <v>6.4488659999999989E-2</v>
      </c>
      <c r="R291" s="586">
        <f>ExportsSawnWood!S$21</f>
        <v>7.2106739999999989E-2</v>
      </c>
      <c r="S291" s="586">
        <f>ExportsSawnWood!T$21</f>
        <v>6.994272E-2</v>
      </c>
      <c r="T291" s="586">
        <f>ExportsSawnWood!U$21</f>
        <v>7.5673360000000009E-2</v>
      </c>
      <c r="U291" s="586">
        <f>ExportsSawnWood!V$21</f>
        <v>9.9056279999999997E-2</v>
      </c>
      <c r="V291" s="586">
        <f>ExportsSawnWood!W$21</f>
        <v>0.10166041160000001</v>
      </c>
      <c r="W291" s="586">
        <f>ExportsSawnWood!X$21</f>
        <v>0.1128801834</v>
      </c>
      <c r="X291" s="586">
        <f>ExportsSawnWood!Y$21</f>
        <v>8.8027000000000008E-2</v>
      </c>
      <c r="Y291" s="586">
        <f>ExportsSawnWood!Z$21</f>
        <v>7.9507999999999995E-2</v>
      </c>
      <c r="Z291" s="586">
        <f>ExportsSawnWood!AA$21</f>
        <v>8.0649299599999988E-2</v>
      </c>
      <c r="AA291" s="586">
        <f>ExportsSawnWood!AB$21</f>
        <v>8.0649299599999988E-2</v>
      </c>
      <c r="BC291" s="590">
        <f t="shared" si="365"/>
        <v>4.4426989154756895E-2</v>
      </c>
      <c r="BD291" s="590">
        <f t="shared" si="366"/>
        <v>4.5263882624394819E-2</v>
      </c>
      <c r="BE291" s="590">
        <f t="shared" si="367"/>
        <v>4.6790209625132778E-2</v>
      </c>
      <c r="BF291" s="590">
        <f t="shared" si="368"/>
        <v>4.906595990043542E-2</v>
      </c>
      <c r="BG291" s="590">
        <f t="shared" si="369"/>
        <v>4.3210193696351956E-2</v>
      </c>
      <c r="BH291" s="590">
        <f t="shared" si="370"/>
        <v>3.6144431449637249E-2</v>
      </c>
      <c r="BI291" s="590">
        <f t="shared" si="371"/>
        <v>3.2424194759256147E-2</v>
      </c>
      <c r="BJ291" s="590">
        <f t="shared" si="371"/>
        <v>3.0948854470951588E-2</v>
      </c>
      <c r="BK291" s="590">
        <f t="shared" si="356"/>
        <v>3.0953696213085136E-2</v>
      </c>
      <c r="BL291" s="590">
        <f t="shared" si="357"/>
        <v>3.244788712012768E-2</v>
      </c>
      <c r="BM291" s="590">
        <f t="shared" si="358"/>
        <v>4.0597340204675494E-2</v>
      </c>
      <c r="BN291" s="590">
        <f t="shared" si="359"/>
        <v>4.1983956982520138E-2</v>
      </c>
      <c r="BO291" s="590">
        <f t="shared" si="360"/>
        <v>3.6094870244201036E-2</v>
      </c>
      <c r="BP291" s="590">
        <f t="shared" si="361"/>
        <v>3.10175864770947E-2</v>
      </c>
      <c r="BQ291" s="590">
        <f t="shared" si="362"/>
        <v>3.8717023804767839E-2</v>
      </c>
      <c r="BR291" s="590">
        <f t="shared" si="362"/>
        <v>3.2227797626350745E-2</v>
      </c>
      <c r="BS291" s="590">
        <f t="shared" si="363"/>
        <v>3.2227797626350745E-2</v>
      </c>
      <c r="BT291" s="590" t="e">
        <f t="shared" si="364"/>
        <v>#DIV/0!</v>
      </c>
    </row>
    <row r="292" spans="1:72">
      <c r="A292" s="586" t="str">
        <f>ExportsSawnWood!B$22</f>
        <v xml:space="preserve">Germany </v>
      </c>
      <c r="B292" s="586">
        <f>ExportsSawnWood!C$22</f>
        <v>0.29672563999999996</v>
      </c>
      <c r="C292" s="586">
        <f>ExportsSawnWood!D$22</f>
        <v>0.22029807999999998</v>
      </c>
      <c r="D292" s="586">
        <f>ExportsSawnWood!E$22</f>
        <v>0.20550773</v>
      </c>
      <c r="E292" s="586">
        <f>ExportsSawnWood!F$22</f>
        <v>0.19238989000000001</v>
      </c>
      <c r="F292" s="586">
        <f>ExportsSawnWood!G$22</f>
        <v>0.17306768</v>
      </c>
      <c r="G292" s="586">
        <f>ExportsSawnWood!H$22</f>
        <v>0.17101254327586207</v>
      </c>
      <c r="H292" s="586">
        <f>ExportsSawnWood!I$22</f>
        <v>0.18345624420868345</v>
      </c>
      <c r="I292" s="586">
        <f>ExportsSawnWood!J$22</f>
        <v>0.14260943996186118</v>
      </c>
      <c r="J292" s="586">
        <f>ExportsSawnWood!K$22</f>
        <v>0.13140147999999999</v>
      </c>
      <c r="K292" s="586">
        <f>ExportsSawnWood!L$22</f>
        <v>0.19557224000000004</v>
      </c>
      <c r="L292" s="586">
        <f>ExportsSawnWood!M$22</f>
        <v>0.22347163999999997</v>
      </c>
      <c r="M292" s="586">
        <f>ExportsSawnWood!N$22</f>
        <v>0.22259011999999997</v>
      </c>
      <c r="N292" s="586">
        <f>ExportsSawnWood!O$22</f>
        <v>0.22684862</v>
      </c>
      <c r="O292" s="586">
        <f>ExportsSawnWood!P$22</f>
        <v>0.24747876000000002</v>
      </c>
      <c r="P292" s="586">
        <f>ExportsSawnWood!Q$22</f>
        <v>0.23029086000000004</v>
      </c>
      <c r="Q292" s="586">
        <f>ExportsSawnWood!R$22</f>
        <v>0.22611478000000002</v>
      </c>
      <c r="R292" s="586">
        <f>ExportsSawnWood!S$22</f>
        <v>0.22982362000000001</v>
      </c>
      <c r="S292" s="586">
        <f>ExportsSawnWood!T$22</f>
        <v>0.18450953999999997</v>
      </c>
      <c r="T292" s="586">
        <f>ExportsSawnWood!U$22</f>
        <v>0.1664928</v>
      </c>
      <c r="U292" s="586">
        <f>ExportsSawnWood!V$22</f>
        <v>0.20443423999999999</v>
      </c>
      <c r="V292" s="586">
        <f>ExportsSawnWood!W$22</f>
        <v>0.16308626900000001</v>
      </c>
      <c r="W292" s="586">
        <f>ExportsSawnWood!X$22</f>
        <v>0.20515006299999997</v>
      </c>
      <c r="X292" s="586">
        <f>ExportsSawnWood!Y$22</f>
        <v>0.19412771979999996</v>
      </c>
      <c r="Y292" s="586">
        <f>ExportsSawnWood!Z$22</f>
        <v>0.14080652600000002</v>
      </c>
      <c r="Z292" s="586">
        <f>ExportsSawnWood!AA$22</f>
        <v>0.13512086059999998</v>
      </c>
      <c r="AA292" s="586">
        <f>ExportsSawnWood!AB$22</f>
        <v>0.13512086059999998</v>
      </c>
      <c r="BC292" s="590">
        <f t="shared" si="365"/>
        <v>0.14789322886052075</v>
      </c>
      <c r="BD292" s="590">
        <f t="shared" si="366"/>
        <v>0.13739837378379322</v>
      </c>
      <c r="BE292" s="590">
        <f t="shared" si="367"/>
        <v>0.12980398704636331</v>
      </c>
      <c r="BF292" s="590">
        <f t="shared" si="368"/>
        <v>0.13263713915813161</v>
      </c>
      <c r="BG292" s="590">
        <f t="shared" si="369"/>
        <v>0.13596197546202585</v>
      </c>
      <c r="BH292" s="590">
        <f t="shared" si="370"/>
        <v>0.11628715472819463</v>
      </c>
      <c r="BI292" s="590">
        <f t="shared" si="371"/>
        <v>0.11368804476114651</v>
      </c>
      <c r="BJ292" s="590">
        <f t="shared" si="371"/>
        <v>9.8642342856815876E-2</v>
      </c>
      <c r="BK292" s="590">
        <f t="shared" si="356"/>
        <v>8.1656135900578061E-2</v>
      </c>
      <c r="BL292" s="590">
        <f t="shared" si="357"/>
        <v>7.1390243286593769E-2</v>
      </c>
      <c r="BM292" s="590">
        <f t="shared" si="358"/>
        <v>8.3785565042057697E-2</v>
      </c>
      <c r="BN292" s="590">
        <f t="shared" si="359"/>
        <v>6.7351752706613144E-2</v>
      </c>
      <c r="BO292" s="590">
        <f t="shared" si="360"/>
        <v>6.5599334458333866E-2</v>
      </c>
      <c r="BP292" s="590">
        <f t="shared" si="361"/>
        <v>6.840370950387617E-2</v>
      </c>
      <c r="BQ292" s="590">
        <f t="shared" si="362"/>
        <v>6.8566806095093108E-2</v>
      </c>
      <c r="BR292" s="590">
        <f t="shared" si="362"/>
        <v>5.3994861357917479E-2</v>
      </c>
      <c r="BS292" s="590">
        <f t="shared" si="363"/>
        <v>5.3994861357917479E-2</v>
      </c>
      <c r="BT292" s="590" t="e">
        <f t="shared" si="364"/>
        <v>#DIV/0!</v>
      </c>
    </row>
    <row r="293" spans="1:72">
      <c r="A293" s="586" t="str">
        <f>ExportsSawnWood!B$23</f>
        <v xml:space="preserve">Ireland </v>
      </c>
      <c r="B293" s="586">
        <f>ExportsSawnWood!C$23</f>
        <v>0.11359599999999999</v>
      </c>
      <c r="C293" s="586">
        <f>ExportsSawnWood!D$23</f>
        <v>7.9265999999999989E-2</v>
      </c>
      <c r="D293" s="586">
        <f>ExportsSawnWood!E$23</f>
        <v>8.5403000000000007E-2</v>
      </c>
      <c r="E293" s="586">
        <f>ExportsSawnWood!F$23</f>
        <v>9.2998999999999998E-2</v>
      </c>
      <c r="F293" s="586">
        <f>ExportsSawnWood!G$23</f>
        <v>0.11004999999999998</v>
      </c>
      <c r="G293" s="586">
        <f>ExportsSawnWood!H$23</f>
        <v>0.14548574568965514</v>
      </c>
      <c r="H293" s="586">
        <f>ExportsSawnWood!I$23</f>
        <v>0.15165936705882352</v>
      </c>
      <c r="I293" s="586">
        <f>ExportsSawnWood!J$23</f>
        <v>8.8939952294570412E-2</v>
      </c>
      <c r="J293" s="586">
        <f>ExportsSawnWood!K$23</f>
        <v>2.8317999999999999E-2</v>
      </c>
      <c r="K293" s="586">
        <f>ExportsSawnWood!L$23</f>
        <v>1.8639819999999998E-2</v>
      </c>
      <c r="L293" s="586">
        <f>ExportsSawnWood!M$23</f>
        <v>2.8293999999999996E-2</v>
      </c>
      <c r="M293" s="586">
        <f>ExportsSawnWood!N$23</f>
        <v>2.9717019999999997E-2</v>
      </c>
      <c r="N293" s="586">
        <f>ExportsSawnWood!O$23</f>
        <v>2.3974419999999996E-2</v>
      </c>
      <c r="O293" s="586">
        <f>ExportsSawnWood!P$23</f>
        <v>3.0737E-2</v>
      </c>
      <c r="P293" s="586">
        <f>ExportsSawnWood!Q$23</f>
        <v>4.1078999999999997E-2</v>
      </c>
      <c r="Q293" s="586">
        <f>ExportsSawnWood!R$23</f>
        <v>4.3473999999999999E-2</v>
      </c>
      <c r="R293" s="586">
        <f>ExportsSawnWood!S$23</f>
        <v>4.6762999999999999E-2</v>
      </c>
      <c r="S293" s="586">
        <f>ExportsSawnWood!T$23</f>
        <v>5.1618999999999998E-2</v>
      </c>
      <c r="T293" s="586">
        <f>ExportsSawnWood!U$23</f>
        <v>6.0208999999999999E-2</v>
      </c>
      <c r="U293" s="586">
        <f>ExportsSawnWood!V$23</f>
        <v>6.9720999999999991E-2</v>
      </c>
      <c r="V293" s="586">
        <f>ExportsSawnWood!W$23</f>
        <v>6.3196999999999989E-2</v>
      </c>
      <c r="W293" s="586">
        <f>ExportsSawnWood!X$23</f>
        <v>6.1114999999999989E-2</v>
      </c>
      <c r="X293" s="586">
        <f>ExportsSawnWood!Y$23</f>
        <v>3.7710999999999995E-2</v>
      </c>
      <c r="Y293" s="586">
        <f>ExportsSawnWood!Z$23</f>
        <v>3.0275000000000003E-2</v>
      </c>
      <c r="Z293" s="586">
        <f>ExportsSawnWood!AA$23</f>
        <v>3.0911000000000001E-2</v>
      </c>
      <c r="AA293" s="586">
        <f>ExportsSawnWood!AB$23</f>
        <v>3.0911000000000001E-2</v>
      </c>
      <c r="BC293" s="590">
        <f t="shared" si="365"/>
        <v>1.4095574940384745E-2</v>
      </c>
      <c r="BD293" s="590">
        <f t="shared" si="366"/>
        <v>1.7396165293451307E-2</v>
      </c>
      <c r="BE293" s="590">
        <f t="shared" si="367"/>
        <v>1.7329554784985605E-2</v>
      </c>
      <c r="BF293" s="590">
        <f t="shared" si="368"/>
        <v>1.4017711378519707E-2</v>
      </c>
      <c r="BG293" s="590">
        <f t="shared" si="369"/>
        <v>1.6886553172386545E-2</v>
      </c>
      <c r="BH293" s="590">
        <f t="shared" si="370"/>
        <v>2.0743159450963472E-2</v>
      </c>
      <c r="BI293" s="590">
        <f t="shared" si="371"/>
        <v>2.1858252954300834E-2</v>
      </c>
      <c r="BJ293" s="590">
        <f t="shared" si="371"/>
        <v>2.0071095734256039E-2</v>
      </c>
      <c r="BK293" s="590">
        <f t="shared" si="356"/>
        <v>2.2844391022014035E-2</v>
      </c>
      <c r="BL293" s="590">
        <f t="shared" si="357"/>
        <v>2.5816943183384049E-2</v>
      </c>
      <c r="BM293" s="590">
        <f t="shared" si="358"/>
        <v>2.8574535167383428E-2</v>
      </c>
      <c r="BN293" s="590">
        <f t="shared" si="359"/>
        <v>2.6099246379839802E-2</v>
      </c>
      <c r="BO293" s="590">
        <f t="shared" si="360"/>
        <v>1.9542296340513795E-2</v>
      </c>
      <c r="BP293" s="590">
        <f t="shared" si="361"/>
        <v>1.3288016218179854E-2</v>
      </c>
      <c r="BQ293" s="590">
        <f t="shared" si="362"/>
        <v>1.4742640937884823E-2</v>
      </c>
      <c r="BR293" s="590">
        <f t="shared" si="362"/>
        <v>1.2352164958269867E-2</v>
      </c>
      <c r="BS293" s="590">
        <f t="shared" si="363"/>
        <v>1.2352164958269867E-2</v>
      </c>
      <c r="BT293" s="590" t="e">
        <f t="shared" si="364"/>
        <v>#DIV/0!</v>
      </c>
    </row>
    <row r="294" spans="1:72">
      <c r="A294" s="586" t="str">
        <f>ExportsSawnWood!B$24</f>
        <v xml:space="preserve">Lithuania </v>
      </c>
      <c r="B294" s="586">
        <f>ExportsSawnWood!C$24</f>
        <v>5.9860199999999999E-3</v>
      </c>
      <c r="C294" s="586">
        <f>ExportsSawnWood!D$24</f>
        <v>4.6849999999999999E-3</v>
      </c>
      <c r="D294" s="586">
        <f>ExportsSawnWood!E$24</f>
        <v>5.0034200000000006E-3</v>
      </c>
      <c r="E294" s="586">
        <f>ExportsSawnWood!F$24</f>
        <v>7.6706200000000004E-3</v>
      </c>
      <c r="F294" s="586">
        <f>ExportsSawnWood!G$24</f>
        <v>9.9620799999999982E-3</v>
      </c>
      <c r="G294" s="586">
        <f>ExportsSawnWood!H$24</f>
        <v>7.8352810344827582E-3</v>
      </c>
      <c r="H294" s="586">
        <f>ExportsSawnWood!I$24</f>
        <v>1.7552932254901961E-2</v>
      </c>
      <c r="I294" s="586">
        <f>ExportsSawnWood!J$24</f>
        <v>3.7874698349802366E-2</v>
      </c>
      <c r="J294" s="586">
        <f>ExportsSawnWood!K$24</f>
        <v>4.8109000000000006E-2</v>
      </c>
      <c r="K294" s="586">
        <f>ExportsSawnWood!L$24</f>
        <v>4.4597999999999992E-2</v>
      </c>
      <c r="L294" s="586">
        <f>ExportsSawnWood!M$24</f>
        <v>5.4157000000000004E-2</v>
      </c>
      <c r="M294" s="586">
        <f>ExportsSawnWood!N$24</f>
        <v>7.2841819999999988E-2</v>
      </c>
      <c r="N294" s="586">
        <f>ExportsSawnWood!O$24</f>
        <v>8.6947759999999985E-2</v>
      </c>
      <c r="O294" s="586">
        <f>ExportsSawnWood!P$24</f>
        <v>9.6851719999999988E-2</v>
      </c>
      <c r="P294" s="586">
        <f>ExportsSawnWood!Q$24</f>
        <v>0.11294071999999999</v>
      </c>
      <c r="Q294" s="586">
        <f>ExportsSawnWood!R$24</f>
        <v>0.11783221999999999</v>
      </c>
      <c r="R294" s="586">
        <f>ExportsSawnWood!S$24</f>
        <v>0.14057127999999999</v>
      </c>
      <c r="S294" s="586">
        <f>ExportsSawnWood!T$24</f>
        <v>0.14005340000000002</v>
      </c>
      <c r="T294" s="586">
        <f>ExportsSawnWood!U$24</f>
        <v>0.11862285999999998</v>
      </c>
      <c r="U294" s="586">
        <f>ExportsSawnWood!V$24</f>
        <v>0.12236897999999999</v>
      </c>
      <c r="V294" s="586">
        <f>ExportsSawnWood!W$24</f>
        <v>0.11777725340000002</v>
      </c>
      <c r="W294" s="586">
        <f>ExportsSawnWood!X$24</f>
        <v>0.17818218999999999</v>
      </c>
      <c r="X294" s="586">
        <f>ExportsSawnWood!Y$24</f>
        <v>0.19133801539999998</v>
      </c>
      <c r="Y294" s="586">
        <f>ExportsSawnWood!Z$24</f>
        <v>0.16777979760000003</v>
      </c>
      <c r="Z294" s="586">
        <f>ExportsSawnWood!AA$24</f>
        <v>0.1842594558</v>
      </c>
      <c r="AA294" s="586">
        <f>ExportsSawnWood!AB$24</f>
        <v>0.1842594558</v>
      </c>
      <c r="BC294" s="590">
        <f t="shared" si="365"/>
        <v>3.3725349879520229E-2</v>
      </c>
      <c r="BD294" s="590">
        <f t="shared" si="366"/>
        <v>3.3297664656727316E-2</v>
      </c>
      <c r="BE294" s="590">
        <f t="shared" si="367"/>
        <v>4.2477890122497482E-2</v>
      </c>
      <c r="BF294" s="590">
        <f t="shared" si="368"/>
        <v>5.0837876565472728E-2</v>
      </c>
      <c r="BG294" s="590">
        <f t="shared" si="369"/>
        <v>5.3209217542931751E-2</v>
      </c>
      <c r="BH294" s="590">
        <f t="shared" si="370"/>
        <v>5.7030291961017048E-2</v>
      </c>
      <c r="BI294" s="590">
        <f t="shared" si="371"/>
        <v>5.924475481728908E-2</v>
      </c>
      <c r="BJ294" s="590">
        <f t="shared" si="371"/>
        <v>6.0334444290719394E-2</v>
      </c>
      <c r="BK294" s="590">
        <f t="shared" si="356"/>
        <v>6.1981724434075465E-2</v>
      </c>
      <c r="BL294" s="590">
        <f t="shared" si="357"/>
        <v>5.086415049030079E-2</v>
      </c>
      <c r="BM294" s="590">
        <f t="shared" si="358"/>
        <v>5.0151844098719749E-2</v>
      </c>
      <c r="BN294" s="590">
        <f t="shared" si="359"/>
        <v>4.8639928389439785E-2</v>
      </c>
      <c r="BO294" s="590">
        <f t="shared" si="360"/>
        <v>5.6976015046743586E-2</v>
      </c>
      <c r="BP294" s="590">
        <f t="shared" si="361"/>
        <v>6.7420716814445295E-2</v>
      </c>
      <c r="BQ294" s="590">
        <f t="shared" si="362"/>
        <v>8.170164533931594E-2</v>
      </c>
      <c r="BR294" s="590">
        <f t="shared" si="362"/>
        <v>7.36308496380782E-2</v>
      </c>
      <c r="BS294" s="590">
        <f t="shared" si="363"/>
        <v>7.36308496380782E-2</v>
      </c>
      <c r="BT294" s="590" t="e">
        <f t="shared" si="364"/>
        <v>#DIV/0!</v>
      </c>
    </row>
    <row r="295" spans="1:72">
      <c r="A295" s="586" t="str">
        <f>ExportsSawnWood!B$25</f>
        <v xml:space="preserve">Netherlands </v>
      </c>
      <c r="B295" s="586">
        <f>ExportsSawnWood!C$25</f>
        <v>0.18136810000000003</v>
      </c>
      <c r="C295" s="586">
        <f>ExportsSawnWood!D$25</f>
        <v>0.14488599999999999</v>
      </c>
      <c r="D295" s="586">
        <f>ExportsSawnWood!E$25</f>
        <v>0.1177062</v>
      </c>
      <c r="E295" s="586">
        <f>ExportsSawnWood!F$25</f>
        <v>0.11415343999999999</v>
      </c>
      <c r="F295" s="586">
        <f>ExportsSawnWood!G$25</f>
        <v>0.10678988</v>
      </c>
      <c r="G295" s="586">
        <f>ExportsSawnWood!H$25</f>
        <v>0.13444475568965517</v>
      </c>
      <c r="H295" s="586">
        <f>ExportsSawnWood!I$25</f>
        <v>0.19549154544117647</v>
      </c>
      <c r="I295" s="586">
        <f>ExportsSawnWood!J$25</f>
        <v>0.16830208462681162</v>
      </c>
      <c r="J295" s="586">
        <f>ExportsSawnWood!K$25</f>
        <v>0.16937121999999996</v>
      </c>
      <c r="K295" s="586">
        <f>ExportsSawnWood!L$25</f>
        <v>0.14308305999999998</v>
      </c>
      <c r="L295" s="586">
        <f>ExportsSawnWood!M$25</f>
        <v>0.18224199999999999</v>
      </c>
      <c r="M295" s="586">
        <f>ExportsSawnWood!N$25</f>
        <v>0.21617700000000001</v>
      </c>
      <c r="N295" s="586">
        <f>ExportsSawnWood!O$25</f>
        <v>0.22176999999999999</v>
      </c>
      <c r="O295" s="586">
        <f>ExportsSawnWood!P$25</f>
        <v>0.21276400000000001</v>
      </c>
      <c r="P295" s="586">
        <f>ExportsSawnWood!Q$25</f>
        <v>0.21235099999999998</v>
      </c>
      <c r="Q295" s="586">
        <f>ExportsSawnWood!R$25</f>
        <v>0.24145399999999997</v>
      </c>
      <c r="R295" s="586">
        <f>ExportsSawnWood!S$25</f>
        <v>0.25592909999999996</v>
      </c>
      <c r="S295" s="586">
        <f>ExportsSawnWood!T$25</f>
        <v>0.206284</v>
      </c>
      <c r="T295" s="586">
        <f>ExportsSawnWood!U$25</f>
        <v>0.20183697999999997</v>
      </c>
      <c r="U295" s="586">
        <f>ExportsSawnWood!V$25</f>
        <v>0.21566382000000003</v>
      </c>
      <c r="V295" s="586">
        <f>ExportsSawnWood!W$25</f>
        <v>0.21845499999999998</v>
      </c>
      <c r="W295" s="586">
        <f>ExportsSawnWood!X$25</f>
        <v>0.27784774960000003</v>
      </c>
      <c r="X295" s="586">
        <f>ExportsSawnWood!Y$25</f>
        <v>0.31198900000000002</v>
      </c>
      <c r="Y295" s="586">
        <f>ExportsSawnWood!Z$25</f>
        <v>0.21655699999999997</v>
      </c>
      <c r="Z295" s="586">
        <f>ExportsSawnWood!AA$25</f>
        <v>0.20156399999999997</v>
      </c>
      <c r="AA295" s="586">
        <f>ExportsSawnWood!AB$25</f>
        <v>0.20156399999999997</v>
      </c>
      <c r="BC295" s="590">
        <f t="shared" si="365"/>
        <v>0.10820050810198634</v>
      </c>
      <c r="BD295" s="590">
        <f t="shared" si="366"/>
        <v>0.11204891338832097</v>
      </c>
      <c r="BE295" s="590">
        <f t="shared" si="367"/>
        <v>0.12606416002525939</v>
      </c>
      <c r="BF295" s="590">
        <f t="shared" si="368"/>
        <v>0.12966769800538724</v>
      </c>
      <c r="BG295" s="590">
        <f t="shared" si="369"/>
        <v>0.11689008683897749</v>
      </c>
      <c r="BH295" s="590">
        <f t="shared" si="370"/>
        <v>0.10722828337037281</v>
      </c>
      <c r="BI295" s="590">
        <f t="shared" si="371"/>
        <v>0.12140043724588841</v>
      </c>
      <c r="BJ295" s="590">
        <f t="shared" si="371"/>
        <v>0.10984704718007798</v>
      </c>
      <c r="BK295" s="590">
        <f t="shared" si="356"/>
        <v>9.1292592990665139E-2</v>
      </c>
      <c r="BL295" s="590">
        <f t="shared" si="357"/>
        <v>8.654543083203213E-2</v>
      </c>
      <c r="BM295" s="590">
        <f t="shared" si="358"/>
        <v>8.8387909079362767E-2</v>
      </c>
      <c r="BN295" s="590">
        <f t="shared" si="359"/>
        <v>9.0218062058450635E-2</v>
      </c>
      <c r="BO295" s="590">
        <f t="shared" si="360"/>
        <v>8.884534173653072E-2</v>
      </c>
      <c r="BP295" s="590">
        <f t="shared" si="361"/>
        <v>0.10993383606623307</v>
      </c>
      <c r="BQ295" s="590">
        <f t="shared" si="362"/>
        <v>0.1054540741068711</v>
      </c>
      <c r="BR295" s="590">
        <f t="shared" si="362"/>
        <v>8.0545817917527962E-2</v>
      </c>
      <c r="BS295" s="590">
        <f t="shared" si="363"/>
        <v>8.0545817917527962E-2</v>
      </c>
      <c r="BT295" s="590" t="e">
        <f t="shared" si="364"/>
        <v>#DIV/0!</v>
      </c>
    </row>
    <row r="296" spans="1:72">
      <c r="A296" s="586" t="str">
        <f>ExportsSawnWood!B$26</f>
        <v xml:space="preserve">Poland </v>
      </c>
      <c r="B296" s="586">
        <f>ExportsSawnWood!C$26</f>
        <v>1.4788999999999998E-2</v>
      </c>
      <c r="C296" s="586">
        <f>ExportsSawnWood!D$26</f>
        <v>1.7680999999999999E-2</v>
      </c>
      <c r="D296" s="586">
        <f>ExportsSawnWood!E$26</f>
        <v>1.6785999999999999E-2</v>
      </c>
      <c r="E296" s="586">
        <f>ExportsSawnWood!F$26</f>
        <v>9.8789999999999989E-3</v>
      </c>
      <c r="F296" s="586">
        <f>ExportsSawnWood!G$26</f>
        <v>5.507999999999999E-3</v>
      </c>
      <c r="G296" s="586">
        <f>ExportsSawnWood!H$26</f>
        <v>7.9108706896551719E-3</v>
      </c>
      <c r="H296" s="586">
        <f>ExportsSawnWood!I$26</f>
        <v>8.4837180392156857E-3</v>
      </c>
      <c r="I296" s="586">
        <f>ExportsSawnWood!J$26</f>
        <v>5.096273231225296E-3</v>
      </c>
      <c r="J296" s="586">
        <f>ExportsSawnWood!K$26</f>
        <v>1.3107260000000001E-2</v>
      </c>
      <c r="K296" s="586">
        <f>ExportsSawnWood!L$26</f>
        <v>4.1770999999999996E-2</v>
      </c>
      <c r="L296" s="586">
        <f>ExportsSawnWood!M$26</f>
        <v>4.8697999999999998E-2</v>
      </c>
      <c r="M296" s="586">
        <f>ExportsSawnWood!N$26</f>
        <v>6.3672000000000006E-2</v>
      </c>
      <c r="N296" s="586">
        <f>ExportsSawnWood!O$26</f>
        <v>6.905699999999998E-2</v>
      </c>
      <c r="O296" s="586">
        <f>ExportsSawnWood!P$26</f>
        <v>7.5870999999999994E-2</v>
      </c>
      <c r="P296" s="586">
        <f>ExportsSawnWood!Q$26</f>
        <v>7.8189999999999982E-2</v>
      </c>
      <c r="Q296" s="586">
        <f>ExportsSawnWood!R$26</f>
        <v>8.6949520000000002E-2</v>
      </c>
      <c r="R296" s="586">
        <f>ExportsSawnWood!S$26</f>
        <v>6.3991999999999993E-2</v>
      </c>
      <c r="S296" s="586">
        <f>ExportsSawnWood!T$26</f>
        <v>4.376414E-2</v>
      </c>
      <c r="T296" s="586">
        <f>ExportsSawnWood!U$26</f>
        <v>4.2006999999999989E-2</v>
      </c>
      <c r="U296" s="586">
        <f>ExportsSawnWood!V$26</f>
        <v>4.0302999999999999E-2</v>
      </c>
      <c r="V296" s="586">
        <f>ExportsSawnWood!W$26</f>
        <v>3.227E-2</v>
      </c>
      <c r="W296" s="586">
        <f>ExportsSawnWood!X$26</f>
        <v>3.9119999999999995E-2</v>
      </c>
      <c r="X296" s="586">
        <f>ExportsSawnWood!Y$26</f>
        <v>4.9846999999999995E-2</v>
      </c>
      <c r="Y296" s="586">
        <f>ExportsSawnWood!Z$26</f>
        <v>4.4231494199999992E-2</v>
      </c>
      <c r="Z296" s="586">
        <f>ExportsSawnWood!AA$26</f>
        <v>5.2316627200000007E-2</v>
      </c>
      <c r="AA296" s="586">
        <f>ExportsSawnWood!AB$26</f>
        <v>5.2316627200000007E-2</v>
      </c>
      <c r="BC296" s="590">
        <f t="shared" si="365"/>
        <v>3.1587550782937346E-2</v>
      </c>
      <c r="BD296" s="590">
        <f t="shared" si="366"/>
        <v>2.9941275799126737E-2</v>
      </c>
      <c r="BE296" s="590">
        <f t="shared" si="367"/>
        <v>3.7130486578721679E-2</v>
      </c>
      <c r="BF296" s="590">
        <f t="shared" si="368"/>
        <v>4.0377247694268946E-2</v>
      </c>
      <c r="BG296" s="590">
        <f t="shared" si="369"/>
        <v>4.1682652039631049E-2</v>
      </c>
      <c r="BH296" s="590">
        <f t="shared" si="370"/>
        <v>3.9482646546187439E-2</v>
      </c>
      <c r="BI296" s="590">
        <f t="shared" si="371"/>
        <v>4.3717270148020411E-2</v>
      </c>
      <c r="BJ296" s="590">
        <f t="shared" si="371"/>
        <v>2.7465935851560257E-2</v>
      </c>
      <c r="BK296" s="590">
        <f t="shared" si="356"/>
        <v>1.9368161469655851E-2</v>
      </c>
      <c r="BL296" s="590">
        <f t="shared" si="357"/>
        <v>1.801212995240601E-2</v>
      </c>
      <c r="BM296" s="590">
        <f t="shared" si="358"/>
        <v>1.6517828069750211E-2</v>
      </c>
      <c r="BN296" s="590">
        <f t="shared" si="359"/>
        <v>1.3326940846518516E-2</v>
      </c>
      <c r="BO296" s="590">
        <f t="shared" si="360"/>
        <v>1.250911613909678E-2</v>
      </c>
      <c r="BP296" s="590">
        <f t="shared" si="361"/>
        <v>1.7564311326340093E-2</v>
      </c>
      <c r="BQ296" s="590">
        <f t="shared" si="362"/>
        <v>2.1538861672559369E-2</v>
      </c>
      <c r="BR296" s="590">
        <f t="shared" si="362"/>
        <v>2.090594316698613E-2</v>
      </c>
      <c r="BS296" s="590">
        <f t="shared" si="363"/>
        <v>2.090594316698613E-2</v>
      </c>
      <c r="BT296" s="590" t="e">
        <f t="shared" si="364"/>
        <v>#DIV/0!</v>
      </c>
    </row>
    <row r="297" spans="1:72">
      <c r="A297" s="586" t="str">
        <f>ExportsSawnWood!B$27</f>
        <v xml:space="preserve">UK </v>
      </c>
      <c r="B297" s="586">
        <f>ExportsSawnWood!C$27</f>
        <v>1.9495025400000001</v>
      </c>
      <c r="C297" s="586">
        <f>ExportsSawnWood!D$27</f>
        <v>1.9116023199999999</v>
      </c>
      <c r="D297" s="586">
        <f>ExportsSawnWood!E$27</f>
        <v>1.9552599999999998</v>
      </c>
      <c r="E297" s="586">
        <f>ExportsSawnWood!F$27</f>
        <v>2.2743346799999999</v>
      </c>
      <c r="F297" s="586">
        <f>ExportsSawnWood!G$27</f>
        <v>2.0121879199999997</v>
      </c>
      <c r="G297" s="586">
        <f>ExportsSawnWood!H$27</f>
        <v>1.6318123596551728</v>
      </c>
      <c r="H297" s="586">
        <f>ExportsSawnWood!I$27</f>
        <v>1.3067509308333334</v>
      </c>
      <c r="I297" s="586">
        <f>ExportsSawnWood!J$27</f>
        <v>1.1050859338157895</v>
      </c>
      <c r="J297" s="586">
        <f>ExportsSawnWood!K$27</f>
        <v>0.5839450599999999</v>
      </c>
      <c r="K297" s="586">
        <f>ExportsSawnWood!L$27</f>
        <v>0.48749925999999999</v>
      </c>
      <c r="L297" s="586">
        <f>ExportsSawnWood!M$27</f>
        <v>0.64359928</v>
      </c>
      <c r="M297" s="586">
        <f>ExportsSawnWood!N$27</f>
        <v>0.66630375999999991</v>
      </c>
      <c r="N297" s="586">
        <f>ExportsSawnWood!O$27</f>
        <v>0.62844049999999996</v>
      </c>
      <c r="O297" s="586">
        <f>ExportsSawnWood!P$27</f>
        <v>0.66466393999999984</v>
      </c>
      <c r="P297" s="586">
        <f>ExportsSawnWood!Q$27</f>
        <v>0.82028950000000012</v>
      </c>
      <c r="Q297" s="586">
        <f>ExportsSawnWood!R$27</f>
        <v>0.83630375999999995</v>
      </c>
      <c r="R297" s="586">
        <f>ExportsSawnWood!S$27</f>
        <v>1.0688260000000001</v>
      </c>
      <c r="S297" s="586">
        <f>ExportsSawnWood!T$27</f>
        <v>1.0329622999999999</v>
      </c>
      <c r="T297" s="586">
        <f>ExportsSawnWood!U$27</f>
        <v>1.1465076800000003</v>
      </c>
      <c r="U297" s="586">
        <f>ExportsSawnWood!V$27</f>
        <v>1.1710525599999999</v>
      </c>
      <c r="V297" s="586">
        <f>ExportsSawnWood!W$27</f>
        <v>1.228291292</v>
      </c>
      <c r="W297" s="586">
        <f>ExportsSawnWood!X$27</f>
        <v>1.6802680541999997</v>
      </c>
      <c r="X297" s="586">
        <f>ExportsSawnWood!Y$27</f>
        <v>1.303735952</v>
      </c>
      <c r="Y297" s="586">
        <f>ExportsSawnWood!Z$27</f>
        <v>0.942079004</v>
      </c>
      <c r="Z297" s="586">
        <f>ExportsSawnWood!AA$27</f>
        <v>1.0014927852</v>
      </c>
      <c r="AA297" s="586">
        <f>ExportsSawnWood!AB$27</f>
        <v>1.0014927852</v>
      </c>
      <c r="BC297" s="590">
        <f t="shared" si="365"/>
        <v>0.36865068185809241</v>
      </c>
      <c r="BD297" s="590">
        <f t="shared" si="366"/>
        <v>0.39570790477225742</v>
      </c>
      <c r="BE297" s="590">
        <f t="shared" si="367"/>
        <v>0.38855670966879918</v>
      </c>
      <c r="BF297" s="590">
        <f t="shared" si="368"/>
        <v>0.36744570035782365</v>
      </c>
      <c r="BG297" s="590">
        <f t="shared" si="369"/>
        <v>0.36515870008712425</v>
      </c>
      <c r="BH297" s="590">
        <f t="shared" si="370"/>
        <v>0.41421154104167834</v>
      </c>
      <c r="BI297" s="590">
        <f t="shared" si="371"/>
        <v>0.42048440752433397</v>
      </c>
      <c r="BJ297" s="590">
        <f t="shared" si="371"/>
        <v>0.45874963046130374</v>
      </c>
      <c r="BK297" s="590">
        <f t="shared" si="356"/>
        <v>0.45714552184658686</v>
      </c>
      <c r="BL297" s="590">
        <f t="shared" si="357"/>
        <v>0.49160962038687683</v>
      </c>
      <c r="BM297" s="590">
        <f t="shared" si="358"/>
        <v>0.47994553374986582</v>
      </c>
      <c r="BN297" s="590">
        <f t="shared" si="359"/>
        <v>0.507262639937335</v>
      </c>
      <c r="BO297" s="590">
        <f t="shared" si="360"/>
        <v>0.53728702031702358</v>
      </c>
      <c r="BP297" s="590">
        <f t="shared" si="361"/>
        <v>0.45939021702951804</v>
      </c>
      <c r="BQ297" s="590">
        <f t="shared" si="362"/>
        <v>0.45875251828545527</v>
      </c>
      <c r="BR297" s="590">
        <f t="shared" si="362"/>
        <v>0.40020070807503894</v>
      </c>
      <c r="BS297" s="590">
        <f t="shared" si="363"/>
        <v>0.40020070807503894</v>
      </c>
      <c r="BT297" s="590" t="e">
        <f t="shared" si="364"/>
        <v>#DIV/0!</v>
      </c>
    </row>
    <row r="298" spans="1:72">
      <c r="A298" s="589" t="s">
        <v>20</v>
      </c>
      <c r="B298" s="586">
        <f t="shared" ref="B298:AA298" si="372">B287-SUM(B289:B297)</f>
        <v>0.17885494947368441</v>
      </c>
      <c r="C298" s="586">
        <f t="shared" si="372"/>
        <v>0.1651150600000002</v>
      </c>
      <c r="D298" s="586">
        <f t="shared" si="372"/>
        <v>0.15451713000000034</v>
      </c>
      <c r="E298" s="586">
        <f t="shared" si="372"/>
        <v>0.17728848000000008</v>
      </c>
      <c r="F298" s="586">
        <f t="shared" si="372"/>
        <v>0.15839638000000011</v>
      </c>
      <c r="G298" s="586">
        <f t="shared" si="372"/>
        <v>0.19888332073891624</v>
      </c>
      <c r="H298" s="586">
        <f t="shared" si="372"/>
        <v>0.26073191130252127</v>
      </c>
      <c r="I298" s="586">
        <f t="shared" si="372"/>
        <v>0.16572406266860829</v>
      </c>
      <c r="J298" s="586">
        <f t="shared" si="372"/>
        <v>0.12784060000000008</v>
      </c>
      <c r="K298" s="586">
        <f t="shared" si="372"/>
        <v>0.1527108800000001</v>
      </c>
      <c r="L298" s="586">
        <f t="shared" si="372"/>
        <v>0.13905375999999992</v>
      </c>
      <c r="M298" s="586">
        <f t="shared" si="372"/>
        <v>9.8865320000000034E-2</v>
      </c>
      <c r="N298" s="586">
        <f t="shared" si="372"/>
        <v>0.11654362000000007</v>
      </c>
      <c r="O298" s="586">
        <f t="shared" si="372"/>
        <v>0.12058623999999951</v>
      </c>
      <c r="P298" s="586">
        <f t="shared" si="372"/>
        <v>0.1197743600000003</v>
      </c>
      <c r="Q298" s="586">
        <f t="shared" si="372"/>
        <v>0.12257634190476208</v>
      </c>
      <c r="R298" s="586">
        <f t="shared" si="372"/>
        <v>0.11537049684210476</v>
      </c>
      <c r="S298" s="586">
        <f t="shared" si="372"/>
        <v>0.13187934000000023</v>
      </c>
      <c r="T298" s="586">
        <f t="shared" si="372"/>
        <v>0.13419703799999994</v>
      </c>
      <c r="U298" s="586">
        <f t="shared" si="372"/>
        <v>0.15998169999999989</v>
      </c>
      <c r="V298" s="586">
        <f t="shared" si="372"/>
        <v>0.15027127639999982</v>
      </c>
      <c r="W298" s="586">
        <f t="shared" si="372"/>
        <v>0.17036632379999972</v>
      </c>
      <c r="X298" s="586">
        <f t="shared" si="372"/>
        <v>0.25975573320000001</v>
      </c>
      <c r="Y298" s="586">
        <f t="shared" si="372"/>
        <v>0.16467413640000039</v>
      </c>
      <c r="Z298" s="586">
        <f t="shared" si="372"/>
        <v>0.44916781219999979</v>
      </c>
      <c r="AA298" s="586">
        <f t="shared" si="372"/>
        <v>0.44916781219999979</v>
      </c>
      <c r="BC298" s="590">
        <f t="shared" si="365"/>
        <v>0.11548113947731811</v>
      </c>
      <c r="BD298" s="590">
        <f t="shared" si="366"/>
        <v>8.5495235514098628E-2</v>
      </c>
      <c r="BE298" s="590">
        <f t="shared" si="367"/>
        <v>5.7653559450952137E-2</v>
      </c>
      <c r="BF298" s="590">
        <f t="shared" si="368"/>
        <v>6.8142412962143739E-2</v>
      </c>
      <c r="BG298" s="590">
        <f t="shared" si="369"/>
        <v>6.6248688994311647E-2</v>
      </c>
      <c r="BH298" s="590">
        <f t="shared" si="370"/>
        <v>6.048099144616733E-2</v>
      </c>
      <c r="BI298" s="590">
        <f t="shared" si="371"/>
        <v>6.1630047558705311E-2</v>
      </c>
      <c r="BJ298" s="590">
        <f t="shared" si="371"/>
        <v>4.9518043902798556E-2</v>
      </c>
      <c r="BK298" s="590">
        <f t="shared" si="356"/>
        <v>5.8364230432304813E-2</v>
      </c>
      <c r="BL298" s="590">
        <f t="shared" si="357"/>
        <v>5.7542183152426193E-2</v>
      </c>
      <c r="BM298" s="590">
        <f t="shared" si="358"/>
        <v>6.5567084706010859E-2</v>
      </c>
      <c r="BN298" s="590">
        <f t="shared" si="359"/>
        <v>6.2059386783812558E-2</v>
      </c>
      <c r="BO298" s="590">
        <f t="shared" si="360"/>
        <v>5.4476792704630995E-2</v>
      </c>
      <c r="BP298" s="590">
        <f t="shared" si="361"/>
        <v>9.1528689123247853E-2</v>
      </c>
      <c r="BQ298" s="590">
        <f t="shared" si="362"/>
        <v>8.018932005620065E-2</v>
      </c>
      <c r="BR298" s="590">
        <f t="shared" si="362"/>
        <v>0.1794893374604373</v>
      </c>
      <c r="BS298" s="590">
        <f t="shared" si="363"/>
        <v>0.1794893374604373</v>
      </c>
      <c r="BT298" s="590" t="e">
        <f t="shared" si="364"/>
        <v>#DIV/0!</v>
      </c>
    </row>
    <row r="300" spans="1:72">
      <c r="A300" s="589"/>
      <c r="B300" s="587"/>
      <c r="C300" s="587"/>
      <c r="D300" s="587"/>
      <c r="E300" s="587"/>
      <c r="F300" s="587"/>
      <c r="G300" s="587"/>
      <c r="H300" s="587"/>
      <c r="I300" s="587"/>
      <c r="J300" s="587"/>
      <c r="K300" s="587"/>
      <c r="L300" s="587"/>
      <c r="M300" s="587"/>
      <c r="N300" s="587"/>
      <c r="O300" s="587"/>
      <c r="P300" s="587"/>
      <c r="Q300" s="587"/>
      <c r="R300" s="587"/>
      <c r="S300" s="587"/>
      <c r="T300" s="587"/>
      <c r="U300" s="587"/>
      <c r="V300" s="587"/>
      <c r="W300" s="587"/>
      <c r="X300" s="587"/>
      <c r="Y300" s="587"/>
      <c r="Z300" s="587"/>
      <c r="AA300" s="587"/>
    </row>
    <row r="301" spans="1:72">
      <c r="A301" s="589"/>
      <c r="B301" s="587"/>
      <c r="C301" s="587"/>
      <c r="D301" s="587"/>
      <c r="E301" s="587"/>
      <c r="F301" s="587"/>
      <c r="G301" s="587"/>
      <c r="H301" s="587"/>
      <c r="I301" s="587"/>
      <c r="J301" s="587"/>
      <c r="K301" s="587"/>
      <c r="L301" s="587"/>
      <c r="M301" s="587"/>
      <c r="N301" s="587"/>
      <c r="O301" s="587"/>
      <c r="P301" s="587"/>
      <c r="Q301" s="587"/>
      <c r="R301" s="587"/>
      <c r="S301" s="587"/>
      <c r="T301" s="587"/>
      <c r="U301" s="587"/>
      <c r="V301" s="587"/>
      <c r="W301" s="587"/>
      <c r="X301" s="587"/>
      <c r="Y301" s="587"/>
      <c r="Z301" s="587"/>
      <c r="AA301" s="587"/>
      <c r="AB301" s="587"/>
    </row>
    <row r="302" spans="1:72">
      <c r="A302" s="589"/>
      <c r="B302" s="587"/>
      <c r="C302" s="587"/>
      <c r="D302" s="587"/>
      <c r="E302" s="587"/>
      <c r="F302" s="587"/>
      <c r="G302" s="587"/>
      <c r="H302" s="587"/>
      <c r="I302" s="587"/>
      <c r="J302" s="587"/>
      <c r="K302" s="587"/>
      <c r="L302" s="587"/>
      <c r="M302" s="587"/>
      <c r="N302" s="587"/>
      <c r="O302" s="587"/>
      <c r="P302" s="587"/>
      <c r="Q302" s="587"/>
      <c r="R302" s="587"/>
      <c r="S302" s="587"/>
      <c r="T302" s="587"/>
      <c r="U302" s="587"/>
      <c r="V302" s="587"/>
      <c r="W302" s="587"/>
      <c r="X302" s="587"/>
      <c r="Y302" s="587"/>
      <c r="Z302" s="587"/>
      <c r="AA302" s="587"/>
      <c r="AB302" s="587"/>
    </row>
    <row r="303" spans="1:72">
      <c r="A303" s="589"/>
      <c r="B303" s="587"/>
      <c r="C303" s="587"/>
      <c r="D303" s="587"/>
      <c r="E303" s="587"/>
      <c r="F303" s="587"/>
      <c r="G303" s="587"/>
      <c r="H303" s="587"/>
      <c r="I303" s="587"/>
      <c r="J303" s="587"/>
      <c r="K303" s="587"/>
      <c r="L303" s="587"/>
      <c r="M303" s="587"/>
      <c r="N303" s="587"/>
      <c r="O303" s="587"/>
      <c r="P303" s="587"/>
      <c r="Q303" s="587"/>
      <c r="R303" s="587"/>
      <c r="S303" s="587"/>
      <c r="T303" s="587"/>
      <c r="U303" s="587"/>
      <c r="V303" s="587"/>
      <c r="W303" s="587"/>
      <c r="X303" s="587"/>
      <c r="Y303" s="587"/>
      <c r="Z303" s="587"/>
      <c r="AA303" s="587"/>
      <c r="AB303" s="587"/>
    </row>
    <row r="304" spans="1:72">
      <c r="A304" s="588" t="str">
        <f>A289</f>
        <v xml:space="preserve">Belgium </v>
      </c>
      <c r="AC304" s="588">
        <f>ExportsSawnWood!AD$19</f>
        <v>7.9210140743339998</v>
      </c>
      <c r="AD304" s="588">
        <f>ExportsSawnWood!AE$19</f>
        <v>6.2770203791999997</v>
      </c>
      <c r="AE304" s="588">
        <f>ExportsSawnWood!AF$19</f>
        <v>6.1028551200000001</v>
      </c>
      <c r="AF304" s="588">
        <f>ExportsSawnWood!AG$19</f>
        <v>7.7048577200000006</v>
      </c>
      <c r="AG304" s="588">
        <f>ExportsSawnWood!AH$19</f>
        <v>6.2298878089</v>
      </c>
      <c r="AH304" s="588">
        <f>ExportsSawnWood!AI$19</f>
        <v>7.1367137127000007</v>
      </c>
      <c r="AI304" s="588">
        <f>ExportsSawnWood!AJ$19</f>
        <v>12.764035341600001</v>
      </c>
      <c r="AJ304" s="588">
        <f>ExportsSawnWood!AK$19</f>
        <v>16.956324861999999</v>
      </c>
      <c r="AK304" s="588">
        <f>ExportsSawnWood!AL$19</f>
        <v>17.612212264000004</v>
      </c>
      <c r="AL304" s="588">
        <f>ExportsSawnWood!AM$19</f>
        <v>15.732208632799999</v>
      </c>
      <c r="AM304" s="588">
        <f>ExportsSawnWood!AN$19</f>
        <v>22.211746886700002</v>
      </c>
      <c r="AN304" s="588">
        <f>ExportsSawnWood!AO$19</f>
        <v>26.543350608000001</v>
      </c>
      <c r="AO304" s="588">
        <f>ExportsSawnWood!AP$19</f>
        <v>22.0651346432</v>
      </c>
      <c r="AP304" s="588">
        <f>ExportsSawnWood!AQ$19</f>
        <v>24.186806038500002</v>
      </c>
      <c r="AQ304" s="588">
        <f>ExportsSawnWood!AR$19</f>
        <v>27.580724128500002</v>
      </c>
      <c r="AR304" s="588">
        <f>ExportsSawnWood!AS$19</f>
        <v>13.8426024135</v>
      </c>
      <c r="AS304" s="588">
        <f>ExportsSawnWood!AT$19</f>
        <v>17.460169758399999</v>
      </c>
      <c r="AT304" s="588">
        <f>ExportsSawnWood!AU$19</f>
        <v>20.8730161497</v>
      </c>
      <c r="AU304" s="588">
        <f>ExportsSawnWood!AV$19</f>
        <v>25.539847772000002</v>
      </c>
      <c r="AV304" s="588">
        <f>ExportsSawnWood!AW$19</f>
        <v>20.483672859000002</v>
      </c>
      <c r="AW304" s="588">
        <f>ExportsSawnWood!AX$19</f>
        <v>15.8821048214</v>
      </c>
      <c r="AX304" s="588">
        <f>ExportsSawnWood!AY$19</f>
        <v>43.807444540000006</v>
      </c>
      <c r="AY304" s="588">
        <f>ExportsSawnWood!AZ$19</f>
        <v>42.224789294999994</v>
      </c>
      <c r="AZ304" s="588">
        <f>ExportsSawnWood!BA$19</f>
        <v>15.217024607399999</v>
      </c>
      <c r="BA304" s="588">
        <f>ExportsSawnWood!BB$19</f>
        <v>19.921977462400001</v>
      </c>
      <c r="BB304" s="588">
        <f>ExportsSawnWood!BC$19</f>
        <v>0</v>
      </c>
      <c r="BC304" s="590">
        <f t="shared" ref="BC304:BJ304" si="373">AL304/AL$287</f>
        <v>5.6642469748126902E-2</v>
      </c>
      <c r="BD304" s="590">
        <f t="shared" si="373"/>
        <v>5.7344346659345548E-2</v>
      </c>
      <c r="BE304" s="590">
        <f t="shared" si="373"/>
        <v>6.042410770333724E-2</v>
      </c>
      <c r="BF304" s="590">
        <f t="shared" si="373"/>
        <v>5.3572959262255936E-2</v>
      </c>
      <c r="BG304" s="590">
        <f t="shared" si="373"/>
        <v>5.248418704200853E-2</v>
      </c>
      <c r="BH304" s="590">
        <f t="shared" si="373"/>
        <v>5.168150349454427E-2</v>
      </c>
      <c r="BI304" s="590">
        <f t="shared" si="373"/>
        <v>3.1909447282437844E-2</v>
      </c>
      <c r="BJ304" s="590">
        <f t="shared" si="373"/>
        <v>3.6212891498695832E-2</v>
      </c>
      <c r="BK304" s="590">
        <f t="shared" ref="BK304:BK313" si="374">AT304/AT$287</f>
        <v>4.247474456160668E-2</v>
      </c>
      <c r="BL304" s="590">
        <f t="shared" ref="BL304:BL313" si="375">AU304/AU$287</f>
        <v>4.23689990757413E-2</v>
      </c>
      <c r="BM304" s="590">
        <f t="shared" ref="BM304:BM313" si="376">AV304/AV$287</f>
        <v>3.6526491602134462E-2</v>
      </c>
      <c r="BN304" s="590">
        <f t="shared" ref="BN304:BN313" si="377">AW304/AW$287</f>
        <v>2.8913356013591917E-2</v>
      </c>
      <c r="BO304" s="590">
        <f t="shared" ref="BO304:BO313" si="378">AX304/AX$287</f>
        <v>3.577627144712265E-2</v>
      </c>
      <c r="BP304" s="590">
        <f t="shared" ref="BP304:BP313" si="379">AY304/AY$287</f>
        <v>4.2493879917124867E-2</v>
      </c>
      <c r="BQ304" s="590">
        <f t="shared" ref="BQ304:BR313" si="380">AZ304/AZ$287</f>
        <v>2.5922944899715358E-2</v>
      </c>
      <c r="BR304" s="590">
        <f t="shared" si="380"/>
        <v>3.1012255454105141E-2</v>
      </c>
      <c r="BS304" s="590" t="e">
        <f t="shared" ref="BS304:BS313" si="381">BB304/BB$287</f>
        <v>#DIV/0!</v>
      </c>
      <c r="BT304" s="590" t="e">
        <f t="shared" ref="BT304:BT313" si="382">BC304/BC$287</f>
        <v>#DIV/0!</v>
      </c>
    </row>
    <row r="305" spans="1:72">
      <c r="A305" s="588" t="str">
        <f t="shared" ref="A305:A312" si="383">A290</f>
        <v xml:space="preserve">Estonia </v>
      </c>
      <c r="AC305" s="588">
        <f>ExportsSawnWood!AD$20</f>
        <v>1.5782126303940001</v>
      </c>
      <c r="AD305" s="588">
        <f>ExportsSawnWood!AE$20</f>
        <v>3.1270411359999999</v>
      </c>
      <c r="AE305" s="588">
        <f>ExportsSawnWood!AF$20</f>
        <v>4.6244634191999996</v>
      </c>
      <c r="AF305" s="588">
        <f>ExportsSawnWood!AG$20</f>
        <v>9.9109341408000002</v>
      </c>
      <c r="AG305" s="588">
        <f>ExportsSawnWood!AH$20</f>
        <v>12.620783546</v>
      </c>
      <c r="AH305" s="588">
        <f>ExportsSawnWood!AI$20</f>
        <v>15.979948198500001</v>
      </c>
      <c r="AI305" s="588">
        <f>ExportsSawnWood!AJ$20</f>
        <v>18.7508026884</v>
      </c>
      <c r="AJ305" s="588">
        <f>ExportsSawnWood!AK$20</f>
        <v>22.462179785</v>
      </c>
      <c r="AK305" s="588">
        <f>ExportsSawnWood!AL$20</f>
        <v>28.347882978000005</v>
      </c>
      <c r="AL305" s="588">
        <f>ExportsSawnWood!AM$20</f>
        <v>18.132704066399999</v>
      </c>
      <c r="AM305" s="588">
        <f>ExportsSawnWood!AN$20</f>
        <v>26.6891302728</v>
      </c>
      <c r="AN305" s="588">
        <f>ExportsSawnWood!AO$20</f>
        <v>35.928356592</v>
      </c>
      <c r="AO305" s="588">
        <f>ExportsSawnWood!AP$20</f>
        <v>34.130223776000001</v>
      </c>
      <c r="AP305" s="588">
        <f>ExportsSawnWood!AQ$20</f>
        <v>43.537072963200004</v>
      </c>
      <c r="AQ305" s="588">
        <f>ExportsSawnWood!AR$20</f>
        <v>41.455324385000004</v>
      </c>
      <c r="AR305" s="588">
        <f>ExportsSawnWood!AS$20</f>
        <v>34.665932517999998</v>
      </c>
      <c r="AS305" s="588">
        <f>ExportsSawnWood!AT$20</f>
        <v>43.2488908865</v>
      </c>
      <c r="AT305" s="588">
        <f>ExportsSawnWood!AU$20</f>
        <v>58.363082191699995</v>
      </c>
      <c r="AU305" s="588">
        <f>ExportsSawnWood!AV$20</f>
        <v>61.805598955999997</v>
      </c>
      <c r="AV305" s="588">
        <f>ExportsSawnWood!AW$20</f>
        <v>50.481004492000004</v>
      </c>
      <c r="AW305" s="588">
        <f>ExportsSawnWood!AX$20</f>
        <v>50.600048233000003</v>
      </c>
      <c r="AX305" s="588">
        <f>ExportsSawnWood!AY$20</f>
        <v>84.586090178700005</v>
      </c>
      <c r="AY305" s="588">
        <f>ExportsSawnWood!AZ$20</f>
        <v>84.300478001999991</v>
      </c>
      <c r="AZ305" s="588">
        <f>ExportsSawnWood!BA$20</f>
        <v>51.164714432699995</v>
      </c>
      <c r="BA305" s="588">
        <f>ExportsSawnWood!BB$20</f>
        <v>68.013526322850012</v>
      </c>
      <c r="BB305" s="588">
        <f>ExportsSawnWood!BC$20</f>
        <v>0</v>
      </c>
      <c r="BC305" s="590">
        <f t="shared" ref="BC305:BD313" si="384">AL305/AL$287</f>
        <v>6.5285247958855791E-2</v>
      </c>
      <c r="BD305" s="590">
        <f t="shared" si="384"/>
        <v>6.8903663732828482E-2</v>
      </c>
      <c r="BE305" s="590">
        <f t="shared" ref="BE305:BE313" si="385">AN305/AN$287</f>
        <v>8.1788426803382053E-2</v>
      </c>
      <c r="BF305" s="590">
        <f t="shared" ref="BF305:BF313" si="386">AO305/AO$287</f>
        <v>8.2866346275698721E-2</v>
      </c>
      <c r="BG305" s="590">
        <f t="shared" ref="BG305:BG313" si="387">AP305/AP$287</f>
        <v>9.4473320579200853E-2</v>
      </c>
      <c r="BH305" s="590">
        <f t="shared" ref="BH305:BH313" si="388">AQ305/AQ$287</f>
        <v>7.7680103034603099E-2</v>
      </c>
      <c r="BI305" s="590">
        <f t="shared" ref="BI305:BJ313" si="389">AR305/AR$287</f>
        <v>7.9910605906074114E-2</v>
      </c>
      <c r="BJ305" s="590">
        <f t="shared" si="389"/>
        <v>8.9699436762823243E-2</v>
      </c>
      <c r="BK305" s="590">
        <f t="shared" si="374"/>
        <v>0.11876371819681374</v>
      </c>
      <c r="BL305" s="590">
        <f t="shared" si="375"/>
        <v>0.10253159644566424</v>
      </c>
      <c r="BM305" s="590">
        <f t="shared" si="376"/>
        <v>9.0017742391066857E-2</v>
      </c>
      <c r="BN305" s="590">
        <f t="shared" si="377"/>
        <v>9.2117337425851806E-2</v>
      </c>
      <c r="BO305" s="590">
        <f t="shared" si="378"/>
        <v>6.907901053486025E-2</v>
      </c>
      <c r="BP305" s="590">
        <f t="shared" si="379"/>
        <v>8.4837709056310273E-2</v>
      </c>
      <c r="BQ305" s="590">
        <f t="shared" si="380"/>
        <v>8.7161590867347177E-2</v>
      </c>
      <c r="BR305" s="590">
        <f t="shared" si="380"/>
        <v>0.10587567708274213</v>
      </c>
      <c r="BS305" s="590" t="e">
        <f t="shared" si="381"/>
        <v>#DIV/0!</v>
      </c>
      <c r="BT305" s="590" t="e">
        <f t="shared" si="382"/>
        <v>#DIV/0!</v>
      </c>
    </row>
    <row r="306" spans="1:72">
      <c r="A306" s="588" t="str">
        <f t="shared" si="383"/>
        <v xml:space="preserve">France </v>
      </c>
      <c r="AC306" s="588">
        <f>ExportsSawnWood!AD$21</f>
        <v>10.587350881449</v>
      </c>
      <c r="AD306" s="588">
        <f>ExportsSawnWood!AE$21</f>
        <v>10.414116508399999</v>
      </c>
      <c r="AE306" s="588">
        <f>ExportsSawnWood!AF$21</f>
        <v>8.3131667520000008</v>
      </c>
      <c r="AF306" s="588">
        <f>ExportsSawnWood!AG$21</f>
        <v>11.283934928000001</v>
      </c>
      <c r="AG306" s="588">
        <f>ExportsSawnWood!AH$21</f>
        <v>8.9262910828000006</v>
      </c>
      <c r="AH306" s="588">
        <f>ExportsSawnWood!AI$21</f>
        <v>11.017040463000001</v>
      </c>
      <c r="AI306" s="588">
        <f>ExportsSawnWood!AJ$21</f>
        <v>12.188213414800002</v>
      </c>
      <c r="AJ306" s="588">
        <f>ExportsSawnWood!AK$21</f>
        <v>14.535573708500001</v>
      </c>
      <c r="AK306" s="588">
        <f>ExportsSawnWood!AL$21</f>
        <v>18.788193345600003</v>
      </c>
      <c r="AL306" s="588">
        <f>ExportsSawnWood!AM$21</f>
        <v>13.3696852344</v>
      </c>
      <c r="AM306" s="588">
        <f>ExportsSawnWood!AN$21</f>
        <v>20.313135026099999</v>
      </c>
      <c r="AN306" s="588">
        <f>ExportsSawnWood!AO$21</f>
        <v>23.618180928000001</v>
      </c>
      <c r="AO306" s="588">
        <f>ExportsSawnWood!AP$21</f>
        <v>23.068174148800001</v>
      </c>
      <c r="AP306" s="588">
        <f>ExportsSawnWood!AQ$21</f>
        <v>23.9856201381</v>
      </c>
      <c r="AQ306" s="588">
        <f>ExportsSawnWood!AR$21</f>
        <v>23.665202866000001</v>
      </c>
      <c r="AR306" s="588">
        <f>ExportsSawnWood!AS$21</f>
        <v>16.632518938</v>
      </c>
      <c r="AS306" s="588">
        <f>ExportsSawnWood!AT$21</f>
        <v>17.605172551499997</v>
      </c>
      <c r="AT306" s="588">
        <f>ExportsSawnWood!AU$21</f>
        <v>19.239067776500001</v>
      </c>
      <c r="AU306" s="588">
        <f>ExportsSawnWood!AV$21</f>
        <v>23.428111120000001</v>
      </c>
      <c r="AV306" s="588">
        <f>ExportsSawnWood!AW$21</f>
        <v>28.410468370500002</v>
      </c>
      <c r="AW306" s="588">
        <f>ExportsSawnWood!AX$21</f>
        <v>29.0813531728</v>
      </c>
      <c r="AX306" s="588">
        <f>ExportsSawnWood!AY$21</f>
        <v>50.125935318300009</v>
      </c>
      <c r="AY306" s="588">
        <f>ExportsSawnWood!AZ$21</f>
        <v>39.446374031999994</v>
      </c>
      <c r="AZ306" s="588">
        <f>ExportsSawnWood!BA$21</f>
        <v>27.191377571599997</v>
      </c>
      <c r="BA306" s="588">
        <f>ExportsSawnWood!BB$21</f>
        <v>27.923344428250001</v>
      </c>
      <c r="BB306" s="588">
        <f>ExportsSawnWood!BC$21</f>
        <v>0</v>
      </c>
      <c r="BC306" s="590">
        <f t="shared" si="384"/>
        <v>4.8136406597901762E-2</v>
      </c>
      <c r="BD306" s="590">
        <f t="shared" si="384"/>
        <v>5.2442676508809849E-2</v>
      </c>
      <c r="BE306" s="590">
        <f t="shared" si="385"/>
        <v>5.3765160594316838E-2</v>
      </c>
      <c r="BF306" s="590">
        <f t="shared" si="386"/>
        <v>5.6008285193453113E-2</v>
      </c>
      <c r="BG306" s="590">
        <f t="shared" si="387"/>
        <v>5.204762347053072E-2</v>
      </c>
      <c r="BH306" s="590">
        <f t="shared" si="388"/>
        <v>4.4344494325820112E-2</v>
      </c>
      <c r="BI306" s="590">
        <f t="shared" si="389"/>
        <v>3.8340658091043721E-2</v>
      </c>
      <c r="BJ306" s="590">
        <f t="shared" si="389"/>
        <v>3.6513631439154426E-2</v>
      </c>
      <c r="BK306" s="590">
        <f t="shared" si="374"/>
        <v>3.9149803916671652E-2</v>
      </c>
      <c r="BL306" s="590">
        <f t="shared" si="375"/>
        <v>3.8865760957192776E-2</v>
      </c>
      <c r="BM306" s="590">
        <f t="shared" si="376"/>
        <v>5.0661555742031926E-2</v>
      </c>
      <c r="BN306" s="590">
        <f t="shared" si="377"/>
        <v>5.2942574494861422E-2</v>
      </c>
      <c r="BO306" s="590">
        <f t="shared" si="378"/>
        <v>4.0936399904608844E-2</v>
      </c>
      <c r="BP306" s="590">
        <f t="shared" si="379"/>
        <v>3.969775833742975E-2</v>
      </c>
      <c r="BQ306" s="590">
        <f t="shared" si="380"/>
        <v>4.632184022316433E-2</v>
      </c>
      <c r="BR306" s="590">
        <f t="shared" si="380"/>
        <v>4.3467868196128842E-2</v>
      </c>
      <c r="BS306" s="590" t="e">
        <f t="shared" si="381"/>
        <v>#DIV/0!</v>
      </c>
      <c r="BT306" s="590" t="e">
        <f t="shared" si="382"/>
        <v>#DIV/0!</v>
      </c>
    </row>
    <row r="307" spans="1:72">
      <c r="A307" s="588" t="str">
        <f t="shared" si="383"/>
        <v xml:space="preserve">Germany </v>
      </c>
      <c r="AC307" s="588">
        <f>ExportsSawnWood!AD$22</f>
        <v>35.010399565347001</v>
      </c>
      <c r="AD307" s="588">
        <f>ExportsSawnWood!AE$22</f>
        <v>26.333848039199999</v>
      </c>
      <c r="AE307" s="588">
        <f>ExportsSawnWood!AF$22</f>
        <v>27.035862359999999</v>
      </c>
      <c r="AF307" s="588">
        <f>ExportsSawnWood!AG$22</f>
        <v>31.409366385600002</v>
      </c>
      <c r="AG307" s="588">
        <f>ExportsSawnWood!AH$22</f>
        <v>33.882486368500004</v>
      </c>
      <c r="AH307" s="588">
        <f>ExportsSawnWood!AI$22</f>
        <v>32.8233863958</v>
      </c>
      <c r="AI307" s="588">
        <f>ExportsSawnWood!AJ$22</f>
        <v>37.378630657200006</v>
      </c>
      <c r="AJ307" s="588">
        <f>ExportsSawnWood!AK$22</f>
        <v>39.721782592000004</v>
      </c>
      <c r="AK307" s="588">
        <f>ExportsSawnWood!AL$22</f>
        <v>39.087674873600008</v>
      </c>
      <c r="AL307" s="588">
        <f>ExportsSawnWood!AM$22</f>
        <v>41.363985159199999</v>
      </c>
      <c r="AM307" s="588">
        <f>ExportsSawnWood!AN$22</f>
        <v>51.8063608215</v>
      </c>
      <c r="AN307" s="588">
        <f>ExportsSawnWood!AO$22</f>
        <v>54.789295392</v>
      </c>
      <c r="AO307" s="588">
        <f>ExportsSawnWood!AP$22</f>
        <v>47.048542164799997</v>
      </c>
      <c r="AP307" s="588">
        <f>ExportsSawnWood!AQ$22</f>
        <v>54.162768102600005</v>
      </c>
      <c r="AQ307" s="588">
        <f>ExportsSawnWood!AR$22</f>
        <v>51.536574896000005</v>
      </c>
      <c r="AR307" s="588">
        <f>ExportsSawnWood!AS$22</f>
        <v>41.632126868499995</v>
      </c>
      <c r="AS307" s="588">
        <f>ExportsSawnWood!AT$22</f>
        <v>42.879005861799996</v>
      </c>
      <c r="AT307" s="588">
        <f>ExportsSawnWood!AU$22</f>
        <v>38.4123395656</v>
      </c>
      <c r="AU307" s="588">
        <f>ExportsSawnWood!AV$22</f>
        <v>39.183628988000002</v>
      </c>
      <c r="AV307" s="588">
        <f>ExportsSawnWood!AW$22</f>
        <v>45.021294791000003</v>
      </c>
      <c r="AW307" s="588">
        <f>ExportsSawnWood!AX$22</f>
        <v>35.0034797052</v>
      </c>
      <c r="AX307" s="588">
        <f>ExportsSawnWood!AY$22</f>
        <v>62.153677354700008</v>
      </c>
      <c r="AY307" s="588">
        <f>ExportsSawnWood!AZ$22</f>
        <v>58.136857622999997</v>
      </c>
      <c r="AZ307" s="588">
        <f>ExportsSawnWood!BA$22</f>
        <v>34.754954291200001</v>
      </c>
      <c r="BA307" s="588">
        <f>ExportsSawnWood!BB$22</f>
        <v>34.787957274300005</v>
      </c>
      <c r="BB307" s="588">
        <f>ExportsSawnWood!BC$22</f>
        <v>0</v>
      </c>
      <c r="BC307" s="590">
        <f t="shared" si="384"/>
        <v>0.14892748581767057</v>
      </c>
      <c r="BD307" s="590">
        <f t="shared" si="384"/>
        <v>0.13374913415234788</v>
      </c>
      <c r="BE307" s="590">
        <f t="shared" si="385"/>
        <v>0.12472405366782799</v>
      </c>
      <c r="BF307" s="590">
        <f t="shared" si="386"/>
        <v>0.11423132799781641</v>
      </c>
      <c r="BG307" s="590">
        <f t="shared" si="387"/>
        <v>0.11753055973098991</v>
      </c>
      <c r="BH307" s="590">
        <f t="shared" si="388"/>
        <v>9.657062168401169E-2</v>
      </c>
      <c r="BI307" s="590">
        <f t="shared" si="389"/>
        <v>9.5968815536490865E-2</v>
      </c>
      <c r="BJ307" s="590">
        <f t="shared" si="389"/>
        <v>8.8932284641635564E-2</v>
      </c>
      <c r="BK307" s="590">
        <f t="shared" si="374"/>
        <v>7.8165718809449947E-2</v>
      </c>
      <c r="BL307" s="590">
        <f t="shared" si="375"/>
        <v>6.5003172892708114E-2</v>
      </c>
      <c r="BM307" s="590">
        <f t="shared" si="376"/>
        <v>8.0281986410368961E-2</v>
      </c>
      <c r="BN307" s="590">
        <f t="shared" si="377"/>
        <v>6.3723799950451007E-2</v>
      </c>
      <c r="BO307" s="590">
        <f t="shared" si="378"/>
        <v>5.0759108544856178E-2</v>
      </c>
      <c r="BP307" s="590">
        <f t="shared" si="379"/>
        <v>5.8507352856898315E-2</v>
      </c>
      <c r="BQ307" s="590">
        <f t="shared" si="380"/>
        <v>5.9206762710022398E-2</v>
      </c>
      <c r="BR307" s="590">
        <f t="shared" si="380"/>
        <v>5.4153912168271152E-2</v>
      </c>
      <c r="BS307" s="590" t="e">
        <f t="shared" si="381"/>
        <v>#DIV/0!</v>
      </c>
      <c r="BT307" s="590" t="e">
        <f t="shared" si="382"/>
        <v>#DIV/0!</v>
      </c>
    </row>
    <row r="308" spans="1:72">
      <c r="A308" s="588" t="str">
        <f t="shared" si="383"/>
        <v xml:space="preserve">Ireland </v>
      </c>
      <c r="AC308" s="588">
        <f>ExportsSawnWood!AD$23</f>
        <v>17.242404637589999</v>
      </c>
      <c r="AD308" s="588">
        <f>ExportsSawnWood!AE$23</f>
        <v>10.699638266399999</v>
      </c>
      <c r="AE308" s="588">
        <f>ExportsSawnWood!AF$23</f>
        <v>12.356419967999999</v>
      </c>
      <c r="AF308" s="588">
        <f>ExportsSawnWood!AG$23</f>
        <v>16.1879346608</v>
      </c>
      <c r="AG308" s="588">
        <f>ExportsSawnWood!AH$23</f>
        <v>22.3811779933</v>
      </c>
      <c r="AH308" s="588">
        <f>ExportsSawnWood!AI$23</f>
        <v>30.304397409000003</v>
      </c>
      <c r="AI308" s="588">
        <f>ExportsSawnWood!AJ$23</f>
        <v>33.016538141200002</v>
      </c>
      <c r="AJ308" s="588">
        <f>ExportsSawnWood!AK$23</f>
        <v>26.066148002000002</v>
      </c>
      <c r="AK308" s="588">
        <f>ExportsSawnWood!AL$23</f>
        <v>8.2879609416000015</v>
      </c>
      <c r="AL308" s="588">
        <f>ExportsSawnWood!AM$23</f>
        <v>4.3726882364000002</v>
      </c>
      <c r="AM308" s="588">
        <f>ExportsSawnWood!AN$23</f>
        <v>6.6669002262000001</v>
      </c>
      <c r="AN308" s="588">
        <f>ExportsSawnWood!AO$23</f>
        <v>8.3973360479999997</v>
      </c>
      <c r="AO308" s="588">
        <f>ExportsSawnWood!AP$23</f>
        <v>6.2171639023999994</v>
      </c>
      <c r="AP308" s="588">
        <f>ExportsSawnWood!AQ$23</f>
        <v>8.1316375559999994</v>
      </c>
      <c r="AQ308" s="588">
        <f>ExportsSawnWood!AR$23</f>
        <v>11.8781490555</v>
      </c>
      <c r="AR308" s="588">
        <f>ExportsSawnWood!AS$23</f>
        <v>10.404020042499999</v>
      </c>
      <c r="AS308" s="588">
        <f>ExportsSawnWood!AT$23</f>
        <v>11.9389282066</v>
      </c>
      <c r="AT308" s="588">
        <f>ExportsSawnWood!AU$23</f>
        <v>12.2257184621</v>
      </c>
      <c r="AU308" s="588">
        <f>ExportsSawnWood!AV$23</f>
        <v>15.085370047</v>
      </c>
      <c r="AV308" s="588">
        <f>ExportsSawnWood!AW$23</f>
        <v>17.425407086</v>
      </c>
      <c r="AW308" s="588">
        <f>ExportsSawnWood!AX$23</f>
        <v>14.954703526800001</v>
      </c>
      <c r="AX308" s="588">
        <f>ExportsSawnWood!AY$23</f>
        <v>20.022652112400003</v>
      </c>
      <c r="AY308" s="588">
        <f>ExportsSawnWood!AZ$23</f>
        <v>14.169114296999998</v>
      </c>
      <c r="AZ308" s="588">
        <f>ExportsSawnWood!BA$23</f>
        <v>10.143067609399999</v>
      </c>
      <c r="BA308" s="588">
        <f>ExportsSawnWood!BB$23</f>
        <v>9.7955963066500011</v>
      </c>
      <c r="BB308" s="588">
        <f>ExportsSawnWood!BC$23</f>
        <v>0</v>
      </c>
      <c r="BC308" s="590">
        <f t="shared" si="384"/>
        <v>1.574348948258231E-2</v>
      </c>
      <c r="BD308" s="590">
        <f t="shared" si="384"/>
        <v>1.7212020273083602E-2</v>
      </c>
      <c r="BE308" s="590">
        <f t="shared" si="385"/>
        <v>1.9115956582833993E-2</v>
      </c>
      <c r="BF308" s="590">
        <f t="shared" si="386"/>
        <v>1.5094939317430764E-2</v>
      </c>
      <c r="BG308" s="590">
        <f t="shared" si="387"/>
        <v>1.7645256085800774E-2</v>
      </c>
      <c r="BH308" s="590">
        <f t="shared" si="388"/>
        <v>2.2257595524339386E-2</v>
      </c>
      <c r="BI308" s="590">
        <f t="shared" si="389"/>
        <v>2.3982956322418866E-2</v>
      </c>
      <c r="BJ308" s="590">
        <f t="shared" si="389"/>
        <v>2.4761678594122889E-2</v>
      </c>
      <c r="BK308" s="590">
        <f t="shared" si="374"/>
        <v>2.4878257413089761E-2</v>
      </c>
      <c r="BL308" s="590">
        <f t="shared" si="375"/>
        <v>2.5025678903195243E-2</v>
      </c>
      <c r="BM308" s="590">
        <f t="shared" si="376"/>
        <v>3.1072991156021922E-2</v>
      </c>
      <c r="BN308" s="590">
        <f t="shared" si="377"/>
        <v>2.7225022880183459E-2</v>
      </c>
      <c r="BO308" s="590">
        <f t="shared" si="378"/>
        <v>1.6351920194989902E-2</v>
      </c>
      <c r="BP308" s="590">
        <f t="shared" si="379"/>
        <v>1.4259411391308759E-2</v>
      </c>
      <c r="BQ308" s="590">
        <f t="shared" si="380"/>
        <v>1.7279211247690145E-2</v>
      </c>
      <c r="BR308" s="590">
        <f t="shared" si="380"/>
        <v>1.5248663721283112E-2</v>
      </c>
      <c r="BS308" s="590" t="e">
        <f t="shared" si="381"/>
        <v>#DIV/0!</v>
      </c>
      <c r="BT308" s="590" t="e">
        <f t="shared" si="382"/>
        <v>#DIV/0!</v>
      </c>
    </row>
    <row r="309" spans="1:72">
      <c r="A309" s="588" t="str">
        <f t="shared" si="383"/>
        <v xml:space="preserve">Lithuania </v>
      </c>
      <c r="AC309" s="588">
        <f>ExportsSawnWood!AD$24</f>
        <v>0.98200473747299999</v>
      </c>
      <c r="AD309" s="588">
        <f>ExportsSawnWood!AE$24</f>
        <v>0.8526819524</v>
      </c>
      <c r="AE309" s="588">
        <f>ExportsSawnWood!AF$24</f>
        <v>1.0175686704</v>
      </c>
      <c r="AF309" s="588">
        <f>ExportsSawnWood!AG$24</f>
        <v>1.5960926576000001</v>
      </c>
      <c r="AG309" s="588">
        <f>ExportsSawnWood!AH$24</f>
        <v>2.2005275145000001</v>
      </c>
      <c r="AH309" s="588">
        <f>ExportsSawnWood!AI$24</f>
        <v>1.9347335007000002</v>
      </c>
      <c r="AI309" s="588">
        <f>ExportsSawnWood!AJ$24</f>
        <v>3.6029291328000004</v>
      </c>
      <c r="AJ309" s="588">
        <f>ExportsSawnWood!AK$24</f>
        <v>10.5758511015</v>
      </c>
      <c r="AK309" s="588">
        <f>ExportsSawnWood!AL$24</f>
        <v>12.487196426800001</v>
      </c>
      <c r="AL309" s="588">
        <f>ExportsSawnWood!AM$24</f>
        <v>8.3658207071999993</v>
      </c>
      <c r="AM309" s="588">
        <f>ExportsSawnWood!AN$24</f>
        <v>10.696206292200001</v>
      </c>
      <c r="AN309" s="588">
        <f>ExportsSawnWood!AO$24</f>
        <v>15.895930079999999</v>
      </c>
      <c r="AO309" s="588">
        <f>ExportsSawnWood!AP$24</f>
        <v>16.574466040000001</v>
      </c>
      <c r="AP309" s="588">
        <f>ExportsSawnWood!AQ$24</f>
        <v>21.516564037200002</v>
      </c>
      <c r="AQ309" s="588">
        <f>ExportsSawnWood!AR$24</f>
        <v>26.315621477000001</v>
      </c>
      <c r="AR309" s="588">
        <f>ExportsSawnWood!AS$24</f>
        <v>22.886754905</v>
      </c>
      <c r="AS309" s="588">
        <f>ExportsSawnWood!AT$24</f>
        <v>26.1768722166</v>
      </c>
      <c r="AT309" s="588">
        <f>ExportsSawnWood!AU$24</f>
        <v>26.079571861199998</v>
      </c>
      <c r="AU309" s="588">
        <f>ExportsSawnWood!AV$24</f>
        <v>26.058276066000001</v>
      </c>
      <c r="AV309" s="588">
        <f>ExportsSawnWood!AW$24</f>
        <v>23.721716898</v>
      </c>
      <c r="AW309" s="588">
        <f>ExportsSawnWood!AX$24</f>
        <v>23.9730864018</v>
      </c>
      <c r="AX309" s="588">
        <f>ExportsSawnWood!AY$24</f>
        <v>55.035398711100008</v>
      </c>
      <c r="AY309" s="588">
        <f>ExportsSawnWood!AZ$24</f>
        <v>57.251955383999999</v>
      </c>
      <c r="AZ309" s="588">
        <f>ExportsSawnWood!BA$24</f>
        <v>40.897092957599995</v>
      </c>
      <c r="BA309" s="588">
        <f>ExportsSawnWood!BB$24</f>
        <v>44.178896096300001</v>
      </c>
      <c r="BB309" s="588">
        <f>ExportsSawnWood!BC$24</f>
        <v>0</v>
      </c>
      <c r="BC309" s="590">
        <f t="shared" si="384"/>
        <v>3.0120420939363835E-2</v>
      </c>
      <c r="BD309" s="590">
        <f t="shared" si="384"/>
        <v>2.7614530486436577E-2</v>
      </c>
      <c r="BE309" s="590">
        <f t="shared" si="385"/>
        <v>3.6185988927454782E-2</v>
      </c>
      <c r="BF309" s="590">
        <f t="shared" si="386"/>
        <v>4.0241911427819431E-2</v>
      </c>
      <c r="BG309" s="590">
        <f t="shared" si="387"/>
        <v>4.6689892399690895E-2</v>
      </c>
      <c r="BH309" s="590">
        <f t="shared" si="388"/>
        <v>4.9310920082744257E-2</v>
      </c>
      <c r="BI309" s="590">
        <f t="shared" si="389"/>
        <v>5.2757687990442066E-2</v>
      </c>
      <c r="BJ309" s="590">
        <f t="shared" si="389"/>
        <v>5.4291581724107356E-2</v>
      </c>
      <c r="BK309" s="590">
        <f t="shared" si="374"/>
        <v>5.306962564183404E-2</v>
      </c>
      <c r="BL309" s="590">
        <f t="shared" si="375"/>
        <v>4.3229038967341801E-2</v>
      </c>
      <c r="BM309" s="590">
        <f t="shared" si="376"/>
        <v>4.2300572706242129E-2</v>
      </c>
      <c r="BN309" s="590">
        <f t="shared" si="377"/>
        <v>4.364297992454267E-2</v>
      </c>
      <c r="BO309" s="590">
        <f t="shared" si="378"/>
        <v>4.4945816496808094E-2</v>
      </c>
      <c r="BP309" s="590">
        <f t="shared" si="379"/>
        <v>5.7616811302747477E-2</v>
      </c>
      <c r="BQ309" s="590">
        <f t="shared" si="380"/>
        <v>6.9670196023921938E-2</v>
      </c>
      <c r="BR309" s="590">
        <f t="shared" si="380"/>
        <v>6.8772651409965482E-2</v>
      </c>
      <c r="BS309" s="590" t="e">
        <f t="shared" si="381"/>
        <v>#DIV/0!</v>
      </c>
      <c r="BT309" s="590" t="e">
        <f t="shared" si="382"/>
        <v>#DIV/0!</v>
      </c>
    </row>
    <row r="310" spans="1:72">
      <c r="A310" s="588" t="str">
        <f t="shared" si="383"/>
        <v xml:space="preserve">Netherlands </v>
      </c>
      <c r="AC310" s="588">
        <f>ExportsSawnWood!AD$25</f>
        <v>21.310689922952999</v>
      </c>
      <c r="AD310" s="588">
        <f>ExportsSawnWood!AE$25</f>
        <v>16.166275881200001</v>
      </c>
      <c r="AE310" s="588">
        <f>ExportsSawnWood!AF$25</f>
        <v>14.210318884799999</v>
      </c>
      <c r="AF310" s="588">
        <f>ExportsSawnWood!AG$25</f>
        <v>16.833936963199999</v>
      </c>
      <c r="AG310" s="588">
        <f>ExportsSawnWood!AH$25</f>
        <v>17.682645523200001</v>
      </c>
      <c r="AH310" s="588">
        <f>ExportsSawnWood!AI$25</f>
        <v>24.122192051100001</v>
      </c>
      <c r="AI310" s="588">
        <f>ExportsSawnWood!AJ$25</f>
        <v>36.4163187276</v>
      </c>
      <c r="AJ310" s="588">
        <f>ExportsSawnWood!AK$25</f>
        <v>46.508118963500003</v>
      </c>
      <c r="AK310" s="588">
        <f>ExportsSawnWood!AL$25</f>
        <v>41.932416810400007</v>
      </c>
      <c r="AL310" s="588">
        <f>ExportsSawnWood!AM$25</f>
        <v>28.0729401436</v>
      </c>
      <c r="AM310" s="588">
        <f>ExportsSawnWood!AN$25</f>
        <v>40.1345162199</v>
      </c>
      <c r="AN310" s="588">
        <f>ExportsSawnWood!AO$25</f>
        <v>51.546160895999996</v>
      </c>
      <c r="AO310" s="588">
        <f>ExportsSawnWood!AP$25</f>
        <v>45.636352959999996</v>
      </c>
      <c r="AP310" s="588">
        <f>ExportsSawnWood!AQ$25</f>
        <v>47.468992699200001</v>
      </c>
      <c r="AQ310" s="588">
        <f>ExportsSawnWood!AR$25</f>
        <v>47.211506310499999</v>
      </c>
      <c r="AR310" s="588">
        <f>ExportsSawnWood!AS$25</f>
        <v>42.680563316999994</v>
      </c>
      <c r="AS310" s="588">
        <f>ExportsSawnWood!AT$25</f>
        <v>44.921971343399996</v>
      </c>
      <c r="AT310" s="588">
        <f>ExportsSawnWood!AU$25</f>
        <v>38.369834603099996</v>
      </c>
      <c r="AU310" s="588">
        <f>ExportsSawnWood!AV$25</f>
        <v>43.898043991999998</v>
      </c>
      <c r="AV310" s="588">
        <f>ExportsSawnWood!AW$25</f>
        <v>42.441141719500003</v>
      </c>
      <c r="AW310" s="588">
        <f>ExportsSawnWood!AX$25</f>
        <v>42.570335402800005</v>
      </c>
      <c r="AX310" s="588">
        <f>ExportsSawnWood!AY$25</f>
        <v>80.747585289900002</v>
      </c>
      <c r="AY310" s="588">
        <f>ExportsSawnWood!AZ$25</f>
        <v>78.930143252999997</v>
      </c>
      <c r="AZ310" s="588">
        <f>ExportsSawnWood!BA$25</f>
        <v>48.025478866199997</v>
      </c>
      <c r="BA310" s="588">
        <f>ExportsSawnWood!BB$25</f>
        <v>47.412130747500001</v>
      </c>
      <c r="BB310" s="588">
        <f>ExportsSawnWood!BC$25</f>
        <v>0</v>
      </c>
      <c r="BC310" s="590">
        <f t="shared" si="384"/>
        <v>0.10107421659217042</v>
      </c>
      <c r="BD310" s="590">
        <f t="shared" si="384"/>
        <v>0.10361578595590615</v>
      </c>
      <c r="BE310" s="590">
        <f t="shared" si="385"/>
        <v>0.117341281576363</v>
      </c>
      <c r="BF310" s="590">
        <f t="shared" si="386"/>
        <v>0.11080260861936189</v>
      </c>
      <c r="BG310" s="590">
        <f t="shared" si="387"/>
        <v>0.10300539424489709</v>
      </c>
      <c r="BH310" s="590">
        <f t="shared" si="388"/>
        <v>8.8466191714216741E-2</v>
      </c>
      <c r="BI310" s="590">
        <f t="shared" si="389"/>
        <v>9.8385631867917836E-2</v>
      </c>
      <c r="BJ310" s="590">
        <f t="shared" si="389"/>
        <v>9.3169453486180692E-2</v>
      </c>
      <c r="BK310" s="590">
        <f t="shared" si="374"/>
        <v>7.8079224964389876E-2</v>
      </c>
      <c r="BL310" s="590">
        <f t="shared" si="375"/>
        <v>7.2824090492934465E-2</v>
      </c>
      <c r="BM310" s="590">
        <f t="shared" si="376"/>
        <v>7.5681056677351963E-2</v>
      </c>
      <c r="BN310" s="590">
        <f t="shared" si="377"/>
        <v>7.749925321363503E-2</v>
      </c>
      <c r="BO310" s="590">
        <f t="shared" si="378"/>
        <v>6.5944214741706322E-2</v>
      </c>
      <c r="BP310" s="590">
        <f t="shared" si="379"/>
        <v>7.9433150176349401E-2</v>
      </c>
      <c r="BQ310" s="590">
        <f t="shared" si="380"/>
        <v>8.18137497014709E-2</v>
      </c>
      <c r="BR310" s="590">
        <f t="shared" si="380"/>
        <v>7.3805781235321666E-2</v>
      </c>
      <c r="BS310" s="590" t="e">
        <f t="shared" si="381"/>
        <v>#DIV/0!</v>
      </c>
      <c r="BT310" s="590" t="e">
        <f t="shared" si="382"/>
        <v>#DIV/0!</v>
      </c>
    </row>
    <row r="311" spans="1:72">
      <c r="A311" s="588" t="str">
        <f t="shared" si="383"/>
        <v xml:space="preserve">Poland </v>
      </c>
      <c r="AC311" s="588">
        <f>ExportsSawnWood!AD$26</f>
        <v>1.8754396063109999</v>
      </c>
      <c r="AD311" s="588">
        <f>ExportsSawnWood!AE$26</f>
        <v>2.1776899107999999</v>
      </c>
      <c r="AE311" s="588">
        <f>ExportsSawnWood!AF$26</f>
        <v>2.1963243168000002</v>
      </c>
      <c r="AF311" s="588">
        <f>ExportsSawnWood!AG$26</f>
        <v>1.8314648352</v>
      </c>
      <c r="AG311" s="588">
        <f>ExportsSawnWood!AH$26</f>
        <v>1.2243993797000001</v>
      </c>
      <c r="AH311" s="588">
        <f>ExportsSawnWood!AI$26</f>
        <v>2.0067233472000003</v>
      </c>
      <c r="AI311" s="588">
        <f>ExportsSawnWood!AJ$26</f>
        <v>1.7545302384000001</v>
      </c>
      <c r="AJ311" s="588">
        <f>ExportsSawnWood!AK$26</f>
        <v>1.5208726305</v>
      </c>
      <c r="AK311" s="588">
        <f>ExportsSawnWood!AL$26</f>
        <v>4.4732896492000007</v>
      </c>
      <c r="AL311" s="588">
        <f>ExportsSawnWood!AM$26</f>
        <v>13.199182092799999</v>
      </c>
      <c r="AM311" s="588">
        <f>ExportsSawnWood!AN$26</f>
        <v>13.380263586</v>
      </c>
      <c r="AN311" s="588">
        <f>ExportsSawnWood!AO$26</f>
        <v>20.81860584</v>
      </c>
      <c r="AO311" s="588">
        <f>ExportsSawnWood!AP$26</f>
        <v>17.655181983999999</v>
      </c>
      <c r="AP311" s="588">
        <f>ExportsSawnWood!AQ$26</f>
        <v>18.916279703400001</v>
      </c>
      <c r="AQ311" s="588">
        <f>ExportsSawnWood!AR$26</f>
        <v>20.721269450499999</v>
      </c>
      <c r="AR311" s="588">
        <f>ExportsSawnWood!AS$26</f>
        <v>18.987407169499999</v>
      </c>
      <c r="AS311" s="588">
        <f>ExportsSawnWood!AT$26</f>
        <v>13.957459977599999</v>
      </c>
      <c r="AT311" s="588">
        <f>ExportsSawnWood!AU$26</f>
        <v>9.221429302799999</v>
      </c>
      <c r="AU311" s="588">
        <f>ExportsSawnWood!AV$26</f>
        <v>10.092847258000001</v>
      </c>
      <c r="AV311" s="588">
        <f>ExportsSawnWood!AW$26</f>
        <v>8.2767489725000001</v>
      </c>
      <c r="AW311" s="588">
        <f>ExportsSawnWood!AX$26</f>
        <v>6.9521202310000003</v>
      </c>
      <c r="AX311" s="588">
        <f>ExportsSawnWood!AY$26</f>
        <v>12.652686629900002</v>
      </c>
      <c r="AY311" s="588">
        <f>ExportsSawnWood!AZ$26</f>
        <v>15.652159497</v>
      </c>
      <c r="AZ311" s="588">
        <f>ExportsSawnWood!BA$26</f>
        <v>11.625798071799998</v>
      </c>
      <c r="BA311" s="588">
        <f>ExportsSawnWood!BB$26</f>
        <v>13.592530315600001</v>
      </c>
      <c r="BB311" s="588">
        <f>ExportsSawnWood!BC$26</f>
        <v>0</v>
      </c>
      <c r="BC311" s="590">
        <f t="shared" si="384"/>
        <v>4.7522524639846409E-2</v>
      </c>
      <c r="BD311" s="590">
        <f t="shared" si="384"/>
        <v>3.4543995003312282E-2</v>
      </c>
      <c r="BE311" s="590">
        <f t="shared" si="385"/>
        <v>4.7392120915222685E-2</v>
      </c>
      <c r="BF311" s="590">
        <f t="shared" si="386"/>
        <v>4.2865831570533135E-2</v>
      </c>
      <c r="BG311" s="590">
        <f t="shared" si="387"/>
        <v>4.1047402476865703E-2</v>
      </c>
      <c r="BH311" s="590">
        <f t="shared" si="388"/>
        <v>3.8828072625214691E-2</v>
      </c>
      <c r="BI311" s="590">
        <f t="shared" si="389"/>
        <v>4.3769058014297972E-2</v>
      </c>
      <c r="BJ311" s="590">
        <f t="shared" si="389"/>
        <v>2.8948171223997048E-2</v>
      </c>
      <c r="BK311" s="590">
        <f t="shared" si="374"/>
        <v>1.8764794283694076E-2</v>
      </c>
      <c r="BL311" s="590">
        <f t="shared" si="375"/>
        <v>1.6743398001557993E-2</v>
      </c>
      <c r="BM311" s="590">
        <f t="shared" si="376"/>
        <v>1.4759101256792643E-2</v>
      </c>
      <c r="BN311" s="590">
        <f t="shared" si="377"/>
        <v>1.2656327958329078E-2</v>
      </c>
      <c r="BO311" s="590">
        <f t="shared" si="378"/>
        <v>1.03330827935731E-2</v>
      </c>
      <c r="BP311" s="590">
        <f t="shared" si="379"/>
        <v>1.5751907758790477E-2</v>
      </c>
      <c r="BQ311" s="590">
        <f t="shared" si="380"/>
        <v>1.9805115034376077E-2</v>
      </c>
      <c r="BR311" s="590">
        <f t="shared" si="380"/>
        <v>2.11592962199985E-2</v>
      </c>
      <c r="BS311" s="590" t="e">
        <f t="shared" si="381"/>
        <v>#DIV/0!</v>
      </c>
      <c r="BT311" s="590" t="e">
        <f t="shared" si="382"/>
        <v>#DIV/0!</v>
      </c>
    </row>
    <row r="312" spans="1:72">
      <c r="A312" s="588" t="str">
        <f t="shared" si="383"/>
        <v xml:space="preserve">UK </v>
      </c>
      <c r="AC312" s="588">
        <f>ExportsSawnWood!AD$27</f>
        <v>248.67183234562501</v>
      </c>
      <c r="AD312" s="588">
        <f>ExportsSawnWood!AE$27</f>
        <v>233.70986414439997</v>
      </c>
      <c r="AE312" s="588">
        <f>ExportsSawnWood!AF$27</f>
        <v>245.20740255839999</v>
      </c>
      <c r="AF312" s="588">
        <f>ExportsSawnWood!AG$27</f>
        <v>327.37896533439999</v>
      </c>
      <c r="AG312" s="588">
        <f>ExportsSawnWood!AH$27</f>
        <v>353.1548914649</v>
      </c>
      <c r="AH312" s="588">
        <f>ExportsSawnWood!AI$27</f>
        <v>302.48823959640004</v>
      </c>
      <c r="AI312" s="588">
        <f>ExportsSawnWood!AJ$27</f>
        <v>271.94294196920004</v>
      </c>
      <c r="AJ312" s="588">
        <f>ExportsSawnWood!AK$27</f>
        <v>321.24966234800002</v>
      </c>
      <c r="AK312" s="588">
        <f>ExportsSawnWood!AL$27</f>
        <v>149.29545427360003</v>
      </c>
      <c r="AL312" s="588">
        <f>ExportsSawnWood!AM$27</f>
        <v>97.929871806799994</v>
      </c>
      <c r="AM312" s="588">
        <f>ExportsSawnWood!AN$27</f>
        <v>156.26761796070002</v>
      </c>
      <c r="AN312" s="588">
        <f>ExportsSawnWood!AO$27</f>
        <v>165.90252441600001</v>
      </c>
      <c r="AO312" s="588">
        <f>ExportsSawnWood!AP$27</f>
        <v>155.43623462400001</v>
      </c>
      <c r="AP312" s="588">
        <f>ExportsSawnWood!AQ$27</f>
        <v>173.7411813912</v>
      </c>
      <c r="AQ312" s="588">
        <f>ExportsSawnWood!AR$27</f>
        <v>236.03129500600002</v>
      </c>
      <c r="AR312" s="588">
        <f>ExportsSawnWood!AS$27</f>
        <v>199.27059583899998</v>
      </c>
      <c r="AS312" s="588">
        <f>ExportsSawnWood!AT$27</f>
        <v>233.03931309069998</v>
      </c>
      <c r="AT312" s="588">
        <f>ExportsSawnWood!AU$27</f>
        <v>232.85031389619999</v>
      </c>
      <c r="AU312" s="588">
        <f>ExportsSawnWood!AV$27</f>
        <v>317.97455399</v>
      </c>
      <c r="AV312" s="588">
        <f>ExportsSawnWood!AW$27</f>
        <v>282.10604259400003</v>
      </c>
      <c r="AW312" s="588">
        <f>ExportsSawnWood!AX$27</f>
        <v>291.01977992420001</v>
      </c>
      <c r="AX312" s="588">
        <f>ExportsSawnWood!AY$27</f>
        <v>753.72255539210005</v>
      </c>
      <c r="AY312" s="588">
        <f>ExportsSawnWood!AZ$27</f>
        <v>528.29303892299993</v>
      </c>
      <c r="AZ312" s="588">
        <f>ExportsSawnWood!BA$27</f>
        <v>300.03498045839996</v>
      </c>
      <c r="BA312" s="588">
        <f>ExportsSawnWood!BB$27</f>
        <v>313.61847643420003</v>
      </c>
      <c r="BB312" s="588">
        <f>ExportsSawnWood!BC$27</f>
        <v>0</v>
      </c>
      <c r="BC312" s="590">
        <f t="shared" si="384"/>
        <v>0.35258811592987171</v>
      </c>
      <c r="BD312" s="590">
        <f t="shared" si="384"/>
        <v>0.40343807723355068</v>
      </c>
      <c r="BE312" s="590">
        <f t="shared" si="385"/>
        <v>0.37766565915557754</v>
      </c>
      <c r="BF312" s="590">
        <f t="shared" si="386"/>
        <v>0.37739081134301011</v>
      </c>
      <c r="BG312" s="590">
        <f t="shared" si="387"/>
        <v>0.37700987251150037</v>
      </c>
      <c r="BH312" s="590">
        <f t="shared" si="388"/>
        <v>0.44228179582382204</v>
      </c>
      <c r="BI312" s="590">
        <f t="shared" si="389"/>
        <v>0.45935109475248009</v>
      </c>
      <c r="BJ312" s="590">
        <f t="shared" si="389"/>
        <v>0.48333020106085467</v>
      </c>
      <c r="BK312" s="590">
        <f t="shared" si="374"/>
        <v>0.47382982568971843</v>
      </c>
      <c r="BL312" s="590">
        <f t="shared" si="375"/>
        <v>0.52749976054601055</v>
      </c>
      <c r="BM312" s="590">
        <f t="shared" si="376"/>
        <v>0.5030515799901415</v>
      </c>
      <c r="BN312" s="590">
        <f t="shared" si="377"/>
        <v>0.5298012195844356</v>
      </c>
      <c r="BO312" s="590">
        <f t="shared" si="378"/>
        <v>0.61554338584860779</v>
      </c>
      <c r="BP312" s="590">
        <f t="shared" si="379"/>
        <v>0.53165975086831829</v>
      </c>
      <c r="BQ312" s="590">
        <f t="shared" si="380"/>
        <v>0.51112424847022708</v>
      </c>
      <c r="BR312" s="590">
        <f t="shared" si="380"/>
        <v>0.48820536639302931</v>
      </c>
      <c r="BS312" s="590" t="e">
        <f t="shared" si="381"/>
        <v>#DIV/0!</v>
      </c>
      <c r="BT312" s="590" t="e">
        <f t="shared" si="382"/>
        <v>#DIV/0!</v>
      </c>
    </row>
    <row r="313" spans="1:72">
      <c r="A313" s="588" t="str">
        <f>A298</f>
        <v>Others</v>
      </c>
      <c r="AC313" s="588">
        <f t="shared" ref="AC313:AR313" si="390">AC287-SUM(AC304:AC312)</f>
        <v>23.219936535903003</v>
      </c>
      <c r="AD313" s="588">
        <f t="shared" si="390"/>
        <v>22.011063579600034</v>
      </c>
      <c r="AE313" s="588">
        <f t="shared" si="390"/>
        <v>24.247103568</v>
      </c>
      <c r="AF313" s="588">
        <f t="shared" si="390"/>
        <v>34.969576308800015</v>
      </c>
      <c r="AG313" s="588">
        <f t="shared" si="390"/>
        <v>37.500594664400069</v>
      </c>
      <c r="AH313" s="588">
        <f t="shared" si="390"/>
        <v>48.519734534699978</v>
      </c>
      <c r="AI313" s="588">
        <f t="shared" si="390"/>
        <v>55.746705120399952</v>
      </c>
      <c r="AJ313" s="588">
        <f t="shared" si="390"/>
        <v>49.809001105499988</v>
      </c>
      <c r="AK313" s="588">
        <f t="shared" si="390"/>
        <v>41.138392193199991</v>
      </c>
      <c r="AL313" s="588">
        <f t="shared" si="390"/>
        <v>37.206723782799997</v>
      </c>
      <c r="AM313" s="588">
        <f t="shared" si="390"/>
        <v>39.173907371399991</v>
      </c>
      <c r="AN313" s="588">
        <f t="shared" si="390"/>
        <v>35.844373055999995</v>
      </c>
      <c r="AO313" s="588">
        <f t="shared" si="390"/>
        <v>44.039270756799965</v>
      </c>
      <c r="AP313" s="588">
        <f t="shared" si="390"/>
        <v>45.192949371299846</v>
      </c>
      <c r="AQ313" s="588">
        <f t="shared" si="390"/>
        <v>47.271549196500132</v>
      </c>
      <c r="AR313" s="588">
        <f t="shared" si="390"/>
        <v>32.806383890000006</v>
      </c>
      <c r="AS313" s="588">
        <f t="shared" ref="AS313:BB313" si="391">AS287-SUM(AS304:AS312)</f>
        <v>30.925643679199993</v>
      </c>
      <c r="AT313" s="588">
        <f t="shared" si="391"/>
        <v>35.787443205799946</v>
      </c>
      <c r="AU313" s="588">
        <f t="shared" si="391"/>
        <v>39.729358458999968</v>
      </c>
      <c r="AV313" s="588">
        <f t="shared" si="391"/>
        <v>42.421999388999893</v>
      </c>
      <c r="AW313" s="588">
        <f t="shared" si="391"/>
        <v>39.262931968200064</v>
      </c>
      <c r="AX313" s="588">
        <f t="shared" si="391"/>
        <v>61.62920785700021</v>
      </c>
      <c r="AY313" s="588">
        <f t="shared" si="391"/>
        <v>75.262633757999993</v>
      </c>
      <c r="AZ313" s="588">
        <f t="shared" si="391"/>
        <v>47.955384675000005</v>
      </c>
      <c r="BA313" s="588">
        <f t="shared" si="391"/>
        <v>63.146038013099997</v>
      </c>
      <c r="BB313" s="588">
        <f t="shared" si="391"/>
        <v>0</v>
      </c>
      <c r="BC313" s="590">
        <f t="shared" si="384"/>
        <v>0.13395962229361028</v>
      </c>
      <c r="BD313" s="590">
        <f t="shared" si="384"/>
        <v>0.1011357699943789</v>
      </c>
      <c r="BE313" s="590">
        <f t="shared" si="385"/>
        <v>8.1597244073683933E-2</v>
      </c>
      <c r="BF313" s="590">
        <f t="shared" si="386"/>
        <v>0.10692497899262055</v>
      </c>
      <c r="BG313" s="590">
        <f t="shared" si="387"/>
        <v>9.8066491458515148E-2</v>
      </c>
      <c r="BH313" s="590">
        <f t="shared" si="388"/>
        <v>8.8578701690683673E-2</v>
      </c>
      <c r="BI313" s="590">
        <f t="shared" si="389"/>
        <v>7.5624044236396543E-2</v>
      </c>
      <c r="BJ313" s="590">
        <f t="shared" si="389"/>
        <v>6.4140669568428246E-2</v>
      </c>
      <c r="BK313" s="590">
        <f t="shared" si="374"/>
        <v>7.2824286522731721E-2</v>
      </c>
      <c r="BL313" s="590">
        <f t="shared" si="375"/>
        <v>6.5908503717653416E-2</v>
      </c>
      <c r="BM313" s="590">
        <f t="shared" si="376"/>
        <v>7.564692206784758E-2</v>
      </c>
      <c r="BN313" s="590">
        <f t="shared" si="377"/>
        <v>7.1478128554118073E-2</v>
      </c>
      <c r="BO313" s="590">
        <f t="shared" si="378"/>
        <v>5.0330789492866942E-2</v>
      </c>
      <c r="BP313" s="590">
        <f t="shared" si="379"/>
        <v>7.5742268334722321E-2</v>
      </c>
      <c r="BQ313" s="590">
        <f t="shared" si="380"/>
        <v>8.1694340822064615E-2</v>
      </c>
      <c r="BR313" s="590">
        <f t="shared" si="380"/>
        <v>9.8298528119154613E-2</v>
      </c>
      <c r="BS313" s="590" t="e">
        <f t="shared" si="381"/>
        <v>#DIV/0!</v>
      </c>
      <c r="BT313" s="590" t="e">
        <f t="shared" si="382"/>
        <v>#DIV/0!</v>
      </c>
    </row>
    <row r="315" spans="1:72" ht="13">
      <c r="A315" s="584" t="s">
        <v>143</v>
      </c>
    </row>
    <row r="316" spans="1:72" ht="13">
      <c r="A316" s="584"/>
      <c r="B316" s="640" t="s">
        <v>50</v>
      </c>
      <c r="C316" s="640"/>
      <c r="D316" s="640"/>
      <c r="E316" s="640"/>
      <c r="F316" s="640"/>
      <c r="G316" s="640"/>
      <c r="H316" s="640"/>
      <c r="I316" s="640"/>
      <c r="J316" s="640"/>
      <c r="K316" s="640"/>
      <c r="L316" s="640"/>
      <c r="M316" s="640"/>
      <c r="N316" s="640"/>
      <c r="O316" s="640"/>
      <c r="P316" s="640"/>
      <c r="Q316" s="640"/>
      <c r="R316" s="640"/>
      <c r="S316" s="640"/>
      <c r="T316" s="640"/>
      <c r="U316" s="640"/>
      <c r="V316" s="640"/>
      <c r="W316" s="640"/>
      <c r="X316" s="640"/>
      <c r="Y316" s="640"/>
      <c r="Z316" s="640"/>
      <c r="AA316" s="640"/>
      <c r="AC316" s="640" t="s">
        <v>111</v>
      </c>
      <c r="AD316" s="640"/>
      <c r="AE316" s="640"/>
      <c r="AF316" s="640"/>
      <c r="AG316" s="640"/>
      <c r="AH316" s="640"/>
      <c r="AI316" s="640"/>
      <c r="AJ316" s="640"/>
      <c r="AK316" s="640"/>
      <c r="AL316" s="640"/>
      <c r="AM316" s="640"/>
      <c r="AN316" s="640"/>
      <c r="AO316" s="640"/>
      <c r="AP316" s="640"/>
      <c r="AQ316" s="640"/>
      <c r="AR316" s="640"/>
      <c r="AS316" s="640"/>
      <c r="AT316" s="640"/>
      <c r="AU316" s="640"/>
      <c r="AV316" s="640"/>
      <c r="AW316" s="640"/>
      <c r="AX316" s="640"/>
      <c r="AY316" s="640"/>
      <c r="AZ316" s="640"/>
      <c r="BA316" s="640"/>
      <c r="BB316" s="640"/>
    </row>
    <row r="317" spans="1:72">
      <c r="A317" s="586" t="str">
        <f>ExportsChipsAndResidues!B$10</f>
        <v xml:space="preserve"> EU-27 plus UK:</v>
      </c>
      <c r="B317" s="586">
        <f>ExportsChipsAndResidues!C$10</f>
        <v>0.60339470000000006</v>
      </c>
      <c r="C317" s="586">
        <f>ExportsChipsAndResidues!D$10</f>
        <v>0.85363780000000011</v>
      </c>
      <c r="D317" s="586">
        <f>ExportsChipsAndResidues!E$10</f>
        <v>1.2205127047619049</v>
      </c>
      <c r="E317" s="586">
        <f>ExportsChipsAndResidues!F$10</f>
        <v>1.7572029000000002</v>
      </c>
      <c r="F317" s="586">
        <f>ExportsChipsAndResidues!G$10</f>
        <v>1.8352228000000002</v>
      </c>
      <c r="G317" s="586">
        <f>ExportsChipsAndResidues!H$10</f>
        <v>2.1034979000000003</v>
      </c>
      <c r="H317" s="586">
        <f>ExportsChipsAndResidues!I$10</f>
        <v>2.8370823479591842</v>
      </c>
      <c r="I317" s="586">
        <f>ExportsChipsAndResidues!J$10</f>
        <v>2.2758559867346939</v>
      </c>
      <c r="J317" s="586">
        <f>ExportsChipsAndResidues!K$10</f>
        <v>2.0463265999999996</v>
      </c>
      <c r="K317" s="586">
        <f>ExportsChipsAndResidues!L$10</f>
        <v>1.5976134714285712</v>
      </c>
      <c r="L317" s="586">
        <f>ExportsChipsAndResidues!M$10</f>
        <v>2.0442167809523815</v>
      </c>
      <c r="M317" s="586">
        <f>ExportsChipsAndResidues!N$10</f>
        <v>2.2142052999999997</v>
      </c>
      <c r="N317" s="586">
        <f>ExportsChipsAndResidues!O$10</f>
        <v>2.2122835620357462</v>
      </c>
      <c r="O317" s="586">
        <f>ExportsChipsAndResidues!P$10</f>
        <v>1.7108442000000006</v>
      </c>
      <c r="P317" s="586">
        <f>ExportsChipsAndResidues!Q$10</f>
        <v>1.3909388999999999</v>
      </c>
      <c r="Q317" s="586">
        <f>ExportsChipsAndResidues!R$10</f>
        <v>0.9970805619047618</v>
      </c>
      <c r="R317" s="586">
        <f>ExportsChipsAndResidues!S$10</f>
        <v>1.3110540821428573</v>
      </c>
      <c r="S317" s="586">
        <f>ExportsChipsAndResidues!T$10</f>
        <v>1.52037055</v>
      </c>
      <c r="T317" s="586">
        <f>ExportsChipsAndResidues!U$10</f>
        <v>1.4599008054945055</v>
      </c>
      <c r="U317" s="586">
        <f>ExportsChipsAndResidues!V$10</f>
        <v>1.7908978214285711</v>
      </c>
      <c r="V317" s="586">
        <f>ExportsChipsAndResidues!W$10</f>
        <v>1.6718746849999999</v>
      </c>
      <c r="W317" s="586">
        <f>ExportsChipsAndResidues!X$10</f>
        <v>1.8977259230000001</v>
      </c>
      <c r="X317" s="586">
        <f>ExportsChipsAndResidues!Y$10</f>
        <v>2.2734088740000002</v>
      </c>
      <c r="Y317" s="586">
        <f>ExportsChipsAndResidues!Z$10</f>
        <v>2.1680246025918368</v>
      </c>
      <c r="Z317" s="586">
        <f>ExportsChipsAndResidues!AA$10</f>
        <v>2.8063887929999995</v>
      </c>
      <c r="AA317" s="586">
        <f>ExportsChipsAndResidues!AB$10</f>
        <v>2.8063887929999995</v>
      </c>
      <c r="AB317" s="587"/>
      <c r="AC317" s="588">
        <f>ExportsChipsAndResidues!AD$10</f>
        <v>15.052560700788</v>
      </c>
      <c r="AD317" s="588">
        <f>ExportsChipsAndResidues!AE$10</f>
        <v>23.080488792399997</v>
      </c>
      <c r="AE317" s="588">
        <f>ExportsChipsAndResidues!AF$10</f>
        <v>37.473457569600001</v>
      </c>
      <c r="AF317" s="588">
        <f>ExportsChipsAndResidues!AG$10</f>
        <v>71.199359190400003</v>
      </c>
      <c r="AG317" s="588">
        <f>ExportsChipsAndResidues!AH$10</f>
        <v>90.92525008070001</v>
      </c>
      <c r="AH317" s="588">
        <f>ExportsChipsAndResidues!AI$10</f>
        <v>106.8618488223</v>
      </c>
      <c r="AI317" s="588">
        <f>ExportsChipsAndResidues!AJ$10</f>
        <v>133.0321295908</v>
      </c>
      <c r="AJ317" s="588">
        <f>ExportsChipsAndResidues!AK$10</f>
        <v>173.35925677899999</v>
      </c>
      <c r="AK317" s="588">
        <f>ExportsChipsAndResidues!AL$10</f>
        <v>172.98476357240003</v>
      </c>
      <c r="AL317" s="588">
        <f>ExportsChipsAndResidues!AM$10</f>
        <v>75.142980968000003</v>
      </c>
      <c r="AM317" s="588">
        <f>ExportsChipsAndResidues!AN$10</f>
        <v>95.684062579200017</v>
      </c>
      <c r="AN317" s="588">
        <f>ExportsChipsAndResidues!AO$10</f>
        <v>125.46687182400001</v>
      </c>
      <c r="AO317" s="588">
        <f>ExportsChipsAndResidues!AP$10</f>
        <v>97.824506260799993</v>
      </c>
      <c r="AP317" s="588">
        <f>ExportsChipsAndResidues!AQ$10</f>
        <v>101.9064968802</v>
      </c>
      <c r="AQ317" s="588">
        <f>ExportsChipsAndResidues!AR$10</f>
        <v>72.70219836950001</v>
      </c>
      <c r="AR317" s="588">
        <f>ExportsChipsAndResidues!AS$10</f>
        <v>48.474042795500004</v>
      </c>
      <c r="AS317" s="588">
        <f>ExportsChipsAndResidues!AT$10</f>
        <v>62.725126242699972</v>
      </c>
      <c r="AT317" s="588">
        <f>ExportsChipsAndResidues!AU$10</f>
        <v>75.856211044900007</v>
      </c>
      <c r="AU317" s="588">
        <f>ExportsChipsAndResidues!AV$10</f>
        <v>99.380630359999984</v>
      </c>
      <c r="AV317" s="588">
        <f>ExportsChipsAndResidues!AW$10</f>
        <v>233.6242803845</v>
      </c>
      <c r="AW317" s="588">
        <f>ExportsChipsAndResidues!AX$10</f>
        <v>203.32185695600006</v>
      </c>
      <c r="AX317" s="588">
        <f>ExportsChipsAndResidues!AY$10</f>
        <v>152.64346176769999</v>
      </c>
      <c r="AY317" s="588">
        <f>ExportsChipsAndResidues!AZ$10</f>
        <v>181.34849397599999</v>
      </c>
      <c r="AZ317" s="588">
        <f>ExportsChipsAndResidues!BA$10</f>
        <v>223.37777294910001</v>
      </c>
      <c r="BA317" s="588">
        <f>ExportsChipsAndResidues!BB$10</f>
        <v>229.37163132465002</v>
      </c>
      <c r="BB317" s="588">
        <f>ExportsChipsAndResidues!BC$10</f>
        <v>0</v>
      </c>
    </row>
    <row r="318" spans="1:72">
      <c r="A318" s="589" t="s">
        <v>1</v>
      </c>
      <c r="B318" s="586">
        <f>ExportsChipsAndResidues!C$5</f>
        <v>0.62637049999999994</v>
      </c>
      <c r="C318" s="586">
        <f>ExportsChipsAndResidues!D$5</f>
        <v>0.87460760000000015</v>
      </c>
      <c r="D318" s="586">
        <f>ExportsChipsAndResidues!E$5</f>
        <v>1.2259652238095238</v>
      </c>
      <c r="E318" s="586">
        <f>ExportsChipsAndResidues!F$5</f>
        <v>1.7650258380952382</v>
      </c>
      <c r="F318" s="586">
        <f>ExportsChipsAndResidues!G$5</f>
        <v>1.8600973190476195</v>
      </c>
      <c r="G318" s="586">
        <f>ExportsChipsAndResidues!H$5</f>
        <v>2.1101373207142862</v>
      </c>
      <c r="H318" s="586">
        <f>ExportsChipsAndResidues!I$5</f>
        <v>2.8439677193877553</v>
      </c>
      <c r="I318" s="586">
        <f>ExportsChipsAndResidues!J$5</f>
        <v>2.2808472810204079</v>
      </c>
      <c r="J318" s="586">
        <f>ExportsChipsAndResidues!K$5</f>
        <v>2.0490153238095234</v>
      </c>
      <c r="K318" s="586">
        <f>ExportsChipsAndResidues!L$5</f>
        <v>1.6188945166666662</v>
      </c>
      <c r="L318" s="586">
        <f>ExportsChipsAndResidues!M$5</f>
        <v>2.1002709547619056</v>
      </c>
      <c r="M318" s="586">
        <f>ExportsChipsAndResidues!N$5</f>
        <v>2.2687780142857146</v>
      </c>
      <c r="N318" s="586">
        <f>ExportsChipsAndResidues!O$5</f>
        <v>2.2423459048295098</v>
      </c>
      <c r="O318" s="586">
        <f>ExportsChipsAndResidues!P$5</f>
        <v>1.7240507000000003</v>
      </c>
      <c r="P318" s="586">
        <f>ExportsChipsAndResidues!Q$5</f>
        <v>1.4177246999999999</v>
      </c>
      <c r="Q318" s="586">
        <f>ExportsChipsAndResidues!R$5</f>
        <v>1.0991961619047619</v>
      </c>
      <c r="R318" s="586">
        <f>ExportsChipsAndResidues!S$5</f>
        <v>1.4391405428571429</v>
      </c>
      <c r="S318" s="586">
        <f>ExportsChipsAndResidues!T$5</f>
        <v>1.5757778119047616</v>
      </c>
      <c r="T318" s="586">
        <f>ExportsChipsAndResidues!U$5</f>
        <v>1.4861374075353224</v>
      </c>
      <c r="U318" s="586">
        <f>ExportsChipsAndResidues!V$5</f>
        <v>1.8454856690476187</v>
      </c>
      <c r="V318" s="586">
        <f>ExportsChipsAndResidues!W$5</f>
        <v>1.6875646099999999</v>
      </c>
      <c r="W318" s="586">
        <f>ExportsChipsAndResidues!X$5</f>
        <v>1.9692573600000003</v>
      </c>
      <c r="X318" s="586">
        <f>ExportsChipsAndResidues!Y$5</f>
        <v>2.3127372020000001</v>
      </c>
      <c r="Y318" s="586">
        <f>ExportsChipsAndResidues!Z$5</f>
        <v>2.181922742591837</v>
      </c>
      <c r="Z318" s="586">
        <f>ExportsChipsAndResidues!AA$5</f>
        <v>2.8551842799999991</v>
      </c>
      <c r="AA318" s="586">
        <f>ExportsChipsAndResidues!AB$5</f>
        <v>2.8551842799999991</v>
      </c>
      <c r="AB318" s="586"/>
      <c r="AC318" s="588">
        <f>ExportsChipsAndResidues!AD$5</f>
        <v>15.517390186136998</v>
      </c>
      <c r="AD318" s="588">
        <f>ExportsChipsAndResidues!AE$5</f>
        <v>23.579616523999999</v>
      </c>
      <c r="AE318" s="588">
        <f>ExportsChipsAndResidues!AF$5</f>
        <v>37.835631825599997</v>
      </c>
      <c r="AF318" s="588">
        <f>ExportsChipsAndResidues!AG$5</f>
        <v>71.768984000000003</v>
      </c>
      <c r="AG318" s="588">
        <f>ExportsChipsAndResidues!AH$5</f>
        <v>92.720570950700008</v>
      </c>
      <c r="AH318" s="588">
        <f>ExportsChipsAndResidues!AI$5</f>
        <v>107.5075466751</v>
      </c>
      <c r="AI318" s="588">
        <f>ExportsChipsAndResidues!AJ$5</f>
        <v>134.11649337399999</v>
      </c>
      <c r="AJ318" s="588">
        <f>ExportsChipsAndResidues!AK$5</f>
        <v>174.49030850100002</v>
      </c>
      <c r="AK318" s="588">
        <f>ExportsChipsAndResidues!AL$5</f>
        <v>173.79759089679999</v>
      </c>
      <c r="AL318" s="588">
        <f>ExportsChipsAndResidues!AM$5</f>
        <v>76.972812114000021</v>
      </c>
      <c r="AM318" s="588">
        <f>ExportsChipsAndResidues!AN$5</f>
        <v>100.60292925360001</v>
      </c>
      <c r="AN318" s="588">
        <f>ExportsChipsAndResidues!AO$5</f>
        <v>130.72096886400001</v>
      </c>
      <c r="AO318" s="588">
        <f>ExportsChipsAndResidues!AP$5</f>
        <v>100.340779352</v>
      </c>
      <c r="AP318" s="588">
        <f>ExportsChipsAndResidues!AQ$5</f>
        <v>103.94543849939998</v>
      </c>
      <c r="AQ318" s="588">
        <f>ExportsChipsAndResidues!AR$5</f>
        <v>74.41300480000001</v>
      </c>
      <c r="AR318" s="588">
        <f>ExportsChipsAndResidues!AS$5</f>
        <v>57.931035799</v>
      </c>
      <c r="AS318" s="588">
        <f>ExportsChipsAndResidues!AT$5</f>
        <v>72.32481500679998</v>
      </c>
      <c r="AT318" s="588">
        <f>ExportsChipsAndResidues!AU$5</f>
        <v>79.098792344000017</v>
      </c>
      <c r="AU318" s="588">
        <f>ExportsChipsAndResidues!AV$5</f>
        <v>102.04059193599998</v>
      </c>
      <c r="AV318" s="588">
        <f>ExportsChipsAndResidues!AW$5</f>
        <v>243.37042348450004</v>
      </c>
      <c r="AW318" s="588">
        <f>ExportsChipsAndResidues!AX$5</f>
        <v>206.1296141382</v>
      </c>
      <c r="AX318" s="588">
        <f>ExportsChipsAndResidues!AY$5</f>
        <v>156.80936285319999</v>
      </c>
      <c r="AY318" s="588">
        <f>ExportsChipsAndResidues!AZ$5</f>
        <v>184.46830026299995</v>
      </c>
      <c r="AZ318" s="588">
        <f>ExportsChipsAndResidues!BA$5</f>
        <v>225.52934693299997</v>
      </c>
      <c r="BA318" s="588">
        <f>ExportsChipsAndResidues!BB$5</f>
        <v>236.86671791600003</v>
      </c>
      <c r="BB318" s="588">
        <f>ExportsChipsAndResidues!BC$5</f>
        <v>0</v>
      </c>
    </row>
    <row r="319" spans="1:72">
      <c r="B319" s="585">
        <v>2000</v>
      </c>
      <c r="C319" s="585">
        <f t="shared" ref="C319:AA319" si="392">1+B319</f>
        <v>2001</v>
      </c>
      <c r="D319" s="585">
        <f t="shared" si="392"/>
        <v>2002</v>
      </c>
      <c r="E319" s="585">
        <f t="shared" si="392"/>
        <v>2003</v>
      </c>
      <c r="F319" s="585">
        <f t="shared" si="392"/>
        <v>2004</v>
      </c>
      <c r="G319" s="585">
        <f t="shared" si="392"/>
        <v>2005</v>
      </c>
      <c r="H319" s="585">
        <f t="shared" si="392"/>
        <v>2006</v>
      </c>
      <c r="I319" s="585">
        <f t="shared" si="392"/>
        <v>2007</v>
      </c>
      <c r="J319" s="585">
        <f t="shared" si="392"/>
        <v>2008</v>
      </c>
      <c r="K319" s="585">
        <f t="shared" si="392"/>
        <v>2009</v>
      </c>
      <c r="L319" s="585">
        <f t="shared" si="392"/>
        <v>2010</v>
      </c>
      <c r="M319" s="585">
        <f t="shared" si="392"/>
        <v>2011</v>
      </c>
      <c r="N319" s="585">
        <f t="shared" si="392"/>
        <v>2012</v>
      </c>
      <c r="O319" s="585">
        <f t="shared" si="392"/>
        <v>2013</v>
      </c>
      <c r="P319" s="585">
        <f t="shared" si="392"/>
        <v>2014</v>
      </c>
      <c r="Q319" s="585">
        <f t="shared" si="392"/>
        <v>2015</v>
      </c>
      <c r="R319" s="585">
        <f t="shared" si="392"/>
        <v>2016</v>
      </c>
      <c r="S319" s="585">
        <f t="shared" si="392"/>
        <v>2017</v>
      </c>
      <c r="T319" s="585">
        <f t="shared" si="392"/>
        <v>2018</v>
      </c>
      <c r="U319" s="585">
        <f t="shared" si="392"/>
        <v>2019</v>
      </c>
      <c r="V319" s="585">
        <f t="shared" si="392"/>
        <v>2020</v>
      </c>
      <c r="W319" s="585">
        <f t="shared" si="392"/>
        <v>2021</v>
      </c>
      <c r="X319" s="585">
        <f t="shared" si="392"/>
        <v>2022</v>
      </c>
      <c r="Y319" s="585">
        <f t="shared" si="392"/>
        <v>2023</v>
      </c>
      <c r="Z319" s="585">
        <f t="shared" si="392"/>
        <v>2024</v>
      </c>
      <c r="AA319" s="585">
        <f t="shared" si="392"/>
        <v>2025</v>
      </c>
      <c r="AC319" s="585">
        <v>2000</v>
      </c>
      <c r="AD319" s="585">
        <f t="shared" ref="AD319:BB319" si="393">1+AC319</f>
        <v>2001</v>
      </c>
      <c r="AE319" s="585">
        <f t="shared" si="393"/>
        <v>2002</v>
      </c>
      <c r="AF319" s="585">
        <f t="shared" si="393"/>
        <v>2003</v>
      </c>
      <c r="AG319" s="585">
        <f t="shared" si="393"/>
        <v>2004</v>
      </c>
      <c r="AH319" s="585">
        <f t="shared" si="393"/>
        <v>2005</v>
      </c>
      <c r="AI319" s="585">
        <f t="shared" si="393"/>
        <v>2006</v>
      </c>
      <c r="AJ319" s="585">
        <f t="shared" si="393"/>
        <v>2007</v>
      </c>
      <c r="AK319" s="585">
        <f t="shared" si="393"/>
        <v>2008</v>
      </c>
      <c r="AL319" s="585">
        <f t="shared" si="393"/>
        <v>2009</v>
      </c>
      <c r="AM319" s="585">
        <f t="shared" si="393"/>
        <v>2010</v>
      </c>
      <c r="AN319" s="585">
        <f t="shared" si="393"/>
        <v>2011</v>
      </c>
      <c r="AO319" s="585">
        <f t="shared" si="393"/>
        <v>2012</v>
      </c>
      <c r="AP319" s="585">
        <f t="shared" si="393"/>
        <v>2013</v>
      </c>
      <c r="AQ319" s="585">
        <f t="shared" si="393"/>
        <v>2014</v>
      </c>
      <c r="AR319" s="585">
        <f t="shared" si="393"/>
        <v>2015</v>
      </c>
      <c r="AS319" s="585">
        <f t="shared" si="393"/>
        <v>2016</v>
      </c>
      <c r="AT319" s="585">
        <f t="shared" si="393"/>
        <v>2017</v>
      </c>
      <c r="AU319" s="585">
        <f t="shared" si="393"/>
        <v>2018</v>
      </c>
      <c r="AV319" s="585">
        <f t="shared" si="393"/>
        <v>2019</v>
      </c>
      <c r="AW319" s="585">
        <f t="shared" si="393"/>
        <v>2020</v>
      </c>
      <c r="AX319" s="585">
        <f t="shared" si="393"/>
        <v>2021</v>
      </c>
      <c r="AY319" s="585">
        <f t="shared" si="393"/>
        <v>2022</v>
      </c>
      <c r="AZ319" s="585">
        <f t="shared" si="393"/>
        <v>2023</v>
      </c>
      <c r="BA319" s="585">
        <f t="shared" si="393"/>
        <v>2024</v>
      </c>
      <c r="BB319" s="585">
        <f t="shared" si="393"/>
        <v>2025</v>
      </c>
    </row>
    <row r="320" spans="1:72">
      <c r="A320" s="586" t="str">
        <f>ExportsChipsAndResidues!B$11</f>
        <v xml:space="preserve">Denmark </v>
      </c>
      <c r="B320" s="586">
        <f>ExportsChipsAndResidues!C$11</f>
        <v>4.4808600000000004E-2</v>
      </c>
      <c r="C320" s="586">
        <f>ExportsChipsAndResidues!D$11</f>
        <v>5.2279000000000006E-2</v>
      </c>
      <c r="D320" s="586">
        <f>ExportsChipsAndResidues!E$11</f>
        <v>8.8415599999999997E-2</v>
      </c>
      <c r="E320" s="586">
        <f>ExportsChipsAndResidues!F$11</f>
        <v>0.11952370000000001</v>
      </c>
      <c r="F320" s="586">
        <f>ExportsChipsAndResidues!G$11</f>
        <v>0.1645471</v>
      </c>
      <c r="G320" s="586">
        <f>ExportsChipsAndResidues!H$11</f>
        <v>0.16046469999999999</v>
      </c>
      <c r="H320" s="586">
        <f>ExportsChipsAndResidues!I$11</f>
        <v>0.16741943214285712</v>
      </c>
      <c r="I320" s="586">
        <f>ExportsChipsAndResidues!J$11</f>
        <v>7.3782998129251709E-2</v>
      </c>
      <c r="J320" s="586">
        <f>ExportsChipsAndResidues!K$11</f>
        <v>0.11828560000000002</v>
      </c>
      <c r="K320" s="586">
        <f>ExportsChipsAndResidues!L$11</f>
        <v>9.4614900000000043E-2</v>
      </c>
      <c r="L320" s="586">
        <f>ExportsChipsAndResidues!M$11</f>
        <v>0.14233439999999994</v>
      </c>
      <c r="M320" s="586">
        <f>ExportsChipsAndResidues!N$11</f>
        <v>0.10786929999999999</v>
      </c>
      <c r="N320" s="586">
        <f>ExportsChipsAndResidues!O$11</f>
        <v>9.1840700000000108E-2</v>
      </c>
      <c r="O320" s="586">
        <f>ExportsChipsAndResidues!P$11</f>
        <v>7.1162800000000109E-2</v>
      </c>
      <c r="P320" s="586">
        <f>ExportsChipsAndResidues!Q$11</f>
        <v>5.1286599999999939E-2</v>
      </c>
      <c r="Q320" s="586">
        <f>ExportsChipsAndResidues!R$11</f>
        <v>7.2888600000000012E-2</v>
      </c>
      <c r="R320" s="586">
        <f>ExportsChipsAndResidues!S$11</f>
        <v>6.083120000000012E-2</v>
      </c>
      <c r="S320" s="586">
        <f>ExportsChipsAndResidues!T$11</f>
        <v>0.10440979999999998</v>
      </c>
      <c r="T320" s="586">
        <f>ExportsChipsAndResidues!U$11</f>
        <v>0.10767420000000007</v>
      </c>
      <c r="U320" s="586">
        <f>ExportsChipsAndResidues!V$11</f>
        <v>0.19565739999999995</v>
      </c>
      <c r="V320" s="586">
        <f>ExportsChipsAndResidues!W$11</f>
        <v>0.27563026599999996</v>
      </c>
      <c r="W320" s="586">
        <f>ExportsChipsAndResidues!X$11</f>
        <v>0.32448858100000005</v>
      </c>
      <c r="X320" s="586">
        <f>ExportsChipsAndResidues!Y$11</f>
        <v>0.51009579399999994</v>
      </c>
      <c r="Y320" s="586">
        <f>ExportsChipsAndResidues!Z$11</f>
        <v>0.41641605000000004</v>
      </c>
      <c r="Z320" s="586">
        <f>ExportsChipsAndResidues!AA$11</f>
        <v>0.6415617480000001</v>
      </c>
      <c r="AA320" s="586">
        <f>ExportsChipsAndResidues!AB$11</f>
        <v>0.6415617480000001</v>
      </c>
      <c r="AB320" s="587"/>
      <c r="BC320" s="590">
        <f t="shared" ref="BC320:BJ326" si="394">K320/K$318</f>
        <v>5.8444141372974615E-2</v>
      </c>
      <c r="BD320" s="590">
        <f t="shared" si="394"/>
        <v>6.7769541676176492E-2</v>
      </c>
      <c r="BE320" s="590">
        <f t="shared" si="394"/>
        <v>4.7545109887694663E-2</v>
      </c>
      <c r="BF320" s="590">
        <f t="shared" si="394"/>
        <v>4.0957418657931344E-2</v>
      </c>
      <c r="BG320" s="590">
        <f t="shared" si="394"/>
        <v>4.1276512343865583E-2</v>
      </c>
      <c r="BH320" s="590">
        <f t="shared" si="394"/>
        <v>3.6175288474553584E-2</v>
      </c>
      <c r="BI320" s="590">
        <f t="shared" si="394"/>
        <v>6.6310821058266509E-2</v>
      </c>
      <c r="BJ320" s="590">
        <f t="shared" si="394"/>
        <v>4.2269117010094934E-2</v>
      </c>
      <c r="BM320" s="590">
        <f t="shared" ref="BM320:BM326" si="395">U320/U$318</f>
        <v>0.10601946321315565</v>
      </c>
      <c r="BN320" s="590">
        <f t="shared" ref="BN320:BN326" si="396">V320/V$318</f>
        <v>0.16333020043599988</v>
      </c>
      <c r="BO320" s="590">
        <f t="shared" ref="BO320:BO326" si="397">W320/W$318</f>
        <v>0.16477713253284476</v>
      </c>
    </row>
    <row r="321" spans="1:67">
      <c r="A321" s="586" t="str">
        <f>ExportsChipsAndResidues!B$12</f>
        <v xml:space="preserve">Estonia </v>
      </c>
      <c r="B321" s="586">
        <f>ExportsChipsAndResidues!C$12</f>
        <v>0</v>
      </c>
      <c r="C321" s="586">
        <f>ExportsChipsAndResidues!D$12</f>
        <v>4.2900000000000006E-5</v>
      </c>
      <c r="D321" s="586">
        <f>ExportsChipsAndResidues!E$12</f>
        <v>2.3720000000000004E-3</v>
      </c>
      <c r="E321" s="586">
        <f>ExportsChipsAndResidues!F$12</f>
        <v>6.2408399999999989E-2</v>
      </c>
      <c r="F321" s="586">
        <f>ExportsChipsAndResidues!G$12</f>
        <v>0.10321129999999999</v>
      </c>
      <c r="G321" s="586">
        <f>ExportsChipsAndResidues!H$12</f>
        <v>0.30156230000000006</v>
      </c>
      <c r="H321" s="586">
        <f>ExportsChipsAndResidues!I$12</f>
        <v>0.26034948673469388</v>
      </c>
      <c r="I321" s="586">
        <f>ExportsChipsAndResidues!J$12</f>
        <v>0.33089830850340141</v>
      </c>
      <c r="J321" s="586">
        <f>ExportsChipsAndResidues!K$12</f>
        <v>0.36631670000000005</v>
      </c>
      <c r="K321" s="586">
        <f>ExportsChipsAndResidues!L$12</f>
        <v>0.23020380000000001</v>
      </c>
      <c r="L321" s="586">
        <f>ExportsChipsAndResidues!M$12</f>
        <v>0.31226540000000008</v>
      </c>
      <c r="M321" s="586">
        <f>ExportsChipsAndResidues!N$12</f>
        <v>0.18707399999999999</v>
      </c>
      <c r="N321" s="586">
        <f>ExportsChipsAndResidues!O$12</f>
        <v>0.14846195217391306</v>
      </c>
      <c r="O321" s="586">
        <f>ExportsChipsAndResidues!P$12</f>
        <v>7.3298599999999936E-2</v>
      </c>
      <c r="P321" s="586">
        <f>ExportsChipsAndResidues!Q$12</f>
        <v>6.3520599999999997E-2</v>
      </c>
      <c r="Q321" s="586">
        <f>ExportsChipsAndResidues!R$12</f>
        <v>3.3304880952380933E-2</v>
      </c>
      <c r="R321" s="586">
        <f>ExportsChipsAndResidues!S$12</f>
        <v>6.1363200000000069E-2</v>
      </c>
      <c r="S321" s="586">
        <f>ExportsChipsAndResidues!T$12</f>
        <v>3.8547950000000039E-2</v>
      </c>
      <c r="T321" s="586">
        <f>ExportsChipsAndResidues!U$12</f>
        <v>3.3652570329670367E-2</v>
      </c>
      <c r="U321" s="586">
        <f>ExportsChipsAndResidues!V$12</f>
        <v>0.11021771428571428</v>
      </c>
      <c r="V321" s="586">
        <f>ExportsChipsAndResidues!W$12</f>
        <v>0.15477070899999992</v>
      </c>
      <c r="W321" s="586">
        <f>ExportsChipsAndResidues!X$12</f>
        <v>9.8765547999999981E-2</v>
      </c>
      <c r="X321" s="586">
        <f>ExportsChipsAndResidues!Y$12</f>
        <v>4.2174135000000001E-2</v>
      </c>
      <c r="Y321" s="586">
        <f>ExportsChipsAndResidues!Z$12</f>
        <v>4.516240859183674E-2</v>
      </c>
      <c r="Z321" s="586">
        <f>ExportsChipsAndResidues!AA$12</f>
        <v>2.1500540000000002E-2</v>
      </c>
      <c r="AA321" s="586">
        <f>ExportsChipsAndResidues!AB$12</f>
        <v>2.1500540000000002E-2</v>
      </c>
      <c r="BC321" s="590">
        <f t="shared" si="394"/>
        <v>0.14219814671680642</v>
      </c>
      <c r="BD321" s="590">
        <f t="shared" si="394"/>
        <v>0.14867862610393506</v>
      </c>
      <c r="BE321" s="590">
        <f t="shared" si="394"/>
        <v>8.2455841348099898E-2</v>
      </c>
      <c r="BF321" s="590">
        <f t="shared" si="394"/>
        <v>6.6208318642614117E-2</v>
      </c>
      <c r="BG321" s="590">
        <f t="shared" si="394"/>
        <v>4.2515339021062387E-2</v>
      </c>
      <c r="BH321" s="590">
        <f t="shared" si="394"/>
        <v>4.4804608398231333E-2</v>
      </c>
      <c r="BI321" s="590">
        <f t="shared" si="394"/>
        <v>3.0299306080789047E-2</v>
      </c>
      <c r="BJ321" s="590">
        <f t="shared" si="394"/>
        <v>4.2638782087380415E-2</v>
      </c>
      <c r="BM321" s="590">
        <f t="shared" si="395"/>
        <v>5.9722877361921341E-2</v>
      </c>
      <c r="BN321" s="590">
        <f t="shared" si="396"/>
        <v>9.1712464271219776E-2</v>
      </c>
      <c r="BO321" s="590">
        <f t="shared" si="397"/>
        <v>5.0153702612034397E-2</v>
      </c>
    </row>
    <row r="322" spans="1:67">
      <c r="A322" s="586" t="str">
        <f>ExportsChipsAndResidues!B$13</f>
        <v xml:space="preserve">Finland </v>
      </c>
      <c r="B322" s="586">
        <f>ExportsChipsAndResidues!C$13</f>
        <v>4.2702800000000006E-2</v>
      </c>
      <c r="C322" s="586">
        <f>ExportsChipsAndResidues!D$13</f>
        <v>0.10457079999999999</v>
      </c>
      <c r="D322" s="586">
        <f>ExportsChipsAndResidues!E$13</f>
        <v>0.10805150000000001</v>
      </c>
      <c r="E322" s="586">
        <f>ExportsChipsAndResidues!F$13</f>
        <v>0.22596910000000003</v>
      </c>
      <c r="F322" s="586">
        <f>ExportsChipsAndResidues!G$13</f>
        <v>0.20489300000000005</v>
      </c>
      <c r="G322" s="586">
        <f>ExportsChipsAndResidues!H$13</f>
        <v>0.38118580000000007</v>
      </c>
      <c r="H322" s="586">
        <f>ExportsChipsAndResidues!I$13</f>
        <v>0.61860310000000007</v>
      </c>
      <c r="I322" s="586">
        <f>ExportsChipsAndResidues!J$13</f>
        <v>0.4825178</v>
      </c>
      <c r="J322" s="586">
        <f>ExportsChipsAndResidues!K$13</f>
        <v>0.33155259999999998</v>
      </c>
      <c r="K322" s="586">
        <f>ExportsChipsAndResidues!L$13</f>
        <v>0.33103659999999996</v>
      </c>
      <c r="L322" s="586">
        <f>ExportsChipsAndResidues!M$13</f>
        <v>0.61251560000000005</v>
      </c>
      <c r="M322" s="586">
        <f>ExportsChipsAndResidues!N$13</f>
        <v>0.59071149999999994</v>
      </c>
      <c r="N322" s="586">
        <f>ExportsChipsAndResidues!O$13</f>
        <v>0.75605079999999991</v>
      </c>
      <c r="O322" s="586">
        <f>ExportsChipsAndResidues!P$13</f>
        <v>0.6556512000000001</v>
      </c>
      <c r="P322" s="586">
        <f>ExportsChipsAndResidues!Q$13</f>
        <v>0.41619289999999992</v>
      </c>
      <c r="Q322" s="586">
        <f>ExportsChipsAndResidues!R$13</f>
        <v>0.32011090000000003</v>
      </c>
      <c r="R322" s="586">
        <f>ExportsChipsAndResidues!S$13</f>
        <v>0.28173349999999997</v>
      </c>
      <c r="S322" s="586">
        <f>ExportsChipsAndResidues!T$13</f>
        <v>0.20276559999999999</v>
      </c>
      <c r="T322" s="586">
        <f>ExportsChipsAndResidues!U$13</f>
        <v>0.34966462087912087</v>
      </c>
      <c r="U322" s="586">
        <f>ExportsChipsAndResidues!V$13</f>
        <v>0.44564899999999996</v>
      </c>
      <c r="V322" s="586">
        <f>ExportsChipsAndResidues!W$13</f>
        <v>0.38774883400000004</v>
      </c>
      <c r="W322" s="586">
        <f>ExportsChipsAndResidues!X$13</f>
        <v>0.48243827899999997</v>
      </c>
      <c r="X322" s="586">
        <f>ExportsChipsAndResidues!Y$13</f>
        <v>0.45447448799999995</v>
      </c>
      <c r="Y322" s="586">
        <f>ExportsChipsAndResidues!Z$13</f>
        <v>0.49291785200000005</v>
      </c>
      <c r="Z322" s="586">
        <f>ExportsChipsAndResidues!AA$13</f>
        <v>0.73172357300000013</v>
      </c>
      <c r="AA322" s="586">
        <f>ExportsChipsAndResidues!AB$13</f>
        <v>0.73172357300000013</v>
      </c>
      <c r="BC322" s="590">
        <f t="shared" si="394"/>
        <v>0.20448311893823104</v>
      </c>
      <c r="BD322" s="590">
        <f t="shared" si="394"/>
        <v>0.29163646652888037</v>
      </c>
      <c r="BE322" s="590">
        <f t="shared" si="394"/>
        <v>0.26036549026854672</v>
      </c>
      <c r="BF322" s="590">
        <f t="shared" si="394"/>
        <v>0.33716956798308245</v>
      </c>
      <c r="BG322" s="590">
        <f t="shared" si="394"/>
        <v>0.38029693674321757</v>
      </c>
      <c r="BH322" s="590">
        <f t="shared" si="394"/>
        <v>0.29356397613725704</v>
      </c>
      <c r="BI322" s="590">
        <f t="shared" si="394"/>
        <v>0.29122272356309004</v>
      </c>
      <c r="BJ322" s="590">
        <f t="shared" si="394"/>
        <v>0.19576510535980807</v>
      </c>
      <c r="BM322" s="590">
        <f t="shared" si="395"/>
        <v>0.2414806072322315</v>
      </c>
      <c r="BN322" s="590">
        <f t="shared" si="396"/>
        <v>0.22976828958270229</v>
      </c>
      <c r="BO322" s="590">
        <f t="shared" si="397"/>
        <v>0.24498488049322303</v>
      </c>
    </row>
    <row r="323" spans="1:67">
      <c r="A323" s="586" t="str">
        <f>ExportsChipsAndResidues!B$14</f>
        <v xml:space="preserve">Lithuania </v>
      </c>
      <c r="B323" s="586">
        <f>ExportsChipsAndResidues!C$14</f>
        <v>0</v>
      </c>
      <c r="C323" s="586">
        <f>ExportsChipsAndResidues!D$14</f>
        <v>2.5100000000000004E-5</v>
      </c>
      <c r="D323" s="586">
        <f>ExportsChipsAndResidues!E$14</f>
        <v>0</v>
      </c>
      <c r="E323" s="586">
        <f>ExportsChipsAndResidues!F$14</f>
        <v>1.7717000000000004E-3</v>
      </c>
      <c r="F323" s="586">
        <f>ExportsChipsAndResidues!G$14</f>
        <v>1.8005299999999998E-2</v>
      </c>
      <c r="G323" s="586">
        <f>ExportsChipsAndResidues!H$14</f>
        <v>5.17805E-2</v>
      </c>
      <c r="H323" s="586">
        <f>ExportsChipsAndResidues!I$14</f>
        <v>6.4470690816326517E-2</v>
      </c>
      <c r="I323" s="586">
        <f>ExportsChipsAndResidues!J$14</f>
        <v>0.18432892857142855</v>
      </c>
      <c r="J323" s="586">
        <f>ExportsChipsAndResidues!K$14</f>
        <v>0.23190340000000004</v>
      </c>
      <c r="K323" s="586">
        <f>ExportsChipsAndResidues!L$14</f>
        <v>0.16367310000000002</v>
      </c>
      <c r="L323" s="586">
        <f>ExportsChipsAndResidues!M$14</f>
        <v>0.26645500000000005</v>
      </c>
      <c r="M323" s="586">
        <f>ExportsChipsAndResidues!N$14</f>
        <v>0.31888929999999999</v>
      </c>
      <c r="N323" s="586">
        <f>ExportsChipsAndResidues!O$14</f>
        <v>0.21919626079350993</v>
      </c>
      <c r="O323" s="586">
        <f>ExportsChipsAndResidues!P$14</f>
        <v>0.23333410000000004</v>
      </c>
      <c r="P323" s="586">
        <f>ExportsChipsAndResidues!Q$14</f>
        <v>0.22862859999999999</v>
      </c>
      <c r="Q323" s="586">
        <f>ExportsChipsAndResidues!R$14</f>
        <v>0.13172638571428572</v>
      </c>
      <c r="R323" s="586">
        <f>ExportsChipsAndResidues!S$14</f>
        <v>0.1506536</v>
      </c>
      <c r="S323" s="586">
        <f>ExportsChipsAndResidues!T$14</f>
        <v>0.23025609999999999</v>
      </c>
      <c r="T323" s="586">
        <f>ExportsChipsAndResidues!U$14</f>
        <v>0.17766160000000003</v>
      </c>
      <c r="U323" s="586">
        <f>ExportsChipsAndResidues!V$14</f>
        <v>0.20872479999999999</v>
      </c>
      <c r="V323" s="586">
        <f>ExportsChipsAndResidues!W$14</f>
        <v>0.133983664</v>
      </c>
      <c r="W323" s="586">
        <f>ExportsChipsAndResidues!X$14</f>
        <v>0.19436075799999997</v>
      </c>
      <c r="X323" s="586">
        <f>ExportsChipsAndResidues!Y$14</f>
        <v>0.36947003199999995</v>
      </c>
      <c r="Y323" s="586">
        <f>ExportsChipsAndResidues!Z$14</f>
        <v>0.35789617999999995</v>
      </c>
      <c r="Z323" s="586">
        <f>ExportsChipsAndResidues!AA$14</f>
        <v>0.23989435000000003</v>
      </c>
      <c r="AA323" s="586">
        <f>ExportsChipsAndResidues!AB$14</f>
        <v>0.23989435000000003</v>
      </c>
      <c r="BC323" s="590">
        <f t="shared" si="394"/>
        <v>0.10110176933393163</v>
      </c>
      <c r="BD323" s="590">
        <f t="shared" si="394"/>
        <v>0.12686696418663104</v>
      </c>
      <c r="BE323" s="590">
        <f t="shared" si="394"/>
        <v>0.14055553165275042</v>
      </c>
      <c r="BF323" s="590">
        <f t="shared" si="394"/>
        <v>9.7753098806660638E-2</v>
      </c>
      <c r="BG323" s="590">
        <f t="shared" si="394"/>
        <v>0.13534062542360267</v>
      </c>
      <c r="BH323" s="590">
        <f t="shared" si="394"/>
        <v>0.16126445423430938</v>
      </c>
      <c r="BI323" s="590">
        <f t="shared" si="394"/>
        <v>0.11983883339441549</v>
      </c>
      <c r="BJ323" s="590">
        <f t="shared" si="394"/>
        <v>0.10468303512658021</v>
      </c>
      <c r="BM323" s="590">
        <f t="shared" si="395"/>
        <v>0.11310020093936275</v>
      </c>
      <c r="BN323" s="590">
        <f t="shared" si="396"/>
        <v>7.9394686998087743E-2</v>
      </c>
      <c r="BO323" s="590">
        <f t="shared" si="397"/>
        <v>9.8697489697334398E-2</v>
      </c>
    </row>
    <row r="324" spans="1:67">
      <c r="A324" s="586" t="str">
        <f>ExportsChipsAndResidues!B$15</f>
        <v xml:space="preserve">Sweden </v>
      </c>
      <c r="B324" s="586">
        <f>ExportsChipsAndResidues!C$15</f>
        <v>0.49186780000000002</v>
      </c>
      <c r="C324" s="586">
        <f>ExportsChipsAndResidues!D$15</f>
        <v>0.65366700000000011</v>
      </c>
      <c r="D324" s="586">
        <f>ExportsChipsAndResidues!E$15</f>
        <v>0.98442320000000005</v>
      </c>
      <c r="E324" s="586">
        <f>ExportsChipsAndResidues!F$15</f>
        <v>1.3110207</v>
      </c>
      <c r="F324" s="586">
        <f>ExportsChipsAndResidues!G$15</f>
        <v>1.3069193000000001</v>
      </c>
      <c r="G324" s="586">
        <f>ExportsChipsAndResidues!H$15</f>
        <v>1.1202024000000002</v>
      </c>
      <c r="H324" s="586">
        <f>ExportsChipsAndResidues!I$15</f>
        <v>1.5424097428571433</v>
      </c>
      <c r="I324" s="586">
        <f>ExportsChipsAndResidues!J$15</f>
        <v>0.90915155714285723</v>
      </c>
      <c r="J324" s="586">
        <f>ExportsChipsAndResidues!K$15</f>
        <v>0.88584639999999992</v>
      </c>
      <c r="K324" s="586">
        <f>ExportsChipsAndResidues!L$15</f>
        <v>0.74656529999999999</v>
      </c>
      <c r="L324" s="586">
        <f>ExportsChipsAndResidues!M$15</f>
        <v>0.61969730000000012</v>
      </c>
      <c r="M324" s="586">
        <f>ExportsChipsAndResidues!N$15</f>
        <v>0.87450130000000004</v>
      </c>
      <c r="N324" s="586">
        <f>ExportsChipsAndResidues!O$15</f>
        <v>0.71845981739130438</v>
      </c>
      <c r="O324" s="586">
        <f>ExportsChipsAndResidues!P$15</f>
        <v>0.52923549999999997</v>
      </c>
      <c r="P324" s="586">
        <f>ExportsChipsAndResidues!Q$15</f>
        <v>0.56377800000000011</v>
      </c>
      <c r="Q324" s="586">
        <f>ExportsChipsAndResidues!R$15</f>
        <v>0.3982058</v>
      </c>
      <c r="R324" s="586">
        <f>ExportsChipsAndResidues!S$15</f>
        <v>0.73572409999999999</v>
      </c>
      <c r="S324" s="586">
        <f>ExportsChipsAndResidues!T$15</f>
        <v>0.79424459999999997</v>
      </c>
      <c r="T324" s="586">
        <f>ExportsChipsAndResidues!U$15</f>
        <v>0.66155190000000008</v>
      </c>
      <c r="U324" s="586">
        <f>ExportsChipsAndResidues!V$15</f>
        <v>0.78767630714285719</v>
      </c>
      <c r="V324" s="586">
        <f>ExportsChipsAndResidues!W$15</f>
        <v>0.631428251</v>
      </c>
      <c r="W324" s="586">
        <f>ExportsChipsAndResidues!X$15</f>
        <v>0.73031109000000016</v>
      </c>
      <c r="X324" s="586">
        <f>ExportsChipsAndResidues!Y$15</f>
        <v>0.74922411400000011</v>
      </c>
      <c r="Y324" s="586">
        <f>ExportsChipsAndResidues!Z$15</f>
        <v>0.80358453000000007</v>
      </c>
      <c r="Z324" s="586">
        <f>ExportsChipsAndResidues!AA$15</f>
        <v>1.0995213660000001</v>
      </c>
      <c r="AA324" s="586">
        <f>ExportsChipsAndResidues!AB$15</f>
        <v>1.0995213660000001</v>
      </c>
      <c r="BC324" s="590">
        <f t="shared" si="394"/>
        <v>0.46115747030707832</v>
      </c>
      <c r="BD324" s="590">
        <f t="shared" si="394"/>
        <v>0.29505588247791165</v>
      </c>
      <c r="BE324" s="590">
        <f t="shared" si="394"/>
        <v>0.38545035895692142</v>
      </c>
      <c r="BF324" s="590">
        <f t="shared" si="394"/>
        <v>0.32040543604084598</v>
      </c>
      <c r="BG324" s="590">
        <f t="shared" si="394"/>
        <v>0.30697212094748716</v>
      </c>
      <c r="BH324" s="590">
        <f t="shared" si="394"/>
        <v>0.39766394702723323</v>
      </c>
      <c r="BI324" s="590">
        <f t="shared" si="394"/>
        <v>0.36227000584678343</v>
      </c>
      <c r="BJ324" s="590">
        <f t="shared" si="394"/>
        <v>0.51122463587840983</v>
      </c>
      <c r="BM324" s="590">
        <f t="shared" si="395"/>
        <v>0.42681247562835067</v>
      </c>
      <c r="BN324" s="590">
        <f t="shared" si="396"/>
        <v>0.37416537847401293</v>
      </c>
      <c r="BO324" s="590">
        <f t="shared" si="397"/>
        <v>0.37085609267444863</v>
      </c>
    </row>
    <row r="325" spans="1:67">
      <c r="A325" s="587" t="s">
        <v>142</v>
      </c>
      <c r="B325" s="586">
        <f t="shared" ref="B325:AA325" si="398">B317-SUM(B320:B324)</f>
        <v>2.4015500000000078E-2</v>
      </c>
      <c r="C325" s="586">
        <f t="shared" si="398"/>
        <v>4.3053000000000008E-2</v>
      </c>
      <c r="D325" s="586">
        <f t="shared" si="398"/>
        <v>3.7250404761904887E-2</v>
      </c>
      <c r="E325" s="586">
        <f t="shared" si="398"/>
        <v>3.6509300000000078E-2</v>
      </c>
      <c r="F325" s="586">
        <f t="shared" si="398"/>
        <v>3.7646799999999869E-2</v>
      </c>
      <c r="G325" s="586">
        <f t="shared" si="398"/>
        <v>8.8302199999999775E-2</v>
      </c>
      <c r="H325" s="586">
        <f t="shared" si="398"/>
        <v>0.18382989540816341</v>
      </c>
      <c r="I325" s="586">
        <f t="shared" si="398"/>
        <v>0.295176394387755</v>
      </c>
      <c r="J325" s="586">
        <f t="shared" si="398"/>
        <v>0.11242189999999952</v>
      </c>
      <c r="K325" s="586">
        <f t="shared" si="398"/>
        <v>3.1519771428571097E-2</v>
      </c>
      <c r="L325" s="586">
        <f t="shared" si="398"/>
        <v>9.0949080952381189E-2</v>
      </c>
      <c r="M325" s="586">
        <f t="shared" si="398"/>
        <v>0.13515989999999967</v>
      </c>
      <c r="N325" s="586">
        <f t="shared" si="398"/>
        <v>0.27827403167701892</v>
      </c>
      <c r="O325" s="586">
        <f t="shared" si="398"/>
        <v>0.14816200000000035</v>
      </c>
      <c r="P325" s="586">
        <f t="shared" si="398"/>
        <v>6.753219999999982E-2</v>
      </c>
      <c r="Q325" s="586">
        <f t="shared" si="398"/>
        <v>4.084399523809501E-2</v>
      </c>
      <c r="R325" s="586">
        <f t="shared" si="398"/>
        <v>2.0748482142857183E-2</v>
      </c>
      <c r="S325" s="586">
        <f t="shared" si="398"/>
        <v>0.15014649999999996</v>
      </c>
      <c r="T325" s="586">
        <f t="shared" si="398"/>
        <v>0.12969591428571414</v>
      </c>
      <c r="U325" s="586">
        <f t="shared" si="398"/>
        <v>4.2972599999999694E-2</v>
      </c>
      <c r="V325" s="586">
        <f t="shared" si="398"/>
        <v>8.8312960999999968E-2</v>
      </c>
      <c r="W325" s="586">
        <f t="shared" si="398"/>
        <v>6.7361666999999903E-2</v>
      </c>
      <c r="X325" s="586">
        <f t="shared" si="398"/>
        <v>0.14797031100000035</v>
      </c>
      <c r="Y325" s="586">
        <f t="shared" si="398"/>
        <v>5.2047582000000148E-2</v>
      </c>
      <c r="Z325" s="586">
        <f t="shared" si="398"/>
        <v>7.2187215999999221E-2</v>
      </c>
      <c r="AA325" s="586">
        <f t="shared" si="398"/>
        <v>7.2187215999999221E-2</v>
      </c>
      <c r="BC325" s="590">
        <f t="shared" si="394"/>
        <v>1.9469935257715797E-2</v>
      </c>
      <c r="BD325" s="590">
        <f t="shared" si="394"/>
        <v>4.3303498887214534E-2</v>
      </c>
      <c r="BE325" s="590">
        <f t="shared" si="394"/>
        <v>5.9573875958310721E-2</v>
      </c>
      <c r="BF325" s="590">
        <f t="shared" si="394"/>
        <v>0.12409951162203793</v>
      </c>
      <c r="BG325" s="590">
        <f t="shared" si="394"/>
        <v>8.5938307962753258E-2</v>
      </c>
      <c r="BH325" s="590">
        <f t="shared" si="394"/>
        <v>4.7634212763592129E-2</v>
      </c>
      <c r="BI325" s="590">
        <f t="shared" si="394"/>
        <v>3.7158058455478732E-2</v>
      </c>
      <c r="BJ325" s="590">
        <f t="shared" si="394"/>
        <v>1.4417273035519502E-2</v>
      </c>
      <c r="BM325" s="590">
        <f t="shared" si="395"/>
        <v>2.328525261438423E-2</v>
      </c>
      <c r="BN325" s="590">
        <f t="shared" si="396"/>
        <v>5.2331602877118862E-2</v>
      </c>
      <c r="BO325" s="590">
        <f t="shared" si="397"/>
        <v>3.420663462697425E-2</v>
      </c>
    </row>
    <row r="326" spans="1:67">
      <c r="A326" s="589" t="s">
        <v>20</v>
      </c>
      <c r="B326" s="586">
        <f t="shared" ref="B326:AA326" si="399">B318-SUM(B320:B325)</f>
        <v>2.297579999999988E-2</v>
      </c>
      <c r="C326" s="586">
        <f t="shared" si="399"/>
        <v>2.0969800000000038E-2</v>
      </c>
      <c r="D326" s="586">
        <f t="shared" si="399"/>
        <v>5.4525190476188978E-3</v>
      </c>
      <c r="E326" s="586">
        <f t="shared" si="399"/>
        <v>7.8229380952379302E-3</v>
      </c>
      <c r="F326" s="586">
        <f t="shared" si="399"/>
        <v>2.4874519047619392E-2</v>
      </c>
      <c r="G326" s="586">
        <f t="shared" si="399"/>
        <v>6.6394207142859152E-3</v>
      </c>
      <c r="H326" s="586">
        <f t="shared" si="399"/>
        <v>6.885371428571041E-3</v>
      </c>
      <c r="I326" s="586">
        <f t="shared" si="399"/>
        <v>4.9912942857139875E-3</v>
      </c>
      <c r="J326" s="586">
        <f t="shared" si="399"/>
        <v>2.6887238095238963E-3</v>
      </c>
      <c r="K326" s="586">
        <f t="shared" si="399"/>
        <v>2.1281045238094931E-2</v>
      </c>
      <c r="L326" s="586">
        <f t="shared" si="399"/>
        <v>5.6054173809524155E-2</v>
      </c>
      <c r="M326" s="586">
        <f t="shared" si="399"/>
        <v>5.4572714285714863E-2</v>
      </c>
      <c r="N326" s="586">
        <f t="shared" si="399"/>
        <v>3.006234279376363E-2</v>
      </c>
      <c r="O326" s="586">
        <f t="shared" si="399"/>
        <v>1.3206499999999677E-2</v>
      </c>
      <c r="P326" s="586">
        <f t="shared" si="399"/>
        <v>2.6785800000000082E-2</v>
      </c>
      <c r="Q326" s="586">
        <f t="shared" si="399"/>
        <v>0.10211560000000008</v>
      </c>
      <c r="R326" s="586">
        <f t="shared" si="399"/>
        <v>0.12808646071428553</v>
      </c>
      <c r="S326" s="586">
        <f t="shared" si="399"/>
        <v>5.540726190476164E-2</v>
      </c>
      <c r="T326" s="586">
        <f t="shared" si="399"/>
        <v>2.6236602040816903E-2</v>
      </c>
      <c r="U326" s="586">
        <f t="shared" si="399"/>
        <v>5.4587847619047558E-2</v>
      </c>
      <c r="V326" s="586">
        <f t="shared" si="399"/>
        <v>1.5689924999999993E-2</v>
      </c>
      <c r="W326" s="586">
        <f t="shared" si="399"/>
        <v>7.1531437000000198E-2</v>
      </c>
      <c r="X326" s="586">
        <f t="shared" si="399"/>
        <v>3.9328327999999857E-2</v>
      </c>
      <c r="Y326" s="586">
        <f t="shared" si="399"/>
        <v>1.3898140000000225E-2</v>
      </c>
      <c r="Z326" s="586">
        <f t="shared" si="399"/>
        <v>4.8795486999999582E-2</v>
      </c>
      <c r="AA326" s="586">
        <f t="shared" si="399"/>
        <v>4.8795486999999582E-2</v>
      </c>
      <c r="BC326" s="590">
        <f t="shared" si="394"/>
        <v>1.3145418073262116E-2</v>
      </c>
      <c r="BD326" s="590">
        <f t="shared" si="394"/>
        <v>2.6689020139250872E-2</v>
      </c>
      <c r="BE326" s="590">
        <f t="shared" si="394"/>
        <v>2.4053791927676156E-2</v>
      </c>
      <c r="BF326" s="590">
        <f t="shared" si="394"/>
        <v>1.3406648246827616E-2</v>
      </c>
      <c r="BG326" s="590">
        <f t="shared" si="394"/>
        <v>7.6601575580113011E-3</v>
      </c>
      <c r="BH326" s="590">
        <f t="shared" si="394"/>
        <v>1.8893512964823202E-2</v>
      </c>
      <c r="BI326" s="590">
        <f t="shared" si="394"/>
        <v>9.2900251601176653E-2</v>
      </c>
      <c r="BJ326" s="590">
        <f t="shared" si="394"/>
        <v>8.9002051502206969E-2</v>
      </c>
      <c r="BM326" s="590">
        <f t="shared" si="395"/>
        <v>2.9579123010593827E-2</v>
      </c>
      <c r="BN326" s="590">
        <f t="shared" si="396"/>
        <v>9.2973773608584949E-3</v>
      </c>
      <c r="BO326" s="590">
        <f t="shared" si="397"/>
        <v>3.6324067363140485E-2</v>
      </c>
    </row>
    <row r="328" spans="1:67">
      <c r="A328" s="589"/>
      <c r="B328" s="587"/>
      <c r="C328" s="587"/>
      <c r="D328" s="587"/>
      <c r="E328" s="587"/>
      <c r="F328" s="587"/>
      <c r="G328" s="587"/>
      <c r="H328" s="587"/>
      <c r="I328" s="587"/>
      <c r="J328" s="587"/>
      <c r="K328" s="587"/>
      <c r="L328" s="587"/>
      <c r="M328" s="587"/>
      <c r="N328" s="587"/>
      <c r="O328" s="587"/>
      <c r="P328" s="587"/>
      <c r="Q328" s="587"/>
      <c r="R328" s="587"/>
      <c r="S328" s="587"/>
      <c r="T328" s="587"/>
      <c r="U328" s="587"/>
      <c r="V328" s="587"/>
      <c r="W328" s="587"/>
      <c r="X328" s="587"/>
      <c r="Y328" s="587"/>
      <c r="Z328" s="587"/>
      <c r="AA328" s="587"/>
    </row>
    <row r="329" spans="1:67">
      <c r="A329" s="589"/>
      <c r="B329" s="587"/>
      <c r="C329" s="587"/>
      <c r="D329" s="587"/>
      <c r="E329" s="587"/>
      <c r="F329" s="587"/>
      <c r="G329" s="587"/>
      <c r="H329" s="587"/>
      <c r="I329" s="587"/>
      <c r="J329" s="587"/>
      <c r="K329" s="587"/>
      <c r="L329" s="587"/>
      <c r="M329" s="587"/>
      <c r="N329" s="587"/>
      <c r="O329" s="587"/>
      <c r="P329" s="587"/>
      <c r="Q329" s="587"/>
      <c r="R329" s="587"/>
      <c r="S329" s="587"/>
      <c r="T329" s="587"/>
      <c r="U329" s="587"/>
      <c r="V329" s="587"/>
      <c r="W329" s="587"/>
      <c r="X329" s="587"/>
      <c r="Y329" s="587"/>
      <c r="Z329" s="587"/>
      <c r="AA329" s="587"/>
      <c r="AB329" s="587"/>
    </row>
    <row r="330" spans="1:67">
      <c r="A330" s="589"/>
      <c r="B330" s="587"/>
      <c r="C330" s="587"/>
      <c r="D330" s="587"/>
      <c r="E330" s="587"/>
      <c r="F330" s="587"/>
      <c r="G330" s="587"/>
      <c r="H330" s="587"/>
      <c r="I330" s="587"/>
      <c r="J330" s="587"/>
      <c r="K330" s="587"/>
      <c r="L330" s="587"/>
      <c r="M330" s="587"/>
      <c r="N330" s="587"/>
      <c r="O330" s="587"/>
      <c r="P330" s="587"/>
      <c r="Q330" s="587"/>
      <c r="R330" s="587"/>
      <c r="S330" s="587"/>
      <c r="T330" s="587"/>
      <c r="U330" s="587"/>
      <c r="V330" s="587"/>
      <c r="W330" s="587"/>
      <c r="X330" s="587"/>
      <c r="Y330" s="587"/>
      <c r="Z330" s="587"/>
      <c r="AA330" s="587"/>
      <c r="AB330" s="587"/>
    </row>
    <row r="331" spans="1:67">
      <c r="A331" s="589"/>
      <c r="B331" s="587"/>
      <c r="C331" s="587"/>
      <c r="D331" s="587"/>
      <c r="E331" s="587"/>
      <c r="F331" s="587"/>
      <c r="G331" s="587"/>
      <c r="H331" s="587"/>
      <c r="I331" s="587"/>
      <c r="J331" s="587"/>
      <c r="K331" s="587"/>
      <c r="L331" s="587"/>
      <c r="M331" s="587"/>
      <c r="N331" s="587"/>
      <c r="O331" s="587"/>
      <c r="P331" s="587"/>
      <c r="Q331" s="587"/>
      <c r="R331" s="587"/>
      <c r="S331" s="587"/>
      <c r="T331" s="587"/>
      <c r="U331" s="587"/>
      <c r="V331" s="587"/>
      <c r="W331" s="587"/>
      <c r="X331" s="587"/>
      <c r="Y331" s="587"/>
      <c r="Z331" s="587"/>
      <c r="AA331" s="587"/>
      <c r="AB331" s="587"/>
    </row>
    <row r="332" spans="1:67">
      <c r="A332" s="588" t="str">
        <f t="shared" ref="A332:A338" si="400">A320</f>
        <v xml:space="preserve">Denmark </v>
      </c>
      <c r="AC332" s="588">
        <f>ExportsChipsAndResidues!AD$11</f>
        <v>2.5267631813940001</v>
      </c>
      <c r="AD332" s="588">
        <f>ExportsChipsAndResidues!AE$11</f>
        <v>2.9441318524</v>
      </c>
      <c r="AE332" s="588">
        <f>ExportsChipsAndResidues!AF$11</f>
        <v>4.8288794448000001</v>
      </c>
      <c r="AF332" s="588">
        <f>ExportsChipsAndResidues!AG$11</f>
        <v>9.1131202735999999</v>
      </c>
      <c r="AG332" s="588">
        <f>ExportsChipsAndResidues!AH$11</f>
        <v>15.4086209333</v>
      </c>
      <c r="AH332" s="588">
        <f>ExportsChipsAndResidues!AI$11</f>
        <v>15.126753127200001</v>
      </c>
      <c r="AI332" s="588">
        <f>ExportsChipsAndResidues!AJ$11</f>
        <v>19.6903907692</v>
      </c>
      <c r="AJ332" s="588">
        <f>ExportsChipsAndResidues!AK$11</f>
        <v>11.547049074</v>
      </c>
      <c r="AK332" s="588">
        <f>ExportsChipsAndResidues!AL$11</f>
        <v>18.673569489200002</v>
      </c>
      <c r="AL332" s="588">
        <f>ExportsChipsAndResidues!AM$11</f>
        <v>5.056971537199999</v>
      </c>
      <c r="AM332" s="588">
        <f>ExportsChipsAndResidues!AN$11</f>
        <v>5.7282515982000035</v>
      </c>
      <c r="AN332" s="588">
        <f>ExportsChipsAndResidues!AO$11</f>
        <v>7.7187889440000035</v>
      </c>
      <c r="AO332" s="588">
        <f>ExportsChipsAndResidues!AP$11</f>
        <v>2.7468497232000004</v>
      </c>
      <c r="AP332" s="588">
        <f>ExportsChipsAndResidues!AQ$11</f>
        <v>5.3409700871999917</v>
      </c>
      <c r="AQ332" s="588">
        <f>ExportsChipsAndResidues!AR$11</f>
        <v>2.9292295775000099</v>
      </c>
      <c r="AR332" s="588">
        <f>ExportsChipsAndResidues!AS$11</f>
        <v>3.4938698655000024</v>
      </c>
      <c r="AS332" s="588">
        <f>ExportsChipsAndResidues!AT$11</f>
        <v>3.1544048784999887</v>
      </c>
      <c r="AT332" s="588">
        <f>ExportsChipsAndResidues!AU$11</f>
        <v>5.8495820811999995</v>
      </c>
      <c r="AU332" s="588">
        <f>ExportsChipsAndResidues!AV$11</f>
        <v>8.9261503490000003</v>
      </c>
      <c r="AV332" s="588">
        <f>ExportsChipsAndResidues!AW$11</f>
        <v>22.4627059275</v>
      </c>
      <c r="AW332" s="588">
        <f>ExportsChipsAndResidues!AX$11</f>
        <v>32.187004110400004</v>
      </c>
      <c r="AX332" s="588">
        <f>ExportsChipsAndResidues!AY$11</f>
        <v>28.927222883700004</v>
      </c>
      <c r="AY332" s="588">
        <f>ExportsChipsAndResidues!AZ$11</f>
        <v>45.757275758999995</v>
      </c>
      <c r="AZ332" s="588">
        <f>ExportsChipsAndResidues!BA$11</f>
        <v>47.4800679023</v>
      </c>
      <c r="BA332" s="588">
        <f>ExportsChipsAndResidues!BB$11</f>
        <v>52.71385978890001</v>
      </c>
      <c r="BB332" s="588">
        <f>ExportsChipsAndResidues!BC$11</f>
        <v>0</v>
      </c>
      <c r="BC332" s="590">
        <f t="shared" ref="BC332:BJ338" si="401">AL332/AL$318</f>
        <v>6.5698152351643432E-2</v>
      </c>
      <c r="BD332" s="590">
        <f t="shared" si="401"/>
        <v>5.6939212811191797E-2</v>
      </c>
      <c r="BE332" s="590">
        <f t="shared" si="401"/>
        <v>5.9047825387757852E-2</v>
      </c>
      <c r="BF332" s="590">
        <f t="shared" si="401"/>
        <v>2.737520817497268E-2</v>
      </c>
      <c r="BG332" s="590">
        <f t="shared" si="401"/>
        <v>5.138243836674778E-2</v>
      </c>
      <c r="BH332" s="590">
        <f t="shared" si="401"/>
        <v>3.9364484546389522E-2</v>
      </c>
      <c r="BI332" s="590">
        <f t="shared" si="401"/>
        <v>6.0310847498437327E-2</v>
      </c>
      <c r="BJ332" s="590">
        <f t="shared" si="401"/>
        <v>4.3614420281661438E-2</v>
      </c>
      <c r="BM332" s="590">
        <f t="shared" ref="BM332:BM338" si="402">AV332/AV$318</f>
        <v>9.2298421500386724E-2</v>
      </c>
      <c r="BN332" s="590">
        <f t="shared" ref="BN332:BN338" si="403">AW332/AW$318</f>
        <v>0.15614934440628295</v>
      </c>
      <c r="BO332" s="590">
        <f t="shared" ref="BO332:BO338" si="404">AX332/AX$318</f>
        <v>0.18447382450485922</v>
      </c>
    </row>
    <row r="333" spans="1:67">
      <c r="A333" s="588" t="str">
        <f t="shared" si="400"/>
        <v xml:space="preserve">Estonia </v>
      </c>
      <c r="AC333" s="588">
        <f>ExportsChipsAndResidues!AD$12</f>
        <v>0</v>
      </c>
      <c r="AD333" s="588">
        <f>ExportsChipsAndResidues!AE$12</f>
        <v>1.7544803999999998E-3</v>
      </c>
      <c r="AE333" s="588">
        <f>ExportsChipsAndResidues!AF$12</f>
        <v>3.03093168E-2</v>
      </c>
      <c r="AF333" s="588">
        <f>ExportsChipsAndResidues!AG$12</f>
        <v>1.1186210560000001</v>
      </c>
      <c r="AG333" s="588">
        <f>ExportsChipsAndResidues!AH$12</f>
        <v>2.8041959162000003</v>
      </c>
      <c r="AH333" s="588">
        <f>ExportsChipsAndResidues!AI$12</f>
        <v>11.744114896799999</v>
      </c>
      <c r="AI333" s="588">
        <f>ExportsChipsAndResidues!AJ$12</f>
        <v>12.2597926596</v>
      </c>
      <c r="AJ333" s="588">
        <f>ExportsChipsAndResidues!AK$12</f>
        <v>25.335541304500001</v>
      </c>
      <c r="AK333" s="588">
        <f>ExportsChipsAndResidues!AL$12</f>
        <v>32.749502014000001</v>
      </c>
      <c r="AL333" s="588">
        <f>ExportsChipsAndResidues!AM$12</f>
        <v>12.822337818399999</v>
      </c>
      <c r="AM333" s="588">
        <f>ExportsChipsAndResidues!AN$12</f>
        <v>15.633549247499998</v>
      </c>
      <c r="AN333" s="588">
        <f>ExportsChipsAndResidues!AO$12</f>
        <v>9.7881765119999997</v>
      </c>
      <c r="AO333" s="588">
        <f>ExportsChipsAndResidues!AP$12</f>
        <v>7.1911360928000008</v>
      </c>
      <c r="AP333" s="588">
        <f>ExportsChipsAndResidues!AQ$12</f>
        <v>4.4828926457999998</v>
      </c>
      <c r="AQ333" s="588">
        <f>ExportsChipsAndResidues!AR$12</f>
        <v>3.194218829999997</v>
      </c>
      <c r="AR333" s="588">
        <f>ExportsChipsAndResidues!AS$12</f>
        <v>1.6860172804999962</v>
      </c>
      <c r="AS333" s="588">
        <f>ExportsChipsAndResidues!AT$12</f>
        <v>2.6279510625999905</v>
      </c>
      <c r="AT333" s="588">
        <f>ExportsChipsAndResidues!AU$12</f>
        <v>1.9553197807</v>
      </c>
      <c r="AU333" s="588">
        <f>ExportsChipsAndResidues!AV$12</f>
        <v>2.3340126620000001</v>
      </c>
      <c r="AV333" s="588">
        <f>ExportsChipsAndResidues!AW$12</f>
        <v>11.7944956085</v>
      </c>
      <c r="AW333" s="588">
        <f>ExportsChipsAndResidues!AX$12</f>
        <v>16.083016659200002</v>
      </c>
      <c r="AX333" s="588">
        <f>ExportsChipsAndResidues!AY$12</f>
        <v>6.1973941253000007</v>
      </c>
      <c r="AY333" s="588">
        <f>ExportsChipsAndResidues!AZ$12</f>
        <v>5.3938019070000003</v>
      </c>
      <c r="AZ333" s="588">
        <f>ExportsChipsAndResidues!BA$12</f>
        <v>4.1356081018999999</v>
      </c>
      <c r="BA333" s="588">
        <f>ExportsChipsAndResidues!BB$12</f>
        <v>2.1837651767000001</v>
      </c>
      <c r="BB333" s="588">
        <f>ExportsChipsAndResidues!BC$12</f>
        <v>0</v>
      </c>
      <c r="BC333" s="590">
        <f t="shared" si="401"/>
        <v>0.16658268635696419</v>
      </c>
      <c r="BD333" s="590">
        <f t="shared" si="401"/>
        <v>0.15539854916242971</v>
      </c>
      <c r="BE333" s="590">
        <f t="shared" si="401"/>
        <v>7.487839630521298E-2</v>
      </c>
      <c r="BF333" s="590">
        <f t="shared" si="401"/>
        <v>7.1667134132705604E-2</v>
      </c>
      <c r="BG333" s="590">
        <f t="shared" si="401"/>
        <v>4.3127362879188558E-2</v>
      </c>
      <c r="BH333" s="590">
        <f t="shared" si="401"/>
        <v>4.2925545589579478E-2</v>
      </c>
      <c r="BI333" s="590">
        <f t="shared" si="401"/>
        <v>2.9103869061652445E-2</v>
      </c>
      <c r="BJ333" s="590">
        <f t="shared" si="401"/>
        <v>3.6335399715200244E-2</v>
      </c>
      <c r="BM333" s="590">
        <f t="shared" si="402"/>
        <v>4.8463142889880274E-2</v>
      </c>
      <c r="BN333" s="590">
        <f t="shared" si="403"/>
        <v>7.8023804228426447E-2</v>
      </c>
      <c r="BO333" s="590">
        <f t="shared" si="404"/>
        <v>3.9521837296806105E-2</v>
      </c>
    </row>
    <row r="334" spans="1:67">
      <c r="A334" s="588" t="str">
        <f t="shared" si="400"/>
        <v xml:space="preserve">Finland </v>
      </c>
      <c r="AC334" s="588">
        <f>ExportsChipsAndResidues!AD$13</f>
        <v>0.82333541297699997</v>
      </c>
      <c r="AD334" s="588">
        <f>ExportsChipsAndResidues!AE$13</f>
        <v>3.6699323615999999</v>
      </c>
      <c r="AE334" s="588">
        <f>ExportsChipsAndResidues!AF$13</f>
        <v>4.4372856815999997</v>
      </c>
      <c r="AF334" s="588">
        <f>ExportsChipsAndResidues!AG$13</f>
        <v>9.0540795519999993</v>
      </c>
      <c r="AG334" s="588">
        <f>ExportsChipsAndResidues!AH$13</f>
        <v>12.092068826600002</v>
      </c>
      <c r="AH334" s="588">
        <f>ExportsChipsAndResidues!AI$13</f>
        <v>12.883670685600002</v>
      </c>
      <c r="AI334" s="588">
        <f>ExportsChipsAndResidues!AJ$13</f>
        <v>13.234024</v>
      </c>
      <c r="AJ334" s="588">
        <f>ExportsChipsAndResidues!AK$13</f>
        <v>14.959078765999999</v>
      </c>
      <c r="AK334" s="588">
        <f>ExportsChipsAndResidues!AL$13</f>
        <v>14.5105980488</v>
      </c>
      <c r="AL334" s="588">
        <f>ExportsChipsAndResidues!AM$13</f>
        <v>13.899837556</v>
      </c>
      <c r="AM334" s="588">
        <f>ExportsChipsAndResidues!AN$13</f>
        <v>23.6176795764</v>
      </c>
      <c r="AN334" s="588">
        <f>ExportsChipsAndResidues!AO$13</f>
        <v>33.631286543999998</v>
      </c>
      <c r="AO334" s="588">
        <f>ExportsChipsAndResidues!AP$13</f>
        <v>32.515988207999996</v>
      </c>
      <c r="AP334" s="588">
        <f>ExportsChipsAndResidues!AQ$13</f>
        <v>28.039371799500003</v>
      </c>
      <c r="AQ334" s="588">
        <f>ExportsChipsAndResidues!AR$13</f>
        <v>14.2941405565</v>
      </c>
      <c r="AR334" s="588">
        <f>ExportsChipsAndResidues!AS$13</f>
        <v>10.586071240499999</v>
      </c>
      <c r="AS334" s="588">
        <f>ExportsChipsAndResidues!AT$13</f>
        <v>8.3556272505999996</v>
      </c>
      <c r="AT334" s="588">
        <f>ExportsChipsAndResidues!AU$13</f>
        <v>8.0102722842999992</v>
      </c>
      <c r="AU334" s="588">
        <f>ExportsChipsAndResidues!AV$13</f>
        <v>21.038956386999999</v>
      </c>
      <c r="AV334" s="588">
        <f>ExportsChipsAndResidues!AW$13</f>
        <v>53.055647384500006</v>
      </c>
      <c r="AW334" s="588">
        <f>ExportsChipsAndResidues!AX$13</f>
        <v>41.623324818599997</v>
      </c>
      <c r="AX334" s="588">
        <f>ExportsChipsAndResidues!AY$13</f>
        <v>24.225810613300002</v>
      </c>
      <c r="AY334" s="588">
        <f>ExportsChipsAndResidues!AZ$13</f>
        <v>25.293810788999998</v>
      </c>
      <c r="AZ334" s="588">
        <f>ExportsChipsAndResidues!BA$13</f>
        <v>45.521318903500003</v>
      </c>
      <c r="BA334" s="588">
        <f>ExportsChipsAndResidues!BB$13</f>
        <v>54.016961783399999</v>
      </c>
      <c r="BB334" s="588">
        <f>ExportsChipsAndResidues!BC$13</f>
        <v>0</v>
      </c>
      <c r="BC334" s="590">
        <f t="shared" si="401"/>
        <v>0.18058113214590299</v>
      </c>
      <c r="BD334" s="590">
        <f t="shared" si="401"/>
        <v>0.2347613509032577</v>
      </c>
      <c r="BE334" s="590">
        <f t="shared" si="401"/>
        <v>0.25727537698247516</v>
      </c>
      <c r="BF334" s="590">
        <f t="shared" si="401"/>
        <v>0.32405556761655635</v>
      </c>
      <c r="BG334" s="590">
        <f t="shared" si="401"/>
        <v>0.26975086357119804</v>
      </c>
      <c r="BH334" s="590">
        <f t="shared" si="401"/>
        <v>0.1920919682643967</v>
      </c>
      <c r="BI334" s="590">
        <f t="shared" si="401"/>
        <v>0.18273574940434148</v>
      </c>
      <c r="BJ334" s="590">
        <f t="shared" si="401"/>
        <v>0.11552918939114332</v>
      </c>
      <c r="BM334" s="590">
        <f t="shared" si="402"/>
        <v>0.2180036777882299</v>
      </c>
      <c r="BN334" s="590">
        <f t="shared" si="403"/>
        <v>0.20192792283933331</v>
      </c>
      <c r="BO334" s="590">
        <f t="shared" si="404"/>
        <v>0.15449211815227798</v>
      </c>
    </row>
    <row r="335" spans="1:67">
      <c r="A335" s="588" t="str">
        <f t="shared" si="400"/>
        <v xml:space="preserve">Lithuania </v>
      </c>
      <c r="AC335" s="588">
        <f>ExportsChipsAndResidues!AD$14</f>
        <v>0</v>
      </c>
      <c r="AD335" s="588">
        <f>ExportsChipsAndResidues!AE$14</f>
        <v>3.2868519999999996E-4</v>
      </c>
      <c r="AE335" s="588">
        <f>ExportsChipsAndResidues!AF$14</f>
        <v>0</v>
      </c>
      <c r="AF335" s="588">
        <f>ExportsChipsAndResidues!AG$14</f>
        <v>2.7126176000000002E-2</v>
      </c>
      <c r="AG335" s="588">
        <f>ExportsChipsAndResidues!AH$14</f>
        <v>0.51966037130000009</v>
      </c>
      <c r="AH335" s="588">
        <f>ExportsChipsAndResidues!AI$14</f>
        <v>1.5906054879</v>
      </c>
      <c r="AI335" s="588">
        <f>ExportsChipsAndResidues!AJ$14</f>
        <v>2.4783271364000004</v>
      </c>
      <c r="AJ335" s="588">
        <f>ExportsChipsAndResidues!AK$14</f>
        <v>9.4465919935000002</v>
      </c>
      <c r="AK335" s="588">
        <f>ExportsChipsAndResidues!AL$14</f>
        <v>13.935013706000001</v>
      </c>
      <c r="AL335" s="588">
        <f>ExportsChipsAndResidues!AM$14</f>
        <v>6.0293451987999997</v>
      </c>
      <c r="AM335" s="588">
        <f>ExportsChipsAndResidues!AN$14</f>
        <v>9.5248310292000014</v>
      </c>
      <c r="AN335" s="588">
        <f>ExportsChipsAndResidues!AO$14</f>
        <v>14.649845087999999</v>
      </c>
      <c r="AO335" s="588">
        <f>ExportsChipsAndResidues!AP$14</f>
        <v>7.0069047664000008</v>
      </c>
      <c r="AP335" s="588">
        <f>ExportsChipsAndResidues!AQ$14</f>
        <v>13.180553140800001</v>
      </c>
      <c r="AQ335" s="588">
        <f>ExportsChipsAndResidues!AR$14</f>
        <v>11.826310985499999</v>
      </c>
      <c r="AR335" s="588">
        <f>ExportsChipsAndResidues!AS$14</f>
        <v>4.8462682624999998</v>
      </c>
      <c r="AS335" s="588">
        <f>ExportsChipsAndResidues!AT$14</f>
        <v>5.4651471804999998</v>
      </c>
      <c r="AT335" s="588">
        <f>ExportsChipsAndResidues!AU$14</f>
        <v>9.6372131283999991</v>
      </c>
      <c r="AU335" s="588">
        <f>ExportsChipsAndResidues!AV$14</f>
        <v>9.5927138349999996</v>
      </c>
      <c r="AV335" s="588">
        <f>ExportsChipsAndResidues!AW$14</f>
        <v>21.881108885000003</v>
      </c>
      <c r="AW335" s="588">
        <f>ExportsChipsAndResidues!AX$14</f>
        <v>14.2809962742</v>
      </c>
      <c r="AX335" s="588">
        <f>ExportsChipsAndResidues!AY$14</f>
        <v>11.178315069400002</v>
      </c>
      <c r="AY335" s="588">
        <f>ExportsChipsAndResidues!AZ$14</f>
        <v>30.409341650999998</v>
      </c>
      <c r="AZ335" s="588">
        <f>ExportsChipsAndResidues!BA$14</f>
        <v>29.462007010699999</v>
      </c>
      <c r="BA335" s="588">
        <f>ExportsChipsAndResidues!BB$14</f>
        <v>19.299835502100002</v>
      </c>
      <c r="BB335" s="588">
        <f>ExportsChipsAndResidues!BC$14</f>
        <v>0</v>
      </c>
      <c r="BC335" s="590">
        <f t="shared" si="401"/>
        <v>7.833084219230918E-2</v>
      </c>
      <c r="BD335" s="590">
        <f t="shared" si="401"/>
        <v>9.4677472116043396E-2</v>
      </c>
      <c r="BE335" s="590">
        <f t="shared" si="401"/>
        <v>0.11206958772805196</v>
      </c>
      <c r="BF335" s="590">
        <f t="shared" si="401"/>
        <v>6.9831077769681865E-2</v>
      </c>
      <c r="BG335" s="590">
        <f t="shared" si="401"/>
        <v>0.12680261232315726</v>
      </c>
      <c r="BH335" s="590">
        <f t="shared" si="401"/>
        <v>0.15892801288276961</v>
      </c>
      <c r="BI335" s="590">
        <f t="shared" si="401"/>
        <v>8.365581929718674E-2</v>
      </c>
      <c r="BJ335" s="590">
        <f t="shared" si="401"/>
        <v>7.5563928922406043E-2</v>
      </c>
      <c r="BM335" s="590">
        <f t="shared" si="402"/>
        <v>8.9908660928116377E-2</v>
      </c>
      <c r="BN335" s="590">
        <f t="shared" si="403"/>
        <v>6.9281632985667349E-2</v>
      </c>
      <c r="BO335" s="590">
        <f t="shared" si="404"/>
        <v>7.1286018041312946E-2</v>
      </c>
    </row>
    <row r="336" spans="1:67">
      <c r="A336" s="588" t="str">
        <f t="shared" si="400"/>
        <v xml:space="preserve">Sweden </v>
      </c>
      <c r="AC336" s="588">
        <f>ExportsChipsAndResidues!AD$15</f>
        <v>10.962285113507999</v>
      </c>
      <c r="AD336" s="588">
        <f>ExportsChipsAndResidues!AE$15</f>
        <v>15.782018701199998</v>
      </c>
      <c r="AE336" s="588">
        <f>ExportsChipsAndResidues!AF$15</f>
        <v>26.917356931200001</v>
      </c>
      <c r="AF336" s="588">
        <f>ExportsChipsAndResidues!AG$15</f>
        <v>49.455872827200004</v>
      </c>
      <c r="AG336" s="588">
        <f>ExportsChipsAndResidues!AH$15</f>
        <v>58.068360506100007</v>
      </c>
      <c r="AH336" s="588">
        <f>ExportsChipsAndResidues!AI$15</f>
        <v>55.273897450200003</v>
      </c>
      <c r="AI336" s="588">
        <f>ExportsChipsAndResidues!AJ$15</f>
        <v>62.082035816400001</v>
      </c>
      <c r="AJ336" s="588">
        <f>ExportsChipsAndResidues!AK$15</f>
        <v>69.182064296999997</v>
      </c>
      <c r="AK336" s="588">
        <f>ExportsChipsAndResidues!AL$15</f>
        <v>72.775801736000005</v>
      </c>
      <c r="AL336" s="588">
        <f>ExportsChipsAndResidues!AM$15</f>
        <v>31.9602854032</v>
      </c>
      <c r="AM336" s="588">
        <f>ExportsChipsAndResidues!AN$15</f>
        <v>33.734808177299996</v>
      </c>
      <c r="AN336" s="588">
        <f>ExportsChipsAndResidues!AO$15</f>
        <v>47.27467944</v>
      </c>
      <c r="AO336" s="588">
        <f>ExportsChipsAndResidues!AP$15</f>
        <v>36.939635550399998</v>
      </c>
      <c r="AP336" s="588">
        <f>ExportsChipsAndResidues!AQ$15</f>
        <v>38.690830750800004</v>
      </c>
      <c r="AQ336" s="588">
        <f>ExportsChipsAndResidues!AR$15</f>
        <v>33.6684292435</v>
      </c>
      <c r="AR336" s="588">
        <f>ExportsChipsAndResidues!AS$15</f>
        <v>22.470332927000001</v>
      </c>
      <c r="AS336" s="588">
        <f>ExportsChipsAndResidues!AT$15</f>
        <v>38.960719331199996</v>
      </c>
      <c r="AT336" s="588">
        <f>ExportsChipsAndResidues!AU$15</f>
        <v>38.734327789300004</v>
      </c>
      <c r="AU336" s="588">
        <f>ExportsChipsAndResidues!AV$15</f>
        <v>43.088383459999996</v>
      </c>
      <c r="AV336" s="588">
        <f>ExportsChipsAndResidues!AW$15</f>
        <v>111.93327131150001</v>
      </c>
      <c r="AW336" s="588">
        <f>ExportsChipsAndResidues!AX$15</f>
        <v>83.454925238400008</v>
      </c>
      <c r="AX336" s="588">
        <f>ExportsChipsAndResidues!AY$15</f>
        <v>43.299653477700005</v>
      </c>
      <c r="AY336" s="588">
        <f>ExportsChipsAndResidues!AZ$15</f>
        <v>50.723747099999997</v>
      </c>
      <c r="AZ336" s="588">
        <f>ExportsChipsAndResidues!BA$15</f>
        <v>76.510254514099998</v>
      </c>
      <c r="BA336" s="588">
        <f>ExportsChipsAndResidues!BB$15</f>
        <v>82.703187169299994</v>
      </c>
      <c r="BB336" s="588">
        <f>ExportsChipsAndResidues!BC$15</f>
        <v>0</v>
      </c>
      <c r="BC336" s="590">
        <f t="shared" si="401"/>
        <v>0.41521524971525597</v>
      </c>
      <c r="BD336" s="590">
        <f t="shared" si="401"/>
        <v>0.33532630140680342</v>
      </c>
      <c r="BE336" s="590">
        <f t="shared" si="401"/>
        <v>0.36164572410095747</v>
      </c>
      <c r="BF336" s="590">
        <f t="shared" si="401"/>
        <v>0.36814180424903903</v>
      </c>
      <c r="BG336" s="590">
        <f t="shared" si="401"/>
        <v>0.37222249777726746</v>
      </c>
      <c r="BH336" s="590">
        <f t="shared" si="401"/>
        <v>0.452453564185329</v>
      </c>
      <c r="BI336" s="590">
        <f t="shared" si="401"/>
        <v>0.38788073814119306</v>
      </c>
      <c r="BJ336" s="590">
        <f t="shared" si="401"/>
        <v>0.53869089506190804</v>
      </c>
      <c r="BM336" s="590">
        <f t="shared" si="402"/>
        <v>0.45992964021213079</v>
      </c>
      <c r="BN336" s="590">
        <f t="shared" si="403"/>
        <v>0.40486625654112707</v>
      </c>
      <c r="BO336" s="590">
        <f t="shared" si="404"/>
        <v>0.27612926096916662</v>
      </c>
    </row>
    <row r="337" spans="1:67">
      <c r="A337" s="588" t="str">
        <f t="shared" si="400"/>
        <v>Other EU-28</v>
      </c>
      <c r="AC337" s="588">
        <f t="shared" ref="AC337:BB337" si="405">AC$317-SUM(AC332:AC336)</f>
        <v>0.74017699290900119</v>
      </c>
      <c r="AD337" s="588">
        <f t="shared" si="405"/>
        <v>0.68232271159999769</v>
      </c>
      <c r="AE337" s="588">
        <f t="shared" si="405"/>
        <v>1.2596261951999992</v>
      </c>
      <c r="AF337" s="588">
        <f t="shared" si="405"/>
        <v>2.4305393056000071</v>
      </c>
      <c r="AG337" s="588">
        <f t="shared" si="405"/>
        <v>2.0323435271999983</v>
      </c>
      <c r="AH337" s="588">
        <f t="shared" si="405"/>
        <v>10.242807174600003</v>
      </c>
      <c r="AI337" s="588">
        <f t="shared" si="405"/>
        <v>23.287559209199998</v>
      </c>
      <c r="AJ337" s="588">
        <f t="shared" si="405"/>
        <v>42.888931343999985</v>
      </c>
      <c r="AK337" s="588">
        <f t="shared" si="405"/>
        <v>20.340278578399989</v>
      </c>
      <c r="AL337" s="588">
        <f t="shared" si="405"/>
        <v>5.3742034544000035</v>
      </c>
      <c r="AM337" s="588">
        <f t="shared" si="405"/>
        <v>7.4449429506000087</v>
      </c>
      <c r="AN337" s="588">
        <f t="shared" si="405"/>
        <v>12.404095296000008</v>
      </c>
      <c r="AO337" s="588">
        <f t="shared" si="405"/>
        <v>11.423991920000006</v>
      </c>
      <c r="AP337" s="588">
        <f t="shared" si="405"/>
        <v>12.171878456099989</v>
      </c>
      <c r="AQ337" s="588">
        <f t="shared" si="405"/>
        <v>6.7898691765000052</v>
      </c>
      <c r="AR337" s="588">
        <f t="shared" si="405"/>
        <v>5.3914832195000102</v>
      </c>
      <c r="AS337" s="588">
        <f t="shared" si="405"/>
        <v>4.1612765392999975</v>
      </c>
      <c r="AT337" s="588">
        <f t="shared" si="405"/>
        <v>11.669495980999997</v>
      </c>
      <c r="AU337" s="588">
        <f t="shared" si="405"/>
        <v>14.400413666999995</v>
      </c>
      <c r="AV337" s="588">
        <f t="shared" si="405"/>
        <v>12.497051267499984</v>
      </c>
      <c r="AW337" s="588">
        <f t="shared" si="405"/>
        <v>15.692589855200055</v>
      </c>
      <c r="AX337" s="588">
        <f t="shared" si="405"/>
        <v>38.815065598299981</v>
      </c>
      <c r="AY337" s="588">
        <f t="shared" si="405"/>
        <v>23.77051677</v>
      </c>
      <c r="AZ337" s="588">
        <f t="shared" si="405"/>
        <v>20.268516516600016</v>
      </c>
      <c r="BA337" s="588">
        <f t="shared" si="405"/>
        <v>18.454021904249998</v>
      </c>
      <c r="BB337" s="588">
        <f t="shared" si="405"/>
        <v>0</v>
      </c>
      <c r="BC337" s="590">
        <f t="shared" si="401"/>
        <v>6.9819502585413903E-2</v>
      </c>
      <c r="BD337" s="590">
        <f t="shared" si="401"/>
        <v>7.4003242309503586E-2</v>
      </c>
      <c r="BE337" s="590">
        <f t="shared" si="401"/>
        <v>9.4889866589843205E-2</v>
      </c>
      <c r="BF337" s="590">
        <f t="shared" si="401"/>
        <v>0.11385193531260232</v>
      </c>
      <c r="BG337" s="590">
        <f t="shared" si="401"/>
        <v>0.11709872633006643</v>
      </c>
      <c r="BH337" s="590">
        <f t="shared" si="401"/>
        <v>9.1245733118144476E-2</v>
      </c>
      <c r="BI337" s="590">
        <f t="shared" si="401"/>
        <v>9.306726774585096E-2</v>
      </c>
      <c r="BJ337" s="590">
        <f t="shared" si="401"/>
        <v>5.7535944459847624E-2</v>
      </c>
      <c r="BM337" s="590">
        <f t="shared" si="402"/>
        <v>5.1349917909379428E-2</v>
      </c>
      <c r="BN337" s="590">
        <f t="shared" si="403"/>
        <v>7.6129720228743689E-2</v>
      </c>
      <c r="BO337" s="590">
        <f t="shared" si="404"/>
        <v>0.24753028066721647</v>
      </c>
    </row>
    <row r="338" spans="1:67">
      <c r="A338" s="588" t="str">
        <f t="shared" si="400"/>
        <v>Others</v>
      </c>
      <c r="AC338" s="588">
        <f t="shared" ref="AC338:BB338" si="406">AC318-SUM(AC332:AC337)</f>
        <v>0.46482948534899826</v>
      </c>
      <c r="AD338" s="588">
        <f t="shared" si="406"/>
        <v>0.49912773160000157</v>
      </c>
      <c r="AE338" s="588">
        <f t="shared" si="406"/>
        <v>0.36217425599999586</v>
      </c>
      <c r="AF338" s="588">
        <f t="shared" si="406"/>
        <v>0.5696248096000005</v>
      </c>
      <c r="AG338" s="588">
        <f t="shared" si="406"/>
        <v>1.7953208699999976</v>
      </c>
      <c r="AH338" s="588">
        <f t="shared" si="406"/>
        <v>0.64569785279999792</v>
      </c>
      <c r="AI338" s="588">
        <f t="shared" si="406"/>
        <v>1.0843637831999899</v>
      </c>
      <c r="AJ338" s="588">
        <f t="shared" si="406"/>
        <v>1.1310517220000236</v>
      </c>
      <c r="AK338" s="588">
        <f t="shared" si="406"/>
        <v>0.81282732439996153</v>
      </c>
      <c r="AL338" s="588">
        <f t="shared" si="406"/>
        <v>1.8298311460000178</v>
      </c>
      <c r="AM338" s="588">
        <f t="shared" si="406"/>
        <v>4.9188666743999931</v>
      </c>
      <c r="AN338" s="588">
        <f t="shared" si="406"/>
        <v>5.2540970400000049</v>
      </c>
      <c r="AO338" s="588">
        <f t="shared" si="406"/>
        <v>2.5162730912000058</v>
      </c>
      <c r="AP338" s="588">
        <f t="shared" si="406"/>
        <v>2.0389416191999885</v>
      </c>
      <c r="AQ338" s="588">
        <f t="shared" si="406"/>
        <v>1.7108064304999999</v>
      </c>
      <c r="AR338" s="588">
        <f t="shared" si="406"/>
        <v>9.4569930034999956</v>
      </c>
      <c r="AS338" s="588">
        <f t="shared" si="406"/>
        <v>9.5996887641000086</v>
      </c>
      <c r="AT338" s="588">
        <f t="shared" si="406"/>
        <v>3.24258129910001</v>
      </c>
      <c r="AU338" s="588">
        <f t="shared" si="406"/>
        <v>2.6599615760000006</v>
      </c>
      <c r="AV338" s="588">
        <f t="shared" si="406"/>
        <v>9.7461431000000402</v>
      </c>
      <c r="AW338" s="588">
        <f t="shared" si="406"/>
        <v>2.8077571821999356</v>
      </c>
      <c r="AX338" s="588">
        <f t="shared" si="406"/>
        <v>4.1659010854999963</v>
      </c>
      <c r="AY338" s="588">
        <f t="shared" si="406"/>
        <v>3.1198062869999603</v>
      </c>
      <c r="AZ338" s="588">
        <f t="shared" si="406"/>
        <v>2.151573983899965</v>
      </c>
      <c r="BA338" s="588">
        <f t="shared" si="406"/>
        <v>7.4950865913500024</v>
      </c>
      <c r="BB338" s="588">
        <f t="shared" si="406"/>
        <v>0</v>
      </c>
      <c r="BC338" s="590">
        <f t="shared" si="401"/>
        <v>2.3772434652510287E-2</v>
      </c>
      <c r="BD338" s="590">
        <f t="shared" si="401"/>
        <v>4.8893871290770337E-2</v>
      </c>
      <c r="BE338" s="590">
        <f t="shared" si="401"/>
        <v>4.0193222905701403E-2</v>
      </c>
      <c r="BF338" s="590">
        <f t="shared" si="401"/>
        <v>2.5077272744442276E-2</v>
      </c>
      <c r="BG338" s="590">
        <f t="shared" si="401"/>
        <v>1.9615498752374384E-2</v>
      </c>
      <c r="BH338" s="590">
        <f t="shared" si="401"/>
        <v>2.2990691413391221E-2</v>
      </c>
      <c r="BI338" s="590">
        <f t="shared" si="401"/>
        <v>0.16324570885133804</v>
      </c>
      <c r="BJ338" s="590">
        <f t="shared" si="401"/>
        <v>0.13273022216783334</v>
      </c>
      <c r="BM338" s="590">
        <f t="shared" si="402"/>
        <v>4.0046538771876528E-2</v>
      </c>
      <c r="BN338" s="590">
        <f t="shared" si="403"/>
        <v>1.3621318770419225E-2</v>
      </c>
      <c r="BO338" s="590">
        <f t="shared" si="404"/>
        <v>2.6566660368360671E-2</v>
      </c>
    </row>
  </sheetData>
  <mergeCells count="32">
    <mergeCell ref="AC213:BB213"/>
    <mergeCell ref="B213:AA213"/>
    <mergeCell ref="AC73:BB73"/>
    <mergeCell ref="B73:AA73"/>
    <mergeCell ref="B106:AA106"/>
    <mergeCell ref="AC106:BB106"/>
    <mergeCell ref="B86:AA86"/>
    <mergeCell ref="AC86:BB86"/>
    <mergeCell ref="B188:AA188"/>
    <mergeCell ref="AC188:BB188"/>
    <mergeCell ref="B250:AA250"/>
    <mergeCell ref="AC250:BB250"/>
    <mergeCell ref="AC249:BB249"/>
    <mergeCell ref="B249:AA249"/>
    <mergeCell ref="B120:AA120"/>
    <mergeCell ref="AC120:BB120"/>
    <mergeCell ref="B137:AA137"/>
    <mergeCell ref="AC137:BB137"/>
    <mergeCell ref="B224:AA224"/>
    <mergeCell ref="AC224:BB224"/>
    <mergeCell ref="B171:AA171"/>
    <mergeCell ref="AC171:BB171"/>
    <mergeCell ref="B154:AA154"/>
    <mergeCell ref="AC154:BB154"/>
    <mergeCell ref="B199:AA199"/>
    <mergeCell ref="AC199:BB199"/>
    <mergeCell ref="B316:AA316"/>
    <mergeCell ref="AC316:BB316"/>
    <mergeCell ref="B263:AA263"/>
    <mergeCell ref="AC263:BB263"/>
    <mergeCell ref="B286:AA286"/>
    <mergeCell ref="AC286:BB286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37</vt:i4>
      </vt:variant>
    </vt:vector>
  </HeadingPairs>
  <TitlesOfParts>
    <vt:vector size="37" baseType="lpstr">
      <vt:lpstr>Notes</vt:lpstr>
      <vt:lpstr>ChartsWorld</vt:lpstr>
      <vt:lpstr>ChartsFromOutsideTheEU</vt:lpstr>
      <vt:lpstr>ExportsSelectedProducts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ExportsPellets</vt:lpstr>
      <vt:lpstr>ExportsChipsAndResidues</vt:lpstr>
      <vt:lpstr>ExportsPulpwoodLogs</vt:lpstr>
      <vt:lpstr>ExportsPulp</vt:lpstr>
      <vt:lpstr>ExportsPaper</vt:lpstr>
      <vt:lpstr>  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2025-04-22T17:55:45Z</dcterms:modified>
</cp:coreProperties>
</file>